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comments8.xml" ContentType="application/vnd.openxmlformats-officedocument.spreadsheetml.comments+xml"/>
  <Override PartName="/xl/drawings/drawing39.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comments29.xml" ContentType="application/vnd.openxmlformats-officedocument.spreadsheetml.comments+xml"/>
  <Override PartName="/xl/drawings/drawing64.xml" ContentType="application/vnd.openxmlformats-officedocument.drawing+xml"/>
  <Default Extension="xml" ContentType="application/xml"/>
  <Override PartName="/xl/drawings/drawing2.xml" ContentType="application/vnd.openxmlformats-officedocument.drawing+xml"/>
  <Override PartName="/xl/comments18.xml" ContentType="application/vnd.openxmlformats-officedocument.spreadsheetml.comments+xml"/>
  <Override PartName="/xl/drawings/drawing53.xml" ContentType="application/vnd.openxmlformats-officedocument.drawing+xml"/>
  <Override PartName="/xl/comments65.xml" ContentType="application/vnd.openxmlformats-officedocument.spreadsheetml.comments+xml"/>
  <Override PartName="/xl/worksheets/sheet3.xml" ContentType="application/vnd.openxmlformats-officedocument.spreadsheetml.worksheet+xml"/>
  <Override PartName="/xl/drawings/drawing42.xml" ContentType="application/vnd.openxmlformats-officedocument.drawing+xml"/>
  <Override PartName="/xl/comments54.xml" ContentType="application/vnd.openxmlformats-officedocument.spreadsheetml.comments+xml"/>
  <Override PartName="/xl/drawings/drawing20.xml" ContentType="application/vnd.openxmlformats-officedocument.drawing+xml"/>
  <Override PartName="/xl/drawings/drawing31.xml" ContentType="application/vnd.openxmlformats-officedocument.drawing+xml"/>
  <Override PartName="/xl/comments43.xml" ContentType="application/vnd.openxmlformats-officedocument.spreadsheetml.comments+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comments21.xml" ContentType="application/vnd.openxmlformats-officedocument.spreadsheetml.comments+xml"/>
  <Override PartName="/xl/comments32.xml" ContentType="application/vnd.openxmlformats-officedocument.spreadsheetml.comments+xml"/>
  <Override PartName="/xl/comments50.xml" ContentType="application/vnd.openxmlformats-officedocument.spreadsheetml.comment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comments10.xml" ContentType="application/vnd.openxmlformats-officedocument.spreadsheetml.comments+xml"/>
  <Override PartName="/xl/worksheets/sheet25.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69.xml" ContentType="application/vnd.openxmlformats-officedocument.drawing+xml"/>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comments9.xml" ContentType="application/vnd.openxmlformats-officedocument.spreadsheetml.comments+xml"/>
  <Override PartName="/xl/drawings/drawing29.xml" ContentType="application/vnd.openxmlformats-officedocument.drawing+xml"/>
  <Override PartName="/xl/drawings/drawing58.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drawings/drawing18.xml" ContentType="application/vnd.openxmlformats-officedocument.drawing+xml"/>
  <Override PartName="/xl/drawings/drawing36.xml" ContentType="application/vnd.openxmlformats-officedocument.drawing+xml"/>
  <Override PartName="/xl/drawings/drawing47.xml" ContentType="application/vnd.openxmlformats-officedocument.drawing+xml"/>
  <Override PartName="/xl/comments48.xml" ContentType="application/vnd.openxmlformats-officedocument.spreadsheetml.comments+xml"/>
  <Override PartName="/xl/comments59.xml" ContentType="application/vnd.openxmlformats-officedocument.spreadsheetml.comments+xml"/>
  <Override PartName="/xl/drawings/drawing6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comments5.xml" ContentType="application/vnd.openxmlformats-officedocument.spreadsheetml.comments+xml"/>
  <Override PartName="/xl/comments19.xml" ContentType="application/vnd.openxmlformats-officedocument.spreadsheetml.comments+xml"/>
  <Override PartName="/xl/drawings/drawing25.xml" ContentType="application/vnd.openxmlformats-officedocument.drawing+xml"/>
  <Override PartName="/xl/comments37.xml" ContentType="application/vnd.openxmlformats-officedocument.spreadsheetml.comments+xml"/>
  <Override PartName="/xl/drawings/drawing43.xml" ContentType="application/vnd.openxmlformats-officedocument.drawing+xml"/>
  <Override PartName="/xl/drawings/drawing54.xml" ContentType="application/vnd.openxmlformats-officedocument.drawing+xml"/>
  <Override PartName="/xl/comments66.xml" ContentType="application/vnd.openxmlformats-officedocument.spreadsheetml.comments+xml"/>
  <Override PartName="/docProps/app.xml" ContentType="application/vnd.openxmlformats-officedocument.extended-properties+xml"/>
  <Override PartName="/xl/drawings/drawing14.xml" ContentType="application/vnd.openxmlformats-officedocument.drawing+xml"/>
  <Override PartName="/xl/comments26.xml" ContentType="application/vnd.openxmlformats-officedocument.spreadsheetml.comments+xml"/>
  <Override PartName="/xl/drawings/drawing32.xml" ContentType="application/vnd.openxmlformats-officedocument.drawing+xml"/>
  <Override PartName="/xl/comments44.xml" ContentType="application/vnd.openxmlformats-officedocument.spreadsheetml.comments+xml"/>
  <Override PartName="/xl/comments55.xml" ContentType="application/vnd.openxmlformats-officedocument.spreadsheetml.comments+xml"/>
  <Override PartName="/xl/drawings/drawing61.xml" ContentType="application/vnd.openxmlformats-officedocument.drawing+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drawings/drawing21.xml" ContentType="application/vnd.openxmlformats-officedocument.drawing+xml"/>
  <Override PartName="/xl/comments33.xml" ContentType="application/vnd.openxmlformats-officedocument.spreadsheetml.comments+xml"/>
  <Override PartName="/xl/drawings/drawing50.xml" ContentType="application/vnd.openxmlformats-officedocument.drawing+xml"/>
  <Override PartName="/xl/comments51.xml" ContentType="application/vnd.openxmlformats-officedocument.spreadsheetml.comments+xml"/>
  <Override PartName="/xl/comments62.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48.xml" ContentType="application/vnd.openxmlformats-officedocument.spreadsheetml.worksheet+xml"/>
  <Override PartName="/xl/worksheets/sheet66.xml" ContentType="application/vnd.openxmlformats-officedocument.spreadsheetml.worksheet+xml"/>
  <Override PartName="/xl/drawings/drawing10.xml" ContentType="application/vnd.openxmlformats-officedocument.drawing+xml"/>
  <Override PartName="/xl/comments22.xml" ContentType="application/vnd.openxmlformats-officedocument.spreadsheetml.comments+xml"/>
  <Override PartName="/xl/comments40.xml" ContentType="application/vnd.openxmlformats-officedocument.spreadsheetml.comments+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comments11.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drawings/drawing59.xml" ContentType="application/vnd.openxmlformats-officedocument.drawing+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drawings/drawing66.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Override PartName="/xl/drawings/drawing37.xml" ContentType="application/vnd.openxmlformats-officedocument.drawing+xml"/>
  <Override PartName="/xl/comments49.xml" ContentType="application/vnd.openxmlformats-officedocument.spreadsheetml.comments+xml"/>
  <Override PartName="/xl/drawings/drawing55.xml" ContentType="application/vnd.openxmlformats-officedocument.drawing+xml"/>
  <Override PartName="/xl/comments67.xml" ContentType="application/vnd.openxmlformats-officedocument.spreadsheetml.comments+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comments27.xml" ContentType="application/vnd.openxmlformats-officedocument.spreadsheetml.comments+xml"/>
  <Override PartName="/xl/comments38.xml" ContentType="application/vnd.openxmlformats-officedocument.spreadsheetml.comments+xml"/>
  <Override PartName="/xl/drawings/drawing44.xml" ContentType="application/vnd.openxmlformats-officedocument.drawing+xml"/>
  <Override PartName="/xl/comments56.xml" ContentType="application/vnd.openxmlformats-officedocument.spreadsheetml.comments+xml"/>
  <Override PartName="/xl/drawings/drawing62.xml" ContentType="application/vnd.openxmlformats-officedocument.drawing+xml"/>
  <Override PartName="/xl/comments2.xml" ContentType="application/vnd.openxmlformats-officedocument.spreadsheetml.comments+xml"/>
  <Override PartName="/xl/comments16.xml" ContentType="application/vnd.openxmlformats-officedocument.spreadsheetml.comments+xml"/>
  <Override PartName="/xl/drawings/drawing22.xml" ContentType="application/vnd.openxmlformats-officedocument.drawing+xml"/>
  <Override PartName="/xl/drawings/drawing33.xml" ContentType="application/vnd.openxmlformats-officedocument.drawing+xml"/>
  <Override PartName="/xl/comments45.xml" ContentType="application/vnd.openxmlformats-officedocument.spreadsheetml.comments+xml"/>
  <Override PartName="/xl/drawings/drawing51.xml" ContentType="application/vnd.openxmlformats-officedocument.drawing+xml"/>
  <Override PartName="/xl/comments63.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comments23.xml" ContentType="application/vnd.openxmlformats-officedocument.spreadsheetml.comments+xml"/>
  <Override PartName="/xl/comments34.xml" ContentType="application/vnd.openxmlformats-officedocument.spreadsheetml.comments+xml"/>
  <Override PartName="/xl/drawings/drawing40.xml" ContentType="application/vnd.openxmlformats-officedocument.drawing+xml"/>
  <Override PartName="/xl/comments52.xml" ContentType="application/vnd.openxmlformats-officedocument.spreadsheetml.comments+xml"/>
  <Override PartName="/xl/comments70.xml" ContentType="application/vnd.openxmlformats-officedocument.spreadsheetml.comments+xml"/>
  <Override PartName="/xl/worksheets/sheet38.xml" ContentType="application/vnd.openxmlformats-officedocument.spreadsheetml.worksheet+xml"/>
  <Override PartName="/xl/worksheets/sheet67.xml" ContentType="application/vnd.openxmlformats-officedocument.spreadsheetml.worksheet+xml"/>
  <Override PartName="/xl/comments12.xml" ContentType="application/vnd.openxmlformats-officedocument.spreadsheetml.comments+xml"/>
  <Override PartName="/xl/comments41.xml" ContentType="application/vnd.openxmlformats-officedocument.spreadsheetml.comments+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comments30.xml" ContentType="application/vnd.openxmlformats-officedocument.spreadsheetml.comments+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drawings/drawing38.xml" ContentType="application/vnd.openxmlformats-officedocument.drawing+xml"/>
  <Override PartName="/xl/drawings/drawing49.xml" ContentType="application/vnd.openxmlformats-officedocument.drawing+xml"/>
  <Override PartName="/xl/drawings/drawing67.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comments7.xml" ContentType="application/vnd.openxmlformats-officedocument.spreadsheetml.comments+xml"/>
  <Override PartName="/xl/drawings/drawing27.xml" ContentType="application/vnd.openxmlformats-officedocument.drawing+xml"/>
  <Override PartName="/xl/comments39.xml" ContentType="application/vnd.openxmlformats-officedocument.spreadsheetml.comments+xml"/>
  <Override PartName="/xl/drawings/drawing45.xml" ContentType="application/vnd.openxmlformats-officedocument.drawing+xml"/>
  <Override PartName="/xl/drawings/drawing56.xml" ContentType="application/vnd.openxmlformats-officedocument.drawing+xml"/>
  <Override PartName="/xl/comments68.xml" ContentType="application/vnd.openxmlformats-officedocument.spreadsheetml.comments+xml"/>
  <Override PartName="/xl/drawings/drawing16.xml" ContentType="application/vnd.openxmlformats-officedocument.drawing+xml"/>
  <Override PartName="/xl/comments28.xml" ContentType="application/vnd.openxmlformats-officedocument.spreadsheetml.comments+xml"/>
  <Override PartName="/xl/drawings/drawing34.xml" ContentType="application/vnd.openxmlformats-officedocument.drawing+xml"/>
  <Override PartName="/xl/comments46.xml" ContentType="application/vnd.openxmlformats-officedocument.spreadsheetml.comments+xml"/>
  <Override PartName="/xl/comments57.xml" ContentType="application/vnd.openxmlformats-officedocument.spreadsheetml.comments+xml"/>
  <Override PartName="/xl/drawings/drawing63.xml" ContentType="application/vnd.openxmlformats-officedocument.drawing+xml"/>
  <Override PartName="/xl/worksheets/sheet2.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comments17.xml" ContentType="application/vnd.openxmlformats-officedocument.spreadsheetml.comments+xml"/>
  <Override PartName="/xl/drawings/drawing23.xml" ContentType="application/vnd.openxmlformats-officedocument.drawing+xml"/>
  <Override PartName="/xl/comments35.xml" ContentType="application/vnd.openxmlformats-officedocument.spreadsheetml.comments+xml"/>
  <Override PartName="/xl/drawings/drawing41.xml" ContentType="application/vnd.openxmlformats-officedocument.drawing+xml"/>
  <Override PartName="/xl/drawings/drawing52.xml" ContentType="application/vnd.openxmlformats-officedocument.drawing+xml"/>
  <Override PartName="/xl/comments64.xml" ContentType="application/vnd.openxmlformats-officedocument.spreadsheetml.comments+xml"/>
  <Override PartName="/xl/drawings/drawing70.xml" ContentType="application/vnd.openxmlformats-officedocument.drawing+xml"/>
  <Override PartName="/xl/worksheets/sheet68.xml" ContentType="application/vnd.openxmlformats-officedocument.spreadsheetml.worksheet+xml"/>
  <Override PartName="/xl/drawings/drawing12.xml" ContentType="application/vnd.openxmlformats-officedocument.drawing+xml"/>
  <Override PartName="/xl/comments24.xml" ContentType="application/vnd.openxmlformats-officedocument.spreadsheetml.comments+xml"/>
  <Override PartName="/xl/drawings/drawing30.xml" ContentType="application/vnd.openxmlformats-officedocument.drawing+xml"/>
  <Override PartName="/xl/comments42.xml" ContentType="application/vnd.openxmlformats-officedocument.spreadsheetml.comments+xml"/>
  <Override PartName="/xl/comments53.xml" ContentType="application/vnd.openxmlformats-officedocument.spreadsheetml.comments+xml"/>
  <Override PartName="/xl/comments71.xml" ContentType="application/vnd.openxmlformats-officedocument.spreadsheetml.comments+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comments13.xml" ContentType="application/vnd.openxmlformats-officedocument.spreadsheetml.comments+xml"/>
  <Override PartName="/xl/comments31.xml" ContentType="application/vnd.openxmlformats-officedocument.spreadsheetml.comments+xml"/>
  <Override PartName="/xl/comments60.xml" ContentType="application/vnd.openxmlformats-officedocument.spreadsheetml.comments+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comments20.xml" ContentType="application/vnd.openxmlformats-officedocument.spreadsheetml.comments+xml"/>
  <Override PartName="/xl/worksheets/sheet53.xml" ContentType="application/vnd.openxmlformats-officedocument.spreadsheetml.worksheet+xml"/>
  <Override PartName="/xl/drawings/drawing68.xml" ContentType="application/vnd.openxmlformats-officedocument.drawing+xml"/>
  <Override PartName="/xl/worksheets/sheet42.xml" ContentType="application/vnd.openxmlformats-officedocument.spreadsheetml.worksheet+xml"/>
  <Override PartName="/xl/drawings/drawing6.xml" ContentType="application/vnd.openxmlformats-officedocument.drawing+xml"/>
  <Override PartName="/xl/drawings/drawing57.xml" ContentType="application/vnd.openxmlformats-officedocument.drawing+xml"/>
  <Override PartName="/xl/comments69.xml" ContentType="application/vnd.openxmlformats-officedocument.spreadsheetml.comment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6.xml" ContentType="application/vnd.openxmlformats-officedocument.drawing+xml"/>
  <Override PartName="/xl/comments58.xml" ContentType="application/vnd.openxmlformats-officedocument.spreadsheetml.comments+xml"/>
  <Override PartName="/xl/comments4.xml" ContentType="application/vnd.openxmlformats-officedocument.spreadsheetml.comments+xml"/>
  <Override PartName="/xl/drawings/drawing35.xml" ContentType="application/vnd.openxmlformats-officedocument.drawing+xml"/>
  <Override PartName="/xl/comments47.xml" ContentType="application/vnd.openxmlformats-officedocument.spreadsheetml.comments+xml"/>
  <Override PartName="/xl/drawings/drawing13.xml" ContentType="application/vnd.openxmlformats-officedocument.drawing+xml"/>
  <Override PartName="/xl/drawings/drawing24.xml" ContentType="application/vnd.openxmlformats-officedocument.drawing+xml"/>
  <Override PartName="/xl/comments25.xml" ContentType="application/vnd.openxmlformats-officedocument.spreadsheetml.comments+xml"/>
  <Override PartName="/xl/comments36.xml" ContentType="application/vnd.openxmlformats-officedocument.spreadsheetml.comments+xml"/>
  <Override PartName="/xl/drawings/drawing60.xml" ContentType="application/vnd.openxmlformats-officedocument.drawing+xml"/>
  <Override PartName="/xl/drawings/drawing71.xml" ContentType="application/vnd.openxmlformats-officedocument.drawing+xml"/>
  <Override PartName="/xl/worksheets/sheet69.xml" ContentType="application/vnd.openxmlformats-officedocument.spreadsheetml.worksheet+xml"/>
  <Override PartName="/xl/comments14.xml" ContentType="application/vnd.openxmlformats-officedocument.spreadsheetml.comments+xml"/>
  <Override PartName="/xl/comments6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720" yWindow="480" windowWidth="11055" windowHeight="5595"/>
  </bookViews>
  <sheets>
    <sheet name="FORMATO DES" sheetId="1" r:id="rId1"/>
    <sheet name="LEI" sheetId="13" r:id="rId2"/>
    <sheet name="LEES" sheetId="14" r:id="rId3"/>
    <sheet name="FILOS" sheetId="15" r:id="rId4"/>
    <sheet name="HISTORIA" sheetId="16" r:id="rId5"/>
    <sheet name="LETRAS" sheetId="17" r:id="rId6"/>
    <sheet name="EDUCACIÓN" sheetId="18" r:id="rId7"/>
    <sheet name="MLH" sheetId="19" r:id="rId8"/>
    <sheet name="MF" sheetId="20" r:id="rId9"/>
    <sheet name="MEHI" sheetId="21" r:id="rId10"/>
    <sheet name="MDD" sheetId="22" r:id="rId11"/>
    <sheet name="MIE" sheetId="23" r:id="rId12"/>
    <sheet name="MIH" sheetId="24" r:id="rId13"/>
    <sheet name="DOCTORADO FILOS" sheetId="25" r:id="rId14"/>
    <sheet name="DERECHO" sheetId="42" r:id="rId15"/>
    <sheet name="AP" sheetId="43" r:id="rId16"/>
    <sheet name="EAP" sheetId="44" r:id="rId17"/>
    <sheet name="ENP" sheetId="45" r:id="rId18"/>
    <sheet name="MCJP" sheetId="46" r:id="rId19"/>
    <sheet name="MAP (2)" sheetId="47" r:id="rId20"/>
    <sheet name="DOC" sheetId="48" r:id="rId21"/>
    <sheet name="Diseño Interiores" sheetId="49" r:id="rId22"/>
    <sheet name="Diseño Gráfico" sheetId="50" r:id="rId23"/>
    <sheet name="Artes Visuales" sheetId="51" r:id="rId24"/>
    <sheet name="Música" sheetId="52" r:id="rId25"/>
    <sheet name="Maestría restaruación" sheetId="53" r:id="rId26"/>
    <sheet name="Formato lic. arquitectura" sheetId="54" r:id="rId27"/>
    <sheet name="Maestría Pla Ur Re" sheetId="55" r:id="rId28"/>
    <sheet name="Doctorado" sheetId="56" r:id="rId29"/>
    <sheet name="Ingeniería Ambiental (Civil)" sheetId="57" r:id="rId30"/>
    <sheet name="Ingeniería Ambiental (Minas)" sheetId="58" r:id="rId31"/>
    <sheet name="Ingeniería Civil" sheetId="59" r:id="rId32"/>
    <sheet name="Ingeniería de Minas" sheetId="60" r:id="rId33"/>
    <sheet name="Ingeniería en Geomática" sheetId="61" r:id="rId34"/>
    <sheet name="Ingeniero Geólogo" sheetId="62" r:id="rId35"/>
    <sheet name="Ingeniería Hidráulica" sheetId="63" r:id="rId36"/>
    <sheet name="Ingeniero Metalúrgico" sheetId="64" r:id="rId37"/>
    <sheet name="E. Economía Construcción" sheetId="65" r:id="rId38"/>
    <sheet name="E. en Valuación Inmobiliaria" sheetId="66" r:id="rId39"/>
    <sheet name="Maestría Ciencias del Agua" sheetId="67" r:id="rId40"/>
    <sheet name="DASTRO" sheetId="68" r:id="rId41"/>
    <sheet name="MASTRO" sheetId="69" r:id="rId42"/>
    <sheet name="DIQ" sheetId="70" r:id="rId43"/>
    <sheet name="MIQ" sheetId="71" r:id="rId44"/>
    <sheet name="LIQ" sheetId="72" r:id="rId45"/>
    <sheet name="DBETrad" sheetId="73" r:id="rId46"/>
    <sheet name="DBEDir" sheetId="74" r:id="rId47"/>
    <sheet name="MBE" sheetId="75" r:id="rId48"/>
    <sheet name="LBE" sheetId="76" r:id="rId49"/>
    <sheet name="DQTrad" sheetId="77" r:id="rId50"/>
    <sheet name="DQDir" sheetId="78" r:id="rId51"/>
    <sheet name="MQ" sheetId="79" r:id="rId52"/>
    <sheet name="LQ" sheetId="80" r:id="rId53"/>
    <sheet name="LQFB" sheetId="81" r:id="rId54"/>
    <sheet name="LMat" sheetId="82" r:id="rId55"/>
    <sheet name="LComp" sheetId="83" r:id="rId56"/>
    <sheet name="TSU ANI" sheetId="84" r:id="rId57"/>
    <sheet name="TSU CCST" sheetId="85" r:id="rId58"/>
    <sheet name="TSU O" sheetId="86" r:id="rId59"/>
    <sheet name="LRI" sheetId="87" r:id="rId60"/>
    <sheet name="LSIA" sheetId="88" r:id="rId61"/>
    <sheet name="LACP" sheetId="89" r:id="rId62"/>
    <sheet name="LE" sheetId="90" r:id="rId63"/>
    <sheet name="LCP" sheetId="91" r:id="rId64"/>
    <sheet name="LART" sheetId="92" r:id="rId65"/>
    <sheet name="LCI" sheetId="93" r:id="rId66"/>
    <sheet name="MA" sheetId="94" r:id="rId67"/>
    <sheet name="MF (2)" sheetId="95" r:id="rId68"/>
    <sheet name="MDO" sheetId="96" r:id="rId69"/>
    <sheet name="MAP" sheetId="97" r:id="rId70"/>
    <sheet name="ME" sheetId="98" r:id="rId71"/>
  </sheets>
  <definedNames>
    <definedName name="_xlnm.Print_Area" localSheetId="15">AP!$A$1:$V$169</definedName>
    <definedName name="_xlnm.Print_Area" localSheetId="23">'Artes Visuales'!$A$1:$V$169</definedName>
    <definedName name="_xlnm.Print_Area" localSheetId="14">DERECHO!$A$1:$V$169</definedName>
    <definedName name="_xlnm.Print_Area" localSheetId="21">'Diseño Interiores'!$A$1:$V$161</definedName>
    <definedName name="_xlnm.Print_Area" localSheetId="20">DOC!$A$1:$V$169</definedName>
    <definedName name="_xlnm.Print_Area" localSheetId="16">EAP!$A$1:$V$169</definedName>
    <definedName name="_xlnm.Print_Area" localSheetId="6">EDUCACIÓN!$A$1:$V$169</definedName>
    <definedName name="_xlnm.Print_Area" localSheetId="17">ENP!$A$1:$V$169</definedName>
    <definedName name="_xlnm.Print_Area" localSheetId="3">FILOS!$A$1:$V$169</definedName>
    <definedName name="_xlnm.Print_Area" localSheetId="0">'FORMATO DES'!$A$1:$V$320</definedName>
    <definedName name="_xlnm.Print_Area" localSheetId="26">'Formato lic. arquitectura'!$A$1:$V$169</definedName>
    <definedName name="_xlnm.Print_Area" localSheetId="4">HISTORIA!$A$1:$V$169</definedName>
    <definedName name="_xlnm.Print_Area" localSheetId="61">LACP!$A$1:$V$169</definedName>
    <definedName name="_xlnm.Print_Area" localSheetId="63">LCP!$A$1:$V$169</definedName>
    <definedName name="_xlnm.Print_Area" localSheetId="62">LE!$A$1:$V$169</definedName>
    <definedName name="_xlnm.Print_Area" localSheetId="2">LEES!$A$1:$V$169</definedName>
    <definedName name="_xlnm.Print_Area" localSheetId="1">LEI!$A$1:$V$169</definedName>
    <definedName name="_xlnm.Print_Area" localSheetId="5">LETRAS!$A$1:$V$169</definedName>
    <definedName name="_xlnm.Print_Area" localSheetId="59">LRI!$A$1:$V$169</definedName>
    <definedName name="_xlnm.Print_Area" localSheetId="60">LSIA!$A$1:$V$169</definedName>
    <definedName name="_xlnm.Print_Area" localSheetId="66">MA!$A$1:$V$169</definedName>
    <definedName name="_xlnm.Print_Area" localSheetId="69">MAP!$A$1:$V$169</definedName>
    <definedName name="_xlnm.Print_Area" localSheetId="19">'MAP (2)'!$A$1:$V$169</definedName>
    <definedName name="_xlnm.Print_Area" localSheetId="18">MCJP!$A$1:$V$169</definedName>
    <definedName name="_xlnm.Print_Area" localSheetId="68">MDO!$A$1:$V$169</definedName>
    <definedName name="_xlnm.Print_Area" localSheetId="70">ME!$A$1:$V$169</definedName>
    <definedName name="_xlnm.Print_Area" localSheetId="67">'MF (2)'!$A$1:$V$169</definedName>
    <definedName name="_xlnm.Print_Area" localSheetId="24">Música!$A$1:$V$169</definedName>
    <definedName name="_xlnm.Print_Area" localSheetId="56">'TSU ANI'!$A$1:$V$169</definedName>
    <definedName name="_xlnm.Print_Area" localSheetId="57">'TSU CCST'!$A$1:$V$169</definedName>
    <definedName name="_xlnm.Print_Area" localSheetId="58">'TSU O'!$A$1:$V$169</definedName>
    <definedName name="de_profesores_de_tiempo_completo_que_participan_en_el_PE">DERECHO!$B$88</definedName>
    <definedName name="_xlnm.Print_Titles" localSheetId="15">AP!$1:$5</definedName>
    <definedName name="_xlnm.Print_Titles" localSheetId="23">'Artes Visuales'!$1:$5</definedName>
    <definedName name="_xlnm.Print_Titles" localSheetId="14">DERECHO!$1:$5</definedName>
    <definedName name="_xlnm.Print_Titles" localSheetId="21">'Diseño Interiores'!$1:$5</definedName>
    <definedName name="_xlnm.Print_Titles" localSheetId="20">DOC!$1:$5</definedName>
    <definedName name="_xlnm.Print_Titles" localSheetId="16">EAP!$1:$5</definedName>
    <definedName name="_xlnm.Print_Titles" localSheetId="6">EDUCACIÓN!$1:$5</definedName>
    <definedName name="_xlnm.Print_Titles" localSheetId="17">ENP!$1:$5</definedName>
    <definedName name="_xlnm.Print_Titles" localSheetId="3">FILOS!$1:$5</definedName>
    <definedName name="_xlnm.Print_Titles" localSheetId="0">'FORMATO DES'!$1:$5</definedName>
    <definedName name="_xlnm.Print_Titles" localSheetId="26">'Formato lic. arquitectura'!$1:$5</definedName>
    <definedName name="_xlnm.Print_Titles" localSheetId="4">HISTORIA!$1:$5</definedName>
    <definedName name="_xlnm.Print_Titles" localSheetId="65">LCI!$A$1:$IV$5</definedName>
    <definedName name="_xlnm.Print_Titles" localSheetId="2">LEES!$1:$5</definedName>
    <definedName name="_xlnm.Print_Titles" localSheetId="1">LEI!$1:$5</definedName>
    <definedName name="_xlnm.Print_Titles" localSheetId="5">LETRAS!$1:$5</definedName>
    <definedName name="_xlnm.Print_Titles" localSheetId="66">MA!$A$1:$IV$5</definedName>
    <definedName name="_xlnm.Print_Titles" localSheetId="69">MAP!$A$1:$IV$5</definedName>
    <definedName name="_xlnm.Print_Titles" localSheetId="19">'MAP (2)'!$1:$5</definedName>
    <definedName name="_xlnm.Print_Titles" localSheetId="18">MCJP!$1:$5</definedName>
    <definedName name="_xlnm.Print_Titles" localSheetId="68">MDO!$A$1:$IV$5</definedName>
    <definedName name="_xlnm.Print_Titles" localSheetId="70">ME!$A$1:$IV$5</definedName>
    <definedName name="_xlnm.Print_Titles" localSheetId="67">'MF (2)'!$A$1:$IV$5</definedName>
    <definedName name="_xlnm.Print_Titles" localSheetId="24">Música!$1:$5</definedName>
  </definedNames>
  <calcPr calcId="125725"/>
</workbook>
</file>

<file path=xl/calcChain.xml><?xml version="1.0" encoding="utf-8"?>
<calcChain xmlns="http://schemas.openxmlformats.org/spreadsheetml/2006/main">
  <c r="V166" i="98"/>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97"/>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96"/>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95"/>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S102"/>
  <c r="P102"/>
  <c r="M102"/>
  <c r="J102"/>
  <c r="J117" s="1"/>
  <c r="G102"/>
  <c r="G117" s="1"/>
  <c r="D102"/>
  <c r="D117" s="1"/>
  <c r="V101"/>
  <c r="V116" s="1"/>
  <c r="S101"/>
  <c r="S116" s="1"/>
  <c r="P101"/>
  <c r="P116" s="1"/>
  <c r="M101"/>
  <c r="M116" s="1"/>
  <c r="J101"/>
  <c r="J116" s="1"/>
  <c r="G101"/>
  <c r="G116" s="1"/>
  <c r="D101"/>
  <c r="D116" s="1"/>
  <c r="V100"/>
  <c r="S100"/>
  <c r="P100"/>
  <c r="M100"/>
  <c r="J100"/>
  <c r="J115" s="1"/>
  <c r="G100"/>
  <c r="G115" s="1"/>
  <c r="D100"/>
  <c r="D115" s="1"/>
  <c r="V99"/>
  <c r="S99"/>
  <c r="P99"/>
  <c r="M99"/>
  <c r="J99"/>
  <c r="G99"/>
  <c r="D99"/>
  <c r="V98"/>
  <c r="S98"/>
  <c r="P98"/>
  <c r="M98"/>
  <c r="J98"/>
  <c r="G98"/>
  <c r="D98"/>
  <c r="U97"/>
  <c r="U113" s="1"/>
  <c r="T97"/>
  <c r="T113" s="1"/>
  <c r="R97"/>
  <c r="R113" s="1"/>
  <c r="Q97"/>
  <c r="Q113" s="1"/>
  <c r="O97"/>
  <c r="O113" s="1"/>
  <c r="N97"/>
  <c r="N113" s="1"/>
  <c r="L97"/>
  <c r="L113" s="1"/>
  <c r="K97"/>
  <c r="K113" s="1"/>
  <c r="I97"/>
  <c r="I113" s="1"/>
  <c r="H97"/>
  <c r="H113" s="1"/>
  <c r="F97"/>
  <c r="F113" s="1"/>
  <c r="E97"/>
  <c r="E113" s="1"/>
  <c r="C97"/>
  <c r="C113"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94"/>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Q88"/>
  <c r="O88"/>
  <c r="K88"/>
  <c r="I88"/>
  <c r="E88"/>
  <c r="C88"/>
  <c r="U87"/>
  <c r="U88" s="1"/>
  <c r="T87"/>
  <c r="T88" s="1"/>
  <c r="R87"/>
  <c r="R88" s="1"/>
  <c r="Q87"/>
  <c r="O87"/>
  <c r="N87"/>
  <c r="N88" s="1"/>
  <c r="L87"/>
  <c r="L88" s="1"/>
  <c r="K87"/>
  <c r="I87"/>
  <c r="H87"/>
  <c r="H88" s="1"/>
  <c r="F87"/>
  <c r="F88" s="1"/>
  <c r="E87"/>
  <c r="C87"/>
  <c r="B87"/>
  <c r="B88" s="1"/>
  <c r="V86"/>
  <c r="S86"/>
  <c r="P86"/>
  <c r="M86"/>
  <c r="J86"/>
  <c r="G86"/>
  <c r="D86"/>
  <c r="V85"/>
  <c r="S85"/>
  <c r="S87" s="1"/>
  <c r="P85"/>
  <c r="M85"/>
  <c r="M87" s="1"/>
  <c r="M88" s="1"/>
  <c r="J85"/>
  <c r="G85"/>
  <c r="G87" s="1"/>
  <c r="G88" s="1"/>
  <c r="D85"/>
  <c r="V166" i="93"/>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F50"/>
  <c r="V166" i="92"/>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S102"/>
  <c r="P102"/>
  <c r="M102"/>
  <c r="J102"/>
  <c r="J117" s="1"/>
  <c r="G102"/>
  <c r="G117" s="1"/>
  <c r="D102"/>
  <c r="D117" s="1"/>
  <c r="V101"/>
  <c r="S101"/>
  <c r="P101"/>
  <c r="M101"/>
  <c r="J101"/>
  <c r="G101"/>
  <c r="G116" s="1"/>
  <c r="D101"/>
  <c r="D116" s="1"/>
  <c r="V100"/>
  <c r="V115" s="1"/>
  <c r="S100"/>
  <c r="S115" s="1"/>
  <c r="P100"/>
  <c r="P115" s="1"/>
  <c r="M100"/>
  <c r="M115" s="1"/>
  <c r="J100"/>
  <c r="J115" s="1"/>
  <c r="G100"/>
  <c r="G115" s="1"/>
  <c r="D100"/>
  <c r="D115" s="1"/>
  <c r="V99"/>
  <c r="S99"/>
  <c r="P99"/>
  <c r="M99"/>
  <c r="J99"/>
  <c r="G99"/>
  <c r="D99"/>
  <c r="V98"/>
  <c r="S98"/>
  <c r="P98"/>
  <c r="M98"/>
  <c r="J98"/>
  <c r="G98"/>
  <c r="D98"/>
  <c r="U97"/>
  <c r="T97"/>
  <c r="R97"/>
  <c r="Q97"/>
  <c r="O97"/>
  <c r="N97"/>
  <c r="L97"/>
  <c r="K97"/>
  <c r="I97"/>
  <c r="H97"/>
  <c r="F97"/>
  <c r="E97"/>
  <c r="C97"/>
  <c r="B97"/>
  <c r="B113" s="1"/>
  <c r="V96"/>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8"/>
  <c r="Q88"/>
  <c r="O88"/>
  <c r="K88"/>
  <c r="I88"/>
  <c r="E88"/>
  <c r="C88"/>
  <c r="U87"/>
  <c r="T87"/>
  <c r="T88" s="1"/>
  <c r="R87"/>
  <c r="R88" s="1"/>
  <c r="Q87"/>
  <c r="O87"/>
  <c r="N87"/>
  <c r="N88" s="1"/>
  <c r="L87"/>
  <c r="L88" s="1"/>
  <c r="K87"/>
  <c r="I87"/>
  <c r="H87"/>
  <c r="H88" s="1"/>
  <c r="F87"/>
  <c r="F88" s="1"/>
  <c r="E87"/>
  <c r="C87"/>
  <c r="B87"/>
  <c r="B88" s="1"/>
  <c r="V86"/>
  <c r="S86"/>
  <c r="P86"/>
  <c r="M86"/>
  <c r="J86"/>
  <c r="G86"/>
  <c r="D86"/>
  <c r="V85"/>
  <c r="S85"/>
  <c r="S87" s="1"/>
  <c r="P85"/>
  <c r="M85"/>
  <c r="M87" s="1"/>
  <c r="J85"/>
  <c r="G85"/>
  <c r="G87" s="1"/>
  <c r="D85"/>
  <c r="F50"/>
  <c r="V166" i="91"/>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F50"/>
  <c r="V166" i="90"/>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G162"/>
  <c r="E162"/>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89"/>
  <c r="S166"/>
  <c r="P166"/>
  <c r="M166"/>
  <c r="J166"/>
  <c r="G166"/>
  <c r="D166"/>
  <c r="V165"/>
  <c r="S165"/>
  <c r="P165"/>
  <c r="M165"/>
  <c r="J165"/>
  <c r="G165"/>
  <c r="D165"/>
  <c r="V164"/>
  <c r="S164"/>
  <c r="P164"/>
  <c r="M164"/>
  <c r="J164"/>
  <c r="G164"/>
  <c r="D164"/>
  <c r="V163"/>
  <c r="T163"/>
  <c r="S163"/>
  <c r="Q163"/>
  <c r="N163"/>
  <c r="P163" s="1"/>
  <c r="K163"/>
  <c r="M163" s="1"/>
  <c r="H163"/>
  <c r="J163" s="1"/>
  <c r="E163"/>
  <c r="G163" s="1"/>
  <c r="B163"/>
  <c r="D163" s="1"/>
  <c r="V162"/>
  <c r="T162"/>
  <c r="S162"/>
  <c r="Q162"/>
  <c r="N162"/>
  <c r="P162" s="1"/>
  <c r="K162"/>
  <c r="M162" s="1"/>
  <c r="H162"/>
  <c r="J162" s="1"/>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88"/>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87"/>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T113"/>
  <c r="T112"/>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97" s="1"/>
  <c r="P112" s="1"/>
  <c r="M94"/>
  <c r="M109" s="1"/>
  <c r="J94"/>
  <c r="J97" s="1"/>
  <c r="J112" s="1"/>
  <c r="G94"/>
  <c r="G109" s="1"/>
  <c r="D94"/>
  <c r="D97" s="1"/>
  <c r="D112"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86"/>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B113"/>
  <c r="B112"/>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V96"/>
  <c r="V111" s="1"/>
  <c r="S96"/>
  <c r="S111" s="1"/>
  <c r="P96"/>
  <c r="P111" s="1"/>
  <c r="M96"/>
  <c r="M111" s="1"/>
  <c r="J96"/>
  <c r="J111" s="1"/>
  <c r="G96"/>
  <c r="G111" s="1"/>
  <c r="D96"/>
  <c r="D111" s="1"/>
  <c r="V95"/>
  <c r="V110" s="1"/>
  <c r="S95"/>
  <c r="S110" s="1"/>
  <c r="P95"/>
  <c r="P110" s="1"/>
  <c r="M95"/>
  <c r="M110" s="1"/>
  <c r="J95"/>
  <c r="J110" s="1"/>
  <c r="G95"/>
  <c r="G110" s="1"/>
  <c r="D95"/>
  <c r="D110" s="1"/>
  <c r="V94"/>
  <c r="V97" s="1"/>
  <c r="V112" s="1"/>
  <c r="S94"/>
  <c r="S109" s="1"/>
  <c r="P94"/>
  <c r="P97" s="1"/>
  <c r="P112" s="1"/>
  <c r="M94"/>
  <c r="M109" s="1"/>
  <c r="J94"/>
  <c r="J97" s="1"/>
  <c r="J112" s="1"/>
  <c r="G94"/>
  <c r="G109" s="1"/>
  <c r="D94"/>
  <c r="D97" s="1"/>
  <c r="D112"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116" s="1"/>
  <c r="M85"/>
  <c r="J85"/>
  <c r="J87" s="1"/>
  <c r="G85"/>
  <c r="D85"/>
  <c r="D87" s="1"/>
  <c r="V166" i="85"/>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84"/>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83"/>
  <c r="S166"/>
  <c r="P166"/>
  <c r="M166"/>
  <c r="J166"/>
  <c r="G166"/>
  <c r="D166"/>
  <c r="V165"/>
  <c r="S165"/>
  <c r="P165"/>
  <c r="M165"/>
  <c r="J165"/>
  <c r="G165"/>
  <c r="D165"/>
  <c r="V164"/>
  <c r="S164"/>
  <c r="P164"/>
  <c r="M164"/>
  <c r="J164"/>
  <c r="G164"/>
  <c r="D164"/>
  <c r="V163"/>
  <c r="T163"/>
  <c r="S163"/>
  <c r="Q163"/>
  <c r="P163"/>
  <c r="N163"/>
  <c r="M163"/>
  <c r="K163"/>
  <c r="H163"/>
  <c r="J163" s="1"/>
  <c r="E163"/>
  <c r="G163" s="1"/>
  <c r="B163"/>
  <c r="D163" s="1"/>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82"/>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81"/>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80"/>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S102"/>
  <c r="P102"/>
  <c r="M102"/>
  <c r="J102"/>
  <c r="G102"/>
  <c r="D102"/>
  <c r="V101"/>
  <c r="V116" s="1"/>
  <c r="S101"/>
  <c r="S116" s="1"/>
  <c r="P101"/>
  <c r="P116" s="1"/>
  <c r="M101"/>
  <c r="M116" s="1"/>
  <c r="J101"/>
  <c r="J116" s="1"/>
  <c r="G101"/>
  <c r="G116" s="1"/>
  <c r="D101"/>
  <c r="D116" s="1"/>
  <c r="V100"/>
  <c r="S100"/>
  <c r="P100"/>
  <c r="M100"/>
  <c r="J100"/>
  <c r="G100"/>
  <c r="D100"/>
  <c r="V99"/>
  <c r="S99"/>
  <c r="P99"/>
  <c r="M99"/>
  <c r="J99"/>
  <c r="G99"/>
  <c r="D99"/>
  <c r="V98"/>
  <c r="S98"/>
  <c r="P98"/>
  <c r="M98"/>
  <c r="J98"/>
  <c r="G98"/>
  <c r="D98"/>
  <c r="U97"/>
  <c r="U113" s="1"/>
  <c r="T97"/>
  <c r="T113" s="1"/>
  <c r="R97"/>
  <c r="R113" s="1"/>
  <c r="Q97"/>
  <c r="Q113" s="1"/>
  <c r="O97"/>
  <c r="O113" s="1"/>
  <c r="N97"/>
  <c r="N113" s="1"/>
  <c r="L97"/>
  <c r="L113" s="1"/>
  <c r="K97"/>
  <c r="K113" s="1"/>
  <c r="I97"/>
  <c r="I113" s="1"/>
  <c r="H97"/>
  <c r="H113"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T88"/>
  <c r="R88"/>
  <c r="N88"/>
  <c r="L88"/>
  <c r="H88"/>
  <c r="F88"/>
  <c r="B88"/>
  <c r="U87"/>
  <c r="U88" s="1"/>
  <c r="T87"/>
  <c r="R87"/>
  <c r="Q87"/>
  <c r="Q88" s="1"/>
  <c r="O87"/>
  <c r="O88" s="1"/>
  <c r="N87"/>
  <c r="L87"/>
  <c r="K87"/>
  <c r="K88" s="1"/>
  <c r="I87"/>
  <c r="I88" s="1"/>
  <c r="H87"/>
  <c r="F87"/>
  <c r="E87"/>
  <c r="E88" s="1"/>
  <c r="C87"/>
  <c r="C88" s="1"/>
  <c r="B87"/>
  <c r="V86"/>
  <c r="S86"/>
  <c r="P86"/>
  <c r="M86"/>
  <c r="J86"/>
  <c r="G86"/>
  <c r="D86"/>
  <c r="V85"/>
  <c r="V87" s="1"/>
  <c r="S85"/>
  <c r="P85"/>
  <c r="P87" s="1"/>
  <c r="M85"/>
  <c r="J85"/>
  <c r="J87" s="1"/>
  <c r="J88" s="1"/>
  <c r="G85"/>
  <c r="D85"/>
  <c r="D87" s="1"/>
  <c r="D88" s="1"/>
  <c r="V166" i="79"/>
  <c r="S166"/>
  <c r="P166"/>
  <c r="M166"/>
  <c r="J166"/>
  <c r="G166"/>
  <c r="D166"/>
  <c r="V165"/>
  <c r="S165"/>
  <c r="P165"/>
  <c r="M165"/>
  <c r="J165"/>
  <c r="G165"/>
  <c r="D165"/>
  <c r="V164"/>
  <c r="S164"/>
  <c r="P164"/>
  <c r="M164"/>
  <c r="J164"/>
  <c r="G164"/>
  <c r="D164"/>
  <c r="T163"/>
  <c r="V163" s="1"/>
  <c r="Q163"/>
  <c r="S163" s="1"/>
  <c r="N163"/>
  <c r="P163" s="1"/>
  <c r="K163"/>
  <c r="M163" s="1"/>
  <c r="J163"/>
  <c r="H163"/>
  <c r="G163"/>
  <c r="E163"/>
  <c r="D163"/>
  <c r="B163"/>
  <c r="T162"/>
  <c r="V162" s="1"/>
  <c r="Q162"/>
  <c r="S162" s="1"/>
  <c r="N162"/>
  <c r="P162" s="1"/>
  <c r="K162"/>
  <c r="M162" s="1"/>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I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78"/>
  <c r="S166"/>
  <c r="P166"/>
  <c r="M166"/>
  <c r="J166"/>
  <c r="G166"/>
  <c r="D166"/>
  <c r="V165"/>
  <c r="S165"/>
  <c r="P165"/>
  <c r="M165"/>
  <c r="J165"/>
  <c r="G165"/>
  <c r="D165"/>
  <c r="V164"/>
  <c r="S164"/>
  <c r="P164"/>
  <c r="M164"/>
  <c r="J164"/>
  <c r="G164"/>
  <c r="D164"/>
  <c r="T163"/>
  <c r="V163" s="1"/>
  <c r="Q163"/>
  <c r="S163" s="1"/>
  <c r="N163"/>
  <c r="P163" s="1"/>
  <c r="K163"/>
  <c r="M163" s="1"/>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77"/>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J161"/>
  <c r="G161"/>
  <c r="D161"/>
  <c r="V160"/>
  <c r="S160"/>
  <c r="P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D109"/>
  <c r="C109"/>
  <c r="B109"/>
  <c r="V104"/>
  <c r="S104"/>
  <c r="P104"/>
  <c r="M104"/>
  <c r="J104"/>
  <c r="G104"/>
  <c r="D104"/>
  <c r="V103"/>
  <c r="V118" s="1"/>
  <c r="S103"/>
  <c r="P103"/>
  <c r="P118" s="1"/>
  <c r="M103"/>
  <c r="J103"/>
  <c r="J118" s="1"/>
  <c r="G103"/>
  <c r="D103"/>
  <c r="D118" s="1"/>
  <c r="V102"/>
  <c r="S102"/>
  <c r="P102"/>
  <c r="M102"/>
  <c r="J102"/>
  <c r="G102"/>
  <c r="D102"/>
  <c r="V101"/>
  <c r="V116" s="1"/>
  <c r="S101"/>
  <c r="S116" s="1"/>
  <c r="P101"/>
  <c r="P116" s="1"/>
  <c r="M101"/>
  <c r="M116" s="1"/>
  <c r="J101"/>
  <c r="J116" s="1"/>
  <c r="G101"/>
  <c r="G116" s="1"/>
  <c r="D101"/>
  <c r="D116" s="1"/>
  <c r="V100"/>
  <c r="S100"/>
  <c r="P100"/>
  <c r="M100"/>
  <c r="J100"/>
  <c r="G100"/>
  <c r="D100"/>
  <c r="V99"/>
  <c r="V114" s="1"/>
  <c r="S99"/>
  <c r="P99"/>
  <c r="P114" s="1"/>
  <c r="M99"/>
  <c r="J99"/>
  <c r="J114" s="1"/>
  <c r="G99"/>
  <c r="D99"/>
  <c r="D114" s="1"/>
  <c r="V98"/>
  <c r="S98"/>
  <c r="P98"/>
  <c r="M98"/>
  <c r="J98"/>
  <c r="G98"/>
  <c r="D98"/>
  <c r="U97"/>
  <c r="T97"/>
  <c r="R97"/>
  <c r="Q97"/>
  <c r="O97"/>
  <c r="N97"/>
  <c r="L97"/>
  <c r="K97"/>
  <c r="I97"/>
  <c r="H97"/>
  <c r="F97"/>
  <c r="E97"/>
  <c r="C97"/>
  <c r="B97"/>
  <c r="V96"/>
  <c r="S96"/>
  <c r="P96"/>
  <c r="M96"/>
  <c r="J96"/>
  <c r="G96"/>
  <c r="G111" s="1"/>
  <c r="D96"/>
  <c r="V95"/>
  <c r="V97" s="1"/>
  <c r="V112" s="1"/>
  <c r="S95"/>
  <c r="P95"/>
  <c r="P97" s="1"/>
  <c r="P112" s="1"/>
  <c r="M95"/>
  <c r="J95"/>
  <c r="J97" s="1"/>
  <c r="J112" s="1"/>
  <c r="G95"/>
  <c r="D95"/>
  <c r="D97" s="1"/>
  <c r="D112" s="1"/>
  <c r="V94"/>
  <c r="S94"/>
  <c r="S109" s="1"/>
  <c r="P94"/>
  <c r="M94"/>
  <c r="M109" s="1"/>
  <c r="J94"/>
  <c r="G94"/>
  <c r="G109" s="1"/>
  <c r="D94"/>
  <c r="T88"/>
  <c r="R88"/>
  <c r="N88"/>
  <c r="L88"/>
  <c r="H88"/>
  <c r="F88"/>
  <c r="B88"/>
  <c r="U87"/>
  <c r="U88" s="1"/>
  <c r="T87"/>
  <c r="R87"/>
  <c r="Q87"/>
  <c r="Q88" s="1"/>
  <c r="O87"/>
  <c r="O88" s="1"/>
  <c r="N87"/>
  <c r="L87"/>
  <c r="K87"/>
  <c r="K88" s="1"/>
  <c r="I87"/>
  <c r="I88" s="1"/>
  <c r="H87"/>
  <c r="F87"/>
  <c r="E87"/>
  <c r="E88" s="1"/>
  <c r="C87"/>
  <c r="C88" s="1"/>
  <c r="B87"/>
  <c r="V86"/>
  <c r="S86"/>
  <c r="P86"/>
  <c r="M86"/>
  <c r="J86"/>
  <c r="G86"/>
  <c r="D86"/>
  <c r="V85"/>
  <c r="V109" s="1"/>
  <c r="S85"/>
  <c r="S110" s="1"/>
  <c r="P85"/>
  <c r="P109" s="1"/>
  <c r="M85"/>
  <c r="M110" s="1"/>
  <c r="J85"/>
  <c r="J109" s="1"/>
  <c r="G85"/>
  <c r="G110" s="1"/>
  <c r="D85"/>
  <c r="D111" s="1"/>
  <c r="V166" i="76"/>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97" s="1"/>
  <c r="S112" s="1"/>
  <c r="P95"/>
  <c r="P110" s="1"/>
  <c r="M95"/>
  <c r="M97" s="1"/>
  <c r="M112" s="1"/>
  <c r="J95"/>
  <c r="J110" s="1"/>
  <c r="G95"/>
  <c r="G97" s="1"/>
  <c r="G112" s="1"/>
  <c r="D95"/>
  <c r="D110" s="1"/>
  <c r="V94"/>
  <c r="V109" s="1"/>
  <c r="S94"/>
  <c r="S109" s="1"/>
  <c r="P94"/>
  <c r="P109" s="1"/>
  <c r="M94"/>
  <c r="M109" s="1"/>
  <c r="J94"/>
  <c r="J109" s="1"/>
  <c r="G94"/>
  <c r="G109" s="1"/>
  <c r="D94"/>
  <c r="D109" s="1"/>
  <c r="U88"/>
  <c r="Q88"/>
  <c r="O88"/>
  <c r="K88"/>
  <c r="I88"/>
  <c r="E88"/>
  <c r="C88"/>
  <c r="U87"/>
  <c r="T87"/>
  <c r="T88" s="1"/>
  <c r="R87"/>
  <c r="R88" s="1"/>
  <c r="Q87"/>
  <c r="P87"/>
  <c r="O87"/>
  <c r="N87"/>
  <c r="N88" s="1"/>
  <c r="L87"/>
  <c r="L88" s="1"/>
  <c r="K87"/>
  <c r="J87"/>
  <c r="I87"/>
  <c r="H87"/>
  <c r="H88" s="1"/>
  <c r="F87"/>
  <c r="F88" s="1"/>
  <c r="E87"/>
  <c r="D87"/>
  <c r="C87"/>
  <c r="B87"/>
  <c r="B88" s="1"/>
  <c r="V86"/>
  <c r="S86"/>
  <c r="S87" s="1"/>
  <c r="S88" s="1"/>
  <c r="P86"/>
  <c r="M86"/>
  <c r="J86"/>
  <c r="G86"/>
  <c r="D86"/>
  <c r="V85"/>
  <c r="V87" s="1"/>
  <c r="P85"/>
  <c r="P88" s="1"/>
  <c r="M85"/>
  <c r="J85"/>
  <c r="J88" s="1"/>
  <c r="G85"/>
  <c r="D85"/>
  <c r="D88" s="1"/>
  <c r="V166" i="75"/>
  <c r="S166"/>
  <c r="P166"/>
  <c r="M166"/>
  <c r="J166"/>
  <c r="G166"/>
  <c r="D166"/>
  <c r="V165"/>
  <c r="S165"/>
  <c r="P165"/>
  <c r="M165"/>
  <c r="J165"/>
  <c r="G165"/>
  <c r="D165"/>
  <c r="V164"/>
  <c r="S164"/>
  <c r="P164"/>
  <c r="M164"/>
  <c r="J164"/>
  <c r="G164"/>
  <c r="D164"/>
  <c r="V163"/>
  <c r="T163"/>
  <c r="S163"/>
  <c r="Q163"/>
  <c r="P163"/>
  <c r="N163"/>
  <c r="K163"/>
  <c r="M163" s="1"/>
  <c r="J163"/>
  <c r="H163"/>
  <c r="E163"/>
  <c r="G163" s="1"/>
  <c r="B163"/>
  <c r="D163" s="1"/>
  <c r="V162"/>
  <c r="T162"/>
  <c r="S162"/>
  <c r="Q162"/>
  <c r="P162"/>
  <c r="N162"/>
  <c r="K162"/>
  <c r="M162" s="1"/>
  <c r="J162"/>
  <c r="H162"/>
  <c r="G162"/>
  <c r="E162"/>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74"/>
  <c r="S166"/>
  <c r="P166"/>
  <c r="M166"/>
  <c r="J166"/>
  <c r="G166"/>
  <c r="D166"/>
  <c r="V165"/>
  <c r="S165"/>
  <c r="P165"/>
  <c r="M165"/>
  <c r="J165"/>
  <c r="G165"/>
  <c r="D165"/>
  <c r="V164"/>
  <c r="S164"/>
  <c r="P164"/>
  <c r="M164"/>
  <c r="J164"/>
  <c r="G164"/>
  <c r="D164"/>
  <c r="V163"/>
  <c r="T163"/>
  <c r="S163"/>
  <c r="Q163"/>
  <c r="P163"/>
  <c r="N163"/>
  <c r="K163"/>
  <c r="M163" s="1"/>
  <c r="J163"/>
  <c r="H163"/>
  <c r="G163"/>
  <c r="E163"/>
  <c r="D163"/>
  <c r="B163"/>
  <c r="V162"/>
  <c r="T162"/>
  <c r="S162"/>
  <c r="Q162"/>
  <c r="P162"/>
  <c r="N162"/>
  <c r="K162"/>
  <c r="M162" s="1"/>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73"/>
  <c r="S166"/>
  <c r="P166"/>
  <c r="M166"/>
  <c r="J166"/>
  <c r="G166"/>
  <c r="D166"/>
  <c r="V165"/>
  <c r="S165"/>
  <c r="P165"/>
  <c r="M165"/>
  <c r="J165"/>
  <c r="G165"/>
  <c r="D165"/>
  <c r="V164"/>
  <c r="S164"/>
  <c r="P164"/>
  <c r="M164"/>
  <c r="J164"/>
  <c r="G164"/>
  <c r="D164"/>
  <c r="V163"/>
  <c r="T163"/>
  <c r="S163"/>
  <c r="Q163"/>
  <c r="P163"/>
  <c r="N163"/>
  <c r="K163"/>
  <c r="M163" s="1"/>
  <c r="J163"/>
  <c r="H163"/>
  <c r="G163"/>
  <c r="E163"/>
  <c r="D163"/>
  <c r="B163"/>
  <c r="V162"/>
  <c r="T162"/>
  <c r="S162"/>
  <c r="Q162"/>
  <c r="P162"/>
  <c r="N162"/>
  <c r="K162"/>
  <c r="M162" s="1"/>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72"/>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71"/>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E162"/>
  <c r="G162" s="1"/>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R113"/>
  <c r="R112"/>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S102"/>
  <c r="P102"/>
  <c r="M102"/>
  <c r="J102"/>
  <c r="G102"/>
  <c r="D102"/>
  <c r="V101"/>
  <c r="V116" s="1"/>
  <c r="S101"/>
  <c r="S116" s="1"/>
  <c r="P101"/>
  <c r="P116" s="1"/>
  <c r="M101"/>
  <c r="M116" s="1"/>
  <c r="J101"/>
  <c r="J116" s="1"/>
  <c r="G101"/>
  <c r="G116" s="1"/>
  <c r="D101"/>
  <c r="D116" s="1"/>
  <c r="V100"/>
  <c r="S100"/>
  <c r="P100"/>
  <c r="M100"/>
  <c r="J100"/>
  <c r="G100"/>
  <c r="D100"/>
  <c r="V99"/>
  <c r="S99"/>
  <c r="P99"/>
  <c r="M99"/>
  <c r="J99"/>
  <c r="G99"/>
  <c r="D99"/>
  <c r="V98"/>
  <c r="S98"/>
  <c r="P98"/>
  <c r="M98"/>
  <c r="J98"/>
  <c r="G98"/>
  <c r="D98"/>
  <c r="U97"/>
  <c r="T97"/>
  <c r="Q97"/>
  <c r="O97"/>
  <c r="N97"/>
  <c r="L97"/>
  <c r="K97"/>
  <c r="I97"/>
  <c r="H97"/>
  <c r="F97"/>
  <c r="E97"/>
  <c r="C97"/>
  <c r="B97"/>
  <c r="V96"/>
  <c r="S96"/>
  <c r="P96"/>
  <c r="M96"/>
  <c r="J96"/>
  <c r="G96"/>
  <c r="D96"/>
  <c r="V95"/>
  <c r="S95"/>
  <c r="P95"/>
  <c r="M95"/>
  <c r="J95"/>
  <c r="G95"/>
  <c r="D95"/>
  <c r="D110" s="1"/>
  <c r="V94"/>
  <c r="V109" s="1"/>
  <c r="S94"/>
  <c r="S109" s="1"/>
  <c r="P94"/>
  <c r="P109" s="1"/>
  <c r="M94"/>
  <c r="M109" s="1"/>
  <c r="J94"/>
  <c r="J109" s="1"/>
  <c r="G94"/>
  <c r="G109" s="1"/>
  <c r="D94"/>
  <c r="D109" s="1"/>
  <c r="U88"/>
  <c r="Q88"/>
  <c r="O88"/>
  <c r="K88"/>
  <c r="I88"/>
  <c r="E88"/>
  <c r="C88"/>
  <c r="U87"/>
  <c r="T87"/>
  <c r="T88" s="1"/>
  <c r="R87"/>
  <c r="R88" s="1"/>
  <c r="Q87"/>
  <c r="O87"/>
  <c r="N87"/>
  <c r="N88" s="1"/>
  <c r="L87"/>
  <c r="L88" s="1"/>
  <c r="K87"/>
  <c r="I87"/>
  <c r="H87"/>
  <c r="H88" s="1"/>
  <c r="F87"/>
  <c r="F88" s="1"/>
  <c r="E87"/>
  <c r="C87"/>
  <c r="B87"/>
  <c r="B88" s="1"/>
  <c r="V86"/>
  <c r="S86"/>
  <c r="P86"/>
  <c r="M86"/>
  <c r="J86"/>
  <c r="G86"/>
  <c r="D86"/>
  <c r="V85"/>
  <c r="V87" s="1"/>
  <c r="S85"/>
  <c r="S87" s="1"/>
  <c r="S88" s="1"/>
  <c r="P85"/>
  <c r="P87" s="1"/>
  <c r="M85"/>
  <c r="M87" s="1"/>
  <c r="M88" s="1"/>
  <c r="J85"/>
  <c r="J87" s="1"/>
  <c r="G85"/>
  <c r="G87" s="1"/>
  <c r="G88" s="1"/>
  <c r="D85"/>
  <c r="D87" s="1"/>
  <c r="V166" i="70"/>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69"/>
  <c r="S166"/>
  <c r="P166"/>
  <c r="M166"/>
  <c r="J166"/>
  <c r="G166"/>
  <c r="D166"/>
  <c r="V165"/>
  <c r="S165"/>
  <c r="P165"/>
  <c r="M165"/>
  <c r="J165"/>
  <c r="G165"/>
  <c r="D165"/>
  <c r="V164"/>
  <c r="S164"/>
  <c r="P164"/>
  <c r="M164"/>
  <c r="J164"/>
  <c r="G164"/>
  <c r="D164"/>
  <c r="V163"/>
  <c r="T163"/>
  <c r="S163"/>
  <c r="Q163"/>
  <c r="P163"/>
  <c r="N163"/>
  <c r="M163"/>
  <c r="K163"/>
  <c r="J163"/>
  <c r="G163"/>
  <c r="D163"/>
  <c r="V162"/>
  <c r="T162"/>
  <c r="S162"/>
  <c r="Q162"/>
  <c r="P162"/>
  <c r="N162"/>
  <c r="M162"/>
  <c r="K162"/>
  <c r="J162"/>
  <c r="G162"/>
  <c r="D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3"/>
  <c r="T113"/>
  <c r="R113"/>
  <c r="Q113"/>
  <c r="O113"/>
  <c r="N113"/>
  <c r="L113"/>
  <c r="K113"/>
  <c r="I113"/>
  <c r="H113"/>
  <c r="F113"/>
  <c r="E113"/>
  <c r="C113"/>
  <c r="B113"/>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V113" s="1"/>
  <c r="S98"/>
  <c r="S113" s="1"/>
  <c r="P98"/>
  <c r="P113" s="1"/>
  <c r="M98"/>
  <c r="M113" s="1"/>
  <c r="J98"/>
  <c r="J113" s="1"/>
  <c r="G98"/>
  <c r="G113" s="1"/>
  <c r="D98"/>
  <c r="D113" s="1"/>
  <c r="U97"/>
  <c r="U112" s="1"/>
  <c r="T97"/>
  <c r="T112" s="1"/>
  <c r="R97"/>
  <c r="R112" s="1"/>
  <c r="Q97"/>
  <c r="Q112" s="1"/>
  <c r="O97"/>
  <c r="O112" s="1"/>
  <c r="N97"/>
  <c r="N112" s="1"/>
  <c r="L97"/>
  <c r="L112" s="1"/>
  <c r="K97"/>
  <c r="K112" s="1"/>
  <c r="I97"/>
  <c r="I112" s="1"/>
  <c r="H97"/>
  <c r="H112" s="1"/>
  <c r="F97"/>
  <c r="F112" s="1"/>
  <c r="E97"/>
  <c r="E112" s="1"/>
  <c r="C97"/>
  <c r="C112"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68"/>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3"/>
  <c r="T113"/>
  <c r="R113"/>
  <c r="Q113"/>
  <c r="O113"/>
  <c r="N113"/>
  <c r="L113"/>
  <c r="K113"/>
  <c r="I113"/>
  <c r="H113"/>
  <c r="F113"/>
  <c r="E113"/>
  <c r="C113"/>
  <c r="B113"/>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V113" s="1"/>
  <c r="S98"/>
  <c r="S113" s="1"/>
  <c r="P98"/>
  <c r="P113" s="1"/>
  <c r="M98"/>
  <c r="M113" s="1"/>
  <c r="J98"/>
  <c r="J113" s="1"/>
  <c r="G98"/>
  <c r="G113" s="1"/>
  <c r="D98"/>
  <c r="D113" s="1"/>
  <c r="U97"/>
  <c r="U112" s="1"/>
  <c r="T97"/>
  <c r="T112" s="1"/>
  <c r="R97"/>
  <c r="R112" s="1"/>
  <c r="Q97"/>
  <c r="Q112" s="1"/>
  <c r="O97"/>
  <c r="O112" s="1"/>
  <c r="N97"/>
  <c r="N112" s="1"/>
  <c r="L97"/>
  <c r="L112" s="1"/>
  <c r="K97"/>
  <c r="K112" s="1"/>
  <c r="I97"/>
  <c r="I112" s="1"/>
  <c r="H97"/>
  <c r="H112" s="1"/>
  <c r="F97"/>
  <c r="F112" s="1"/>
  <c r="E97"/>
  <c r="E112" s="1"/>
  <c r="C97"/>
  <c r="C112"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L88"/>
  <c r="I88"/>
  <c r="F88"/>
  <c r="C88"/>
  <c r="U87"/>
  <c r="U88" s="1"/>
  <c r="T87"/>
  <c r="T88" s="1"/>
  <c r="R87"/>
  <c r="R88" s="1"/>
  <c r="Q87"/>
  <c r="Q88" s="1"/>
  <c r="O87"/>
  <c r="O88" s="1"/>
  <c r="N87"/>
  <c r="N88" s="1"/>
  <c r="L87"/>
  <c r="K87"/>
  <c r="K88" s="1"/>
  <c r="I87"/>
  <c r="H87"/>
  <c r="H88" s="1"/>
  <c r="F87"/>
  <c r="E87"/>
  <c r="E88" s="1"/>
  <c r="C87"/>
  <c r="B87"/>
  <c r="B88" s="1"/>
  <c r="V86"/>
  <c r="S86"/>
  <c r="P86"/>
  <c r="M86"/>
  <c r="J86"/>
  <c r="G86"/>
  <c r="D86"/>
  <c r="V85"/>
  <c r="S85"/>
  <c r="S87" s="1"/>
  <c r="P85"/>
  <c r="M85"/>
  <c r="M87" s="1"/>
  <c r="J85"/>
  <c r="G85"/>
  <c r="G87" s="1"/>
  <c r="D85"/>
  <c r="M88" i="84" l="1"/>
  <c r="G87"/>
  <c r="G88" s="1"/>
  <c r="M87"/>
  <c r="S87"/>
  <c r="S88" s="1"/>
  <c r="D88"/>
  <c r="J88"/>
  <c r="P88"/>
  <c r="V88"/>
  <c r="D97"/>
  <c r="D112" s="1"/>
  <c r="J97"/>
  <c r="J112" s="1"/>
  <c r="P97"/>
  <c r="P112" s="1"/>
  <c r="V97"/>
  <c r="V112" s="1"/>
  <c r="C112"/>
  <c r="E112"/>
  <c r="I112"/>
  <c r="K112"/>
  <c r="O112"/>
  <c r="Q112"/>
  <c r="U112"/>
  <c r="B113"/>
  <c r="F113"/>
  <c r="H113"/>
  <c r="L113"/>
  <c r="N113"/>
  <c r="R113"/>
  <c r="T113"/>
  <c r="D87" i="85"/>
  <c r="D88" s="1"/>
  <c r="J87"/>
  <c r="J88" s="1"/>
  <c r="P87"/>
  <c r="P88" s="1"/>
  <c r="V87"/>
  <c r="V88" s="1"/>
  <c r="G88"/>
  <c r="M88"/>
  <c r="S88"/>
  <c r="G97"/>
  <c r="G112" s="1"/>
  <c r="M97"/>
  <c r="M112" s="1"/>
  <c r="S97"/>
  <c r="S112" s="1"/>
  <c r="B112"/>
  <c r="F112"/>
  <c r="H112"/>
  <c r="L112"/>
  <c r="N112"/>
  <c r="R112"/>
  <c r="T112"/>
  <c r="C113"/>
  <c r="E113"/>
  <c r="I113"/>
  <c r="K113"/>
  <c r="O113"/>
  <c r="Q113"/>
  <c r="U113"/>
  <c r="D113" i="86"/>
  <c r="J113"/>
  <c r="P113"/>
  <c r="V113"/>
  <c r="G97" i="84"/>
  <c r="G112" s="1"/>
  <c r="M97"/>
  <c r="M112" s="1"/>
  <c r="S97"/>
  <c r="S112" s="1"/>
  <c r="D97" i="85"/>
  <c r="D112" s="1"/>
  <c r="J97"/>
  <c r="J112" s="1"/>
  <c r="P97"/>
  <c r="P112" s="1"/>
  <c r="V97"/>
  <c r="V112" s="1"/>
  <c r="D113" i="87"/>
  <c r="J113"/>
  <c r="P113"/>
  <c r="C113" i="92"/>
  <c r="C112"/>
  <c r="E113"/>
  <c r="E112"/>
  <c r="I113"/>
  <c r="I112"/>
  <c r="K113"/>
  <c r="K112"/>
  <c r="O113"/>
  <c r="O112"/>
  <c r="Q113"/>
  <c r="Q112"/>
  <c r="U113"/>
  <c r="U112"/>
  <c r="G87" i="86"/>
  <c r="G88" s="1"/>
  <c r="M87"/>
  <c r="M88" s="1"/>
  <c r="S87"/>
  <c r="S88" s="1"/>
  <c r="D88"/>
  <c r="J88"/>
  <c r="V88"/>
  <c r="G97"/>
  <c r="G112" s="1"/>
  <c r="M97"/>
  <c r="M112" s="1"/>
  <c r="S97"/>
  <c r="S112" s="1"/>
  <c r="D109"/>
  <c r="J109"/>
  <c r="P109"/>
  <c r="V109"/>
  <c r="C112"/>
  <c r="E112"/>
  <c r="I112"/>
  <c r="K112"/>
  <c r="O112"/>
  <c r="Q112"/>
  <c r="U112"/>
  <c r="F113"/>
  <c r="H113"/>
  <c r="L113"/>
  <c r="N113"/>
  <c r="R113"/>
  <c r="T113"/>
  <c r="D87" i="87"/>
  <c r="D88" s="1"/>
  <c r="J87"/>
  <c r="J88" s="1"/>
  <c r="P87"/>
  <c r="P88" s="1"/>
  <c r="V87"/>
  <c r="V88" s="1"/>
  <c r="G88"/>
  <c r="M88"/>
  <c r="S88"/>
  <c r="G97"/>
  <c r="G112" s="1"/>
  <c r="M97"/>
  <c r="M112" s="1"/>
  <c r="S97"/>
  <c r="S112" s="1"/>
  <c r="V97"/>
  <c r="V112" s="1"/>
  <c r="D109"/>
  <c r="J109"/>
  <c r="P109"/>
  <c r="C112"/>
  <c r="E112"/>
  <c r="I112"/>
  <c r="K112"/>
  <c r="O112"/>
  <c r="Q112"/>
  <c r="U112"/>
  <c r="B113"/>
  <c r="F113"/>
  <c r="H113"/>
  <c r="L113"/>
  <c r="N113"/>
  <c r="R113"/>
  <c r="D87" i="88"/>
  <c r="D88" s="1"/>
  <c r="J87"/>
  <c r="J88" s="1"/>
  <c r="P87"/>
  <c r="P88" s="1"/>
  <c r="V87"/>
  <c r="V88" s="1"/>
  <c r="G88"/>
  <c r="M88"/>
  <c r="S88"/>
  <c r="G97"/>
  <c r="G112" s="1"/>
  <c r="M97"/>
  <c r="M112" s="1"/>
  <c r="S97"/>
  <c r="S112" s="1"/>
  <c r="B112"/>
  <c r="F112"/>
  <c r="H112"/>
  <c r="L112"/>
  <c r="N112"/>
  <c r="R112"/>
  <c r="T112"/>
  <c r="C113"/>
  <c r="E113"/>
  <c r="I113"/>
  <c r="K113"/>
  <c r="O113"/>
  <c r="Q113"/>
  <c r="U113"/>
  <c r="G87" i="89"/>
  <c r="G88" s="1"/>
  <c r="M87"/>
  <c r="M88" s="1"/>
  <c r="S87"/>
  <c r="S88" s="1"/>
  <c r="D88"/>
  <c r="J88"/>
  <c r="P88"/>
  <c r="V88"/>
  <c r="D97"/>
  <c r="D112" s="1"/>
  <c r="J97"/>
  <c r="J112" s="1"/>
  <c r="P97"/>
  <c r="P112" s="1"/>
  <c r="V97"/>
  <c r="V112" s="1"/>
  <c r="C112"/>
  <c r="E112"/>
  <c r="I112"/>
  <c r="K112"/>
  <c r="O112"/>
  <c r="Q112"/>
  <c r="U112"/>
  <c r="B113"/>
  <c r="F113"/>
  <c r="H113"/>
  <c r="L113"/>
  <c r="N113"/>
  <c r="R113"/>
  <c r="T113"/>
  <c r="D87" i="90"/>
  <c r="D88" s="1"/>
  <c r="J87"/>
  <c r="J88" s="1"/>
  <c r="P87"/>
  <c r="P88" s="1"/>
  <c r="V87"/>
  <c r="V88" s="1"/>
  <c r="G88"/>
  <c r="M88"/>
  <c r="S88"/>
  <c r="G97"/>
  <c r="G112" s="1"/>
  <c r="M97"/>
  <c r="M112" s="1"/>
  <c r="S97"/>
  <c r="S112" s="1"/>
  <c r="B112"/>
  <c r="F112"/>
  <c r="H112"/>
  <c r="L112"/>
  <c r="N112"/>
  <c r="R112"/>
  <c r="T112"/>
  <c r="C113"/>
  <c r="E113"/>
  <c r="I113"/>
  <c r="K113"/>
  <c r="O113"/>
  <c r="Q113"/>
  <c r="U113"/>
  <c r="D87" i="91"/>
  <c r="D88" s="1"/>
  <c r="J87"/>
  <c r="J88" s="1"/>
  <c r="P87"/>
  <c r="P88" s="1"/>
  <c r="V87"/>
  <c r="V88" s="1"/>
  <c r="G88"/>
  <c r="M88"/>
  <c r="S88"/>
  <c r="G97"/>
  <c r="G112" s="1"/>
  <c r="M97"/>
  <c r="M112" s="1"/>
  <c r="S97"/>
  <c r="S112" s="1"/>
  <c r="B112"/>
  <c r="F112"/>
  <c r="H112"/>
  <c r="L112"/>
  <c r="N112"/>
  <c r="R112"/>
  <c r="T112"/>
  <c r="C113"/>
  <c r="E113"/>
  <c r="I113"/>
  <c r="K113"/>
  <c r="O113"/>
  <c r="Q113"/>
  <c r="U113"/>
  <c r="D87" i="92"/>
  <c r="D88" s="1"/>
  <c r="J87"/>
  <c r="J88" s="1"/>
  <c r="P87"/>
  <c r="P88" s="1"/>
  <c r="V87"/>
  <c r="V88" s="1"/>
  <c r="G88"/>
  <c r="M88"/>
  <c r="S88"/>
  <c r="V111"/>
  <c r="G97"/>
  <c r="G112" s="1"/>
  <c r="M97"/>
  <c r="M112" s="1"/>
  <c r="S97"/>
  <c r="S112" s="1"/>
  <c r="G114"/>
  <c r="M114"/>
  <c r="S114"/>
  <c r="M116"/>
  <c r="S116"/>
  <c r="P117"/>
  <c r="V117"/>
  <c r="G118"/>
  <c r="M118"/>
  <c r="S118"/>
  <c r="D119"/>
  <c r="J119"/>
  <c r="P119"/>
  <c r="V119"/>
  <c r="F112"/>
  <c r="F113"/>
  <c r="H112"/>
  <c r="H113"/>
  <c r="L112"/>
  <c r="L113"/>
  <c r="N112"/>
  <c r="N113"/>
  <c r="R112"/>
  <c r="R113"/>
  <c r="T112"/>
  <c r="T113"/>
  <c r="P87" i="86"/>
  <c r="P88" s="1"/>
  <c r="D97" i="88"/>
  <c r="D112" s="1"/>
  <c r="J97"/>
  <c r="J112" s="1"/>
  <c r="P97"/>
  <c r="P112" s="1"/>
  <c r="V97"/>
  <c r="V112" s="1"/>
  <c r="G97" i="89"/>
  <c r="G112" s="1"/>
  <c r="M97"/>
  <c r="M112" s="1"/>
  <c r="S97"/>
  <c r="S112" s="1"/>
  <c r="D97" i="90"/>
  <c r="D112" s="1"/>
  <c r="J97"/>
  <c r="J112" s="1"/>
  <c r="P97"/>
  <c r="P112" s="1"/>
  <c r="V97"/>
  <c r="V112" s="1"/>
  <c r="D97" i="91"/>
  <c r="D112" s="1"/>
  <c r="J97"/>
  <c r="J112" s="1"/>
  <c r="P97"/>
  <c r="P112" s="1"/>
  <c r="V97"/>
  <c r="V112" s="1"/>
  <c r="D97" i="92"/>
  <c r="D112" s="1"/>
  <c r="J97"/>
  <c r="J112" s="1"/>
  <c r="P97"/>
  <c r="P112" s="1"/>
  <c r="V97"/>
  <c r="V112" s="1"/>
  <c r="G113"/>
  <c r="M113"/>
  <c r="S113"/>
  <c r="D114"/>
  <c r="J114"/>
  <c r="P114"/>
  <c r="V114"/>
  <c r="J116"/>
  <c r="P116"/>
  <c r="V116"/>
  <c r="M117"/>
  <c r="S117"/>
  <c r="D118"/>
  <c r="J118"/>
  <c r="P118"/>
  <c r="V118"/>
  <c r="G119"/>
  <c r="M119"/>
  <c r="S119"/>
  <c r="B112"/>
  <c r="G87" i="93"/>
  <c r="G88" s="1"/>
  <c r="M87"/>
  <c r="M88" s="1"/>
  <c r="S87"/>
  <c r="S88" s="1"/>
  <c r="D88"/>
  <c r="J88"/>
  <c r="P88"/>
  <c r="V88"/>
  <c r="D97"/>
  <c r="D112" s="1"/>
  <c r="J97"/>
  <c r="J112" s="1"/>
  <c r="P97"/>
  <c r="P112" s="1"/>
  <c r="V97"/>
  <c r="V112" s="1"/>
  <c r="C112"/>
  <c r="E112"/>
  <c r="I112"/>
  <c r="K112"/>
  <c r="O112"/>
  <c r="Q112"/>
  <c r="U112"/>
  <c r="B113"/>
  <c r="F113"/>
  <c r="H113"/>
  <c r="L113"/>
  <c r="N113"/>
  <c r="R113"/>
  <c r="T113"/>
  <c r="D87" i="94"/>
  <c r="D88" s="1"/>
  <c r="J87"/>
  <c r="J88" s="1"/>
  <c r="P87"/>
  <c r="P88" s="1"/>
  <c r="V87"/>
  <c r="V88" s="1"/>
  <c r="S88"/>
  <c r="G97"/>
  <c r="G112" s="1"/>
  <c r="M97"/>
  <c r="M112" s="1"/>
  <c r="S97"/>
  <c r="S112" s="1"/>
  <c r="B112"/>
  <c r="F112"/>
  <c r="H112"/>
  <c r="L112"/>
  <c r="N112"/>
  <c r="R112"/>
  <c r="T112"/>
  <c r="C113"/>
  <c r="E113"/>
  <c r="I113"/>
  <c r="K113"/>
  <c r="O113"/>
  <c r="Q113"/>
  <c r="U113"/>
  <c r="G87" i="95"/>
  <c r="G88" s="1"/>
  <c r="M87"/>
  <c r="M88" s="1"/>
  <c r="S87"/>
  <c r="S88" s="1"/>
  <c r="D88"/>
  <c r="J88"/>
  <c r="P88"/>
  <c r="V88"/>
  <c r="D97"/>
  <c r="D112" s="1"/>
  <c r="J97"/>
  <c r="J112" s="1"/>
  <c r="P97"/>
  <c r="P112" s="1"/>
  <c r="V97"/>
  <c r="V112" s="1"/>
  <c r="D114"/>
  <c r="J114"/>
  <c r="P114"/>
  <c r="V114"/>
  <c r="M115"/>
  <c r="S115"/>
  <c r="M117"/>
  <c r="S117"/>
  <c r="D118"/>
  <c r="J118"/>
  <c r="P118"/>
  <c r="V118"/>
  <c r="G119"/>
  <c r="M119"/>
  <c r="S119"/>
  <c r="C112"/>
  <c r="E112"/>
  <c r="I112"/>
  <c r="K112"/>
  <c r="O112"/>
  <c r="Q112"/>
  <c r="U112"/>
  <c r="G97" i="93"/>
  <c r="G112" s="1"/>
  <c r="M97"/>
  <c r="M112" s="1"/>
  <c r="S97"/>
  <c r="S112" s="1"/>
  <c r="D97" i="94"/>
  <c r="D112" s="1"/>
  <c r="J97"/>
  <c r="J112" s="1"/>
  <c r="P97"/>
  <c r="P112" s="1"/>
  <c r="V97"/>
  <c r="V112" s="1"/>
  <c r="G97" i="95"/>
  <c r="G112" s="1"/>
  <c r="M97"/>
  <c r="M112" s="1"/>
  <c r="S97"/>
  <c r="S112" s="1"/>
  <c r="D113"/>
  <c r="J113"/>
  <c r="P113"/>
  <c r="V113"/>
  <c r="G114"/>
  <c r="M114"/>
  <c r="S114"/>
  <c r="P115"/>
  <c r="V115"/>
  <c r="P117"/>
  <c r="V117"/>
  <c r="G118"/>
  <c r="M118"/>
  <c r="S118"/>
  <c r="D119"/>
  <c r="J119"/>
  <c r="P119"/>
  <c r="V119"/>
  <c r="B112"/>
  <c r="F112"/>
  <c r="H112"/>
  <c r="L112"/>
  <c r="N112"/>
  <c r="R112"/>
  <c r="T112"/>
  <c r="J88" i="96"/>
  <c r="V88"/>
  <c r="D87"/>
  <c r="D88" s="1"/>
  <c r="J87"/>
  <c r="P87"/>
  <c r="P88" s="1"/>
  <c r="V87"/>
  <c r="G88"/>
  <c r="M88"/>
  <c r="S88"/>
  <c r="G97"/>
  <c r="G112" s="1"/>
  <c r="M97"/>
  <c r="M112" s="1"/>
  <c r="S97"/>
  <c r="S112" s="1"/>
  <c r="B112"/>
  <c r="F112"/>
  <c r="H112"/>
  <c r="L112"/>
  <c r="N112"/>
  <c r="R112"/>
  <c r="T112"/>
  <c r="C113"/>
  <c r="E113"/>
  <c r="I113"/>
  <c r="K113"/>
  <c r="O113"/>
  <c r="Q113"/>
  <c r="U113"/>
  <c r="G87" i="97"/>
  <c r="G88" s="1"/>
  <c r="M87"/>
  <c r="M88" s="1"/>
  <c r="S87"/>
  <c r="S88" s="1"/>
  <c r="D88"/>
  <c r="J88"/>
  <c r="P88"/>
  <c r="V88"/>
  <c r="D97"/>
  <c r="D112" s="1"/>
  <c r="J97"/>
  <c r="J112" s="1"/>
  <c r="P97"/>
  <c r="P112" s="1"/>
  <c r="V97"/>
  <c r="V112" s="1"/>
  <c r="C112"/>
  <c r="E112"/>
  <c r="I112"/>
  <c r="K112"/>
  <c r="O112"/>
  <c r="Q112"/>
  <c r="U112"/>
  <c r="B113"/>
  <c r="F113"/>
  <c r="H113"/>
  <c r="L113"/>
  <c r="N113"/>
  <c r="R113"/>
  <c r="T113"/>
  <c r="D87" i="98"/>
  <c r="D88" s="1"/>
  <c r="J87"/>
  <c r="J88" s="1"/>
  <c r="P87"/>
  <c r="P88" s="1"/>
  <c r="V87"/>
  <c r="V88" s="1"/>
  <c r="G88"/>
  <c r="M88"/>
  <c r="S88"/>
  <c r="G97"/>
  <c r="G112" s="1"/>
  <c r="M97"/>
  <c r="M112" s="1"/>
  <c r="S97"/>
  <c r="S112" s="1"/>
  <c r="B112"/>
  <c r="F112"/>
  <c r="H112"/>
  <c r="L112"/>
  <c r="N112"/>
  <c r="R112"/>
  <c r="T112"/>
  <c r="C113"/>
  <c r="E113"/>
  <c r="I113"/>
  <c r="K113"/>
  <c r="O113"/>
  <c r="Q113"/>
  <c r="U113"/>
  <c r="D97" i="96"/>
  <c r="D112" s="1"/>
  <c r="J97"/>
  <c r="J112" s="1"/>
  <c r="P97"/>
  <c r="P112" s="1"/>
  <c r="V97"/>
  <c r="V112" s="1"/>
  <c r="G97" i="97"/>
  <c r="G112" s="1"/>
  <c r="M97"/>
  <c r="M112" s="1"/>
  <c r="S97"/>
  <c r="S112" s="1"/>
  <c r="D97" i="98"/>
  <c r="D112" s="1"/>
  <c r="J97"/>
  <c r="J112" s="1"/>
  <c r="P97"/>
  <c r="P112" s="1"/>
  <c r="V97"/>
  <c r="V112" s="1"/>
  <c r="B112" i="71"/>
  <c r="B113"/>
  <c r="F112"/>
  <c r="F113"/>
  <c r="H112"/>
  <c r="H113"/>
  <c r="L112"/>
  <c r="L113"/>
  <c r="N112"/>
  <c r="N113"/>
  <c r="U113"/>
  <c r="U112"/>
  <c r="D87" i="68"/>
  <c r="D88" s="1"/>
  <c r="J87"/>
  <c r="J88" s="1"/>
  <c r="P87"/>
  <c r="P88" s="1"/>
  <c r="V87"/>
  <c r="V88" s="1"/>
  <c r="G88"/>
  <c r="M88"/>
  <c r="S88"/>
  <c r="G97"/>
  <c r="G112" s="1"/>
  <c r="M97"/>
  <c r="M112" s="1"/>
  <c r="S97"/>
  <c r="S112" s="1"/>
  <c r="G87" i="69"/>
  <c r="G88" s="1"/>
  <c r="M87"/>
  <c r="M88" s="1"/>
  <c r="S87"/>
  <c r="S88" s="1"/>
  <c r="D88"/>
  <c r="J88"/>
  <c r="P88"/>
  <c r="V88"/>
  <c r="D97"/>
  <c r="D112" s="1"/>
  <c r="J97"/>
  <c r="J112" s="1"/>
  <c r="P97"/>
  <c r="P112" s="1"/>
  <c r="V97"/>
  <c r="V112" s="1"/>
  <c r="D87" i="70"/>
  <c r="D88" s="1"/>
  <c r="J87"/>
  <c r="J88" s="1"/>
  <c r="P87"/>
  <c r="P88" s="1"/>
  <c r="V87"/>
  <c r="V88" s="1"/>
  <c r="G88"/>
  <c r="M88"/>
  <c r="S88"/>
  <c r="G97"/>
  <c r="G112" s="1"/>
  <c r="M97"/>
  <c r="M112" s="1"/>
  <c r="S97"/>
  <c r="S112" s="1"/>
  <c r="B112"/>
  <c r="F112"/>
  <c r="H112"/>
  <c r="L112"/>
  <c r="N112"/>
  <c r="R112"/>
  <c r="T112"/>
  <c r="C113"/>
  <c r="E113"/>
  <c r="I113"/>
  <c r="K113"/>
  <c r="O113"/>
  <c r="Q113"/>
  <c r="U113"/>
  <c r="D88" i="71"/>
  <c r="J88"/>
  <c r="P88"/>
  <c r="V88"/>
  <c r="J110"/>
  <c r="P110"/>
  <c r="V110"/>
  <c r="G111"/>
  <c r="M111"/>
  <c r="S111"/>
  <c r="D97"/>
  <c r="D112" s="1"/>
  <c r="J97"/>
  <c r="J112" s="1"/>
  <c r="P97"/>
  <c r="P112" s="1"/>
  <c r="S97"/>
  <c r="S112" s="1"/>
  <c r="D113"/>
  <c r="J113"/>
  <c r="P113"/>
  <c r="G114"/>
  <c r="M114"/>
  <c r="S114"/>
  <c r="D115"/>
  <c r="J115"/>
  <c r="P115"/>
  <c r="V115"/>
  <c r="D117"/>
  <c r="J117"/>
  <c r="P117"/>
  <c r="V117"/>
  <c r="G118"/>
  <c r="M118"/>
  <c r="S118"/>
  <c r="D119"/>
  <c r="J119"/>
  <c r="P119"/>
  <c r="V119"/>
  <c r="C113"/>
  <c r="C112"/>
  <c r="E113"/>
  <c r="E112"/>
  <c r="I113"/>
  <c r="I112"/>
  <c r="K113"/>
  <c r="K112"/>
  <c r="O113"/>
  <c r="O112"/>
  <c r="Q113"/>
  <c r="Q112"/>
  <c r="T112"/>
  <c r="T113"/>
  <c r="D97" i="68"/>
  <c r="D112" s="1"/>
  <c r="J97"/>
  <c r="J112" s="1"/>
  <c r="P97"/>
  <c r="P112" s="1"/>
  <c r="V97"/>
  <c r="V112" s="1"/>
  <c r="G97" i="69"/>
  <c r="G112" s="1"/>
  <c r="M97"/>
  <c r="M112" s="1"/>
  <c r="S97"/>
  <c r="S112" s="1"/>
  <c r="D97" i="70"/>
  <c r="D112" s="1"/>
  <c r="J97"/>
  <c r="J112" s="1"/>
  <c r="P97"/>
  <c r="P112" s="1"/>
  <c r="V97"/>
  <c r="V112" s="1"/>
  <c r="G110" i="71"/>
  <c r="M110"/>
  <c r="S110"/>
  <c r="D111"/>
  <c r="J111"/>
  <c r="P111"/>
  <c r="V111"/>
  <c r="G97"/>
  <c r="G112" s="1"/>
  <c r="M97"/>
  <c r="M112" s="1"/>
  <c r="V97"/>
  <c r="V112" s="1"/>
  <c r="M113"/>
  <c r="S113"/>
  <c r="D114"/>
  <c r="J114"/>
  <c r="P114"/>
  <c r="V114"/>
  <c r="G115"/>
  <c r="M115"/>
  <c r="S115"/>
  <c r="G117"/>
  <c r="M117"/>
  <c r="S117"/>
  <c r="D118"/>
  <c r="J118"/>
  <c r="P118"/>
  <c r="V118"/>
  <c r="G119"/>
  <c r="M119"/>
  <c r="S119"/>
  <c r="G113" i="76"/>
  <c r="M113"/>
  <c r="S113"/>
  <c r="C113" i="77"/>
  <c r="C112"/>
  <c r="E113"/>
  <c r="E112"/>
  <c r="I113"/>
  <c r="I112"/>
  <c r="K113"/>
  <c r="K112"/>
  <c r="O113"/>
  <c r="O112"/>
  <c r="Q113"/>
  <c r="Q112"/>
  <c r="U113"/>
  <c r="U112"/>
  <c r="D87" i="72"/>
  <c r="D88" s="1"/>
  <c r="J87"/>
  <c r="J88" s="1"/>
  <c r="P87"/>
  <c r="P88" s="1"/>
  <c r="V87"/>
  <c r="V88" s="1"/>
  <c r="G88"/>
  <c r="M88"/>
  <c r="S88"/>
  <c r="G97"/>
  <c r="G112" s="1"/>
  <c r="M97"/>
  <c r="M112" s="1"/>
  <c r="S97"/>
  <c r="S112" s="1"/>
  <c r="B112"/>
  <c r="F112"/>
  <c r="H112"/>
  <c r="L112"/>
  <c r="N112"/>
  <c r="R112"/>
  <c r="T112"/>
  <c r="C113"/>
  <c r="E113"/>
  <c r="I113"/>
  <c r="K113"/>
  <c r="O113"/>
  <c r="Q113"/>
  <c r="U113"/>
  <c r="G87" i="73"/>
  <c r="G88" s="1"/>
  <c r="M87"/>
  <c r="M88" s="1"/>
  <c r="S87"/>
  <c r="S88" s="1"/>
  <c r="D88"/>
  <c r="J88"/>
  <c r="P88"/>
  <c r="V88"/>
  <c r="D97"/>
  <c r="D112" s="1"/>
  <c r="J97"/>
  <c r="J112" s="1"/>
  <c r="P97"/>
  <c r="P112" s="1"/>
  <c r="V97"/>
  <c r="V112" s="1"/>
  <c r="C112"/>
  <c r="E112"/>
  <c r="I112"/>
  <c r="K112"/>
  <c r="O112"/>
  <c r="Q112"/>
  <c r="U112"/>
  <c r="B113"/>
  <c r="F113"/>
  <c r="H113"/>
  <c r="L113"/>
  <c r="N113"/>
  <c r="R113"/>
  <c r="T113"/>
  <c r="D87" i="74"/>
  <c r="D88" s="1"/>
  <c r="J87"/>
  <c r="J88" s="1"/>
  <c r="P87"/>
  <c r="P88" s="1"/>
  <c r="V87"/>
  <c r="V88" s="1"/>
  <c r="G88"/>
  <c r="M88"/>
  <c r="S88"/>
  <c r="G97"/>
  <c r="G112" s="1"/>
  <c r="M97"/>
  <c r="M112" s="1"/>
  <c r="S97"/>
  <c r="S112" s="1"/>
  <c r="B112"/>
  <c r="F112"/>
  <c r="H112"/>
  <c r="L112"/>
  <c r="N112"/>
  <c r="R112"/>
  <c r="T112"/>
  <c r="C113"/>
  <c r="E113"/>
  <c r="I113"/>
  <c r="K113"/>
  <c r="O113"/>
  <c r="Q113"/>
  <c r="U113"/>
  <c r="G87" i="75"/>
  <c r="G88" s="1"/>
  <c r="M87"/>
  <c r="M88" s="1"/>
  <c r="S87"/>
  <c r="S88" s="1"/>
  <c r="D88"/>
  <c r="J88"/>
  <c r="P88"/>
  <c r="V88"/>
  <c r="D97"/>
  <c r="D112" s="1"/>
  <c r="J97"/>
  <c r="J112" s="1"/>
  <c r="P97"/>
  <c r="P112" s="1"/>
  <c r="V97"/>
  <c r="V112" s="1"/>
  <c r="C112"/>
  <c r="E112"/>
  <c r="I112"/>
  <c r="K112"/>
  <c r="O112"/>
  <c r="Q112"/>
  <c r="U112"/>
  <c r="B113"/>
  <c r="F113"/>
  <c r="H113"/>
  <c r="L113"/>
  <c r="N113"/>
  <c r="R113"/>
  <c r="T113"/>
  <c r="G87" i="76"/>
  <c r="G88" s="1"/>
  <c r="M87"/>
  <c r="M88" s="1"/>
  <c r="V88"/>
  <c r="D97"/>
  <c r="D112" s="1"/>
  <c r="J97"/>
  <c r="J112" s="1"/>
  <c r="P97"/>
  <c r="P112" s="1"/>
  <c r="V97"/>
  <c r="V112" s="1"/>
  <c r="G110"/>
  <c r="M110"/>
  <c r="S110"/>
  <c r="C112"/>
  <c r="E112"/>
  <c r="I112"/>
  <c r="K112"/>
  <c r="O112"/>
  <c r="Q112"/>
  <c r="U112"/>
  <c r="B113"/>
  <c r="F113"/>
  <c r="H113"/>
  <c r="L113"/>
  <c r="N113"/>
  <c r="R113"/>
  <c r="T113"/>
  <c r="D87" i="77"/>
  <c r="D88" s="1"/>
  <c r="J87"/>
  <c r="J88" s="1"/>
  <c r="P87"/>
  <c r="P88" s="1"/>
  <c r="V87"/>
  <c r="V88" s="1"/>
  <c r="J111"/>
  <c r="P111"/>
  <c r="V111"/>
  <c r="G97"/>
  <c r="G112" s="1"/>
  <c r="M97"/>
  <c r="M112" s="1"/>
  <c r="S97"/>
  <c r="S112" s="1"/>
  <c r="D113"/>
  <c r="J113"/>
  <c r="P113"/>
  <c r="V113"/>
  <c r="G114"/>
  <c r="M114"/>
  <c r="S114"/>
  <c r="D115"/>
  <c r="J115"/>
  <c r="P115"/>
  <c r="V115"/>
  <c r="D117"/>
  <c r="J117"/>
  <c r="P117"/>
  <c r="V117"/>
  <c r="G118"/>
  <c r="M118"/>
  <c r="S118"/>
  <c r="D119"/>
  <c r="J119"/>
  <c r="P119"/>
  <c r="V119"/>
  <c r="D110"/>
  <c r="J110"/>
  <c r="P110"/>
  <c r="V110"/>
  <c r="B112"/>
  <c r="B113"/>
  <c r="F112"/>
  <c r="F113"/>
  <c r="H112"/>
  <c r="H113"/>
  <c r="L112"/>
  <c r="L113"/>
  <c r="N112"/>
  <c r="N113"/>
  <c r="R112"/>
  <c r="R113"/>
  <c r="T112"/>
  <c r="T113"/>
  <c r="D97" i="72"/>
  <c r="D112" s="1"/>
  <c r="J97"/>
  <c r="J112" s="1"/>
  <c r="P97"/>
  <c r="P112" s="1"/>
  <c r="V97"/>
  <c r="V112" s="1"/>
  <c r="G97" i="73"/>
  <c r="G112" s="1"/>
  <c r="M97"/>
  <c r="M112" s="1"/>
  <c r="S97"/>
  <c r="S112" s="1"/>
  <c r="D97" i="74"/>
  <c r="D112" s="1"/>
  <c r="J97"/>
  <c r="J112" s="1"/>
  <c r="P97"/>
  <c r="P112" s="1"/>
  <c r="V97"/>
  <c r="V112" s="1"/>
  <c r="G97" i="75"/>
  <c r="G112" s="1"/>
  <c r="M97"/>
  <c r="M112" s="1"/>
  <c r="S97"/>
  <c r="S112" s="1"/>
  <c r="G87" i="77"/>
  <c r="G88" s="1"/>
  <c r="M87"/>
  <c r="M88" s="1"/>
  <c r="S87"/>
  <c r="S88" s="1"/>
  <c r="M111"/>
  <c r="S111"/>
  <c r="G113"/>
  <c r="M113"/>
  <c r="S113"/>
  <c r="G115"/>
  <c r="M115"/>
  <c r="S115"/>
  <c r="G117"/>
  <c r="M117"/>
  <c r="S117"/>
  <c r="G119"/>
  <c r="M119"/>
  <c r="S119"/>
  <c r="D87" i="78"/>
  <c r="D88" s="1"/>
  <c r="J87"/>
  <c r="J88" s="1"/>
  <c r="P87"/>
  <c r="P88" s="1"/>
  <c r="V87"/>
  <c r="V88" s="1"/>
  <c r="G88"/>
  <c r="M88"/>
  <c r="S88"/>
  <c r="G97"/>
  <c r="G112" s="1"/>
  <c r="M97"/>
  <c r="M112" s="1"/>
  <c r="S97"/>
  <c r="S112" s="1"/>
  <c r="B112"/>
  <c r="F112"/>
  <c r="H112"/>
  <c r="L112"/>
  <c r="N112"/>
  <c r="R112"/>
  <c r="T112"/>
  <c r="C113"/>
  <c r="E113"/>
  <c r="I113"/>
  <c r="K113"/>
  <c r="O113"/>
  <c r="Q113"/>
  <c r="U113"/>
  <c r="G87" i="79"/>
  <c r="G88" s="1"/>
  <c r="M87"/>
  <c r="M88" s="1"/>
  <c r="S87"/>
  <c r="S88" s="1"/>
  <c r="D88"/>
  <c r="J88"/>
  <c r="P88"/>
  <c r="V88"/>
  <c r="D97"/>
  <c r="D112" s="1"/>
  <c r="J97"/>
  <c r="J112" s="1"/>
  <c r="P97"/>
  <c r="P112" s="1"/>
  <c r="V97"/>
  <c r="V112" s="1"/>
  <c r="C112"/>
  <c r="E112"/>
  <c r="I112"/>
  <c r="K112"/>
  <c r="O112"/>
  <c r="Q112"/>
  <c r="U112"/>
  <c r="B113"/>
  <c r="F113"/>
  <c r="H113"/>
  <c r="L113"/>
  <c r="N113"/>
  <c r="R113"/>
  <c r="T113"/>
  <c r="G87" i="80"/>
  <c r="G88" s="1"/>
  <c r="M87"/>
  <c r="M88" s="1"/>
  <c r="S87"/>
  <c r="S88" s="1"/>
  <c r="P88"/>
  <c r="V88"/>
  <c r="D97"/>
  <c r="D112" s="1"/>
  <c r="J97"/>
  <c r="J112" s="1"/>
  <c r="P97"/>
  <c r="P112" s="1"/>
  <c r="V97"/>
  <c r="V112" s="1"/>
  <c r="D114"/>
  <c r="J114"/>
  <c r="P114"/>
  <c r="V114"/>
  <c r="G115"/>
  <c r="M115"/>
  <c r="S115"/>
  <c r="G117"/>
  <c r="M117"/>
  <c r="S117"/>
  <c r="D118"/>
  <c r="J118"/>
  <c r="P118"/>
  <c r="V118"/>
  <c r="G119"/>
  <c r="M119"/>
  <c r="S119"/>
  <c r="C112"/>
  <c r="E112"/>
  <c r="I112"/>
  <c r="K112"/>
  <c r="O112"/>
  <c r="Q112"/>
  <c r="U112"/>
  <c r="B113"/>
  <c r="F113"/>
  <c r="D97" i="78"/>
  <c r="D112" s="1"/>
  <c r="J97"/>
  <c r="J112" s="1"/>
  <c r="P97"/>
  <c r="P112" s="1"/>
  <c r="V97"/>
  <c r="V112" s="1"/>
  <c r="G97" i="79"/>
  <c r="G112" s="1"/>
  <c r="M97"/>
  <c r="M112" s="1"/>
  <c r="S97"/>
  <c r="S112" s="1"/>
  <c r="G97" i="80"/>
  <c r="G112" s="1"/>
  <c r="M97"/>
  <c r="M112" s="1"/>
  <c r="S97"/>
  <c r="S112" s="1"/>
  <c r="J113"/>
  <c r="P113"/>
  <c r="V113"/>
  <c r="G114"/>
  <c r="M114"/>
  <c r="S114"/>
  <c r="D115"/>
  <c r="J115"/>
  <c r="P115"/>
  <c r="V115"/>
  <c r="D117"/>
  <c r="J117"/>
  <c r="P117"/>
  <c r="V117"/>
  <c r="G118"/>
  <c r="M118"/>
  <c r="S118"/>
  <c r="D119"/>
  <c r="J119"/>
  <c r="P119"/>
  <c r="V119"/>
  <c r="H112"/>
  <c r="L112"/>
  <c r="N112"/>
  <c r="R112"/>
  <c r="T112"/>
  <c r="D87" i="81"/>
  <c r="D88" s="1"/>
  <c r="J87"/>
  <c r="J88" s="1"/>
  <c r="P87"/>
  <c r="P88" s="1"/>
  <c r="V87"/>
  <c r="V88" s="1"/>
  <c r="G88"/>
  <c r="M88"/>
  <c r="S88"/>
  <c r="G97"/>
  <c r="G112" s="1"/>
  <c r="M97"/>
  <c r="M112" s="1"/>
  <c r="S97"/>
  <c r="S112" s="1"/>
  <c r="B112"/>
  <c r="F112"/>
  <c r="H112"/>
  <c r="L112"/>
  <c r="N112"/>
  <c r="R112"/>
  <c r="T112"/>
  <c r="C113"/>
  <c r="E113"/>
  <c r="I113"/>
  <c r="K113"/>
  <c r="O113"/>
  <c r="Q113"/>
  <c r="U113"/>
  <c r="G87" i="82"/>
  <c r="G88" s="1"/>
  <c r="M87"/>
  <c r="M88" s="1"/>
  <c r="S87"/>
  <c r="S88" s="1"/>
  <c r="D88"/>
  <c r="J88"/>
  <c r="P88"/>
  <c r="V88"/>
  <c r="D97"/>
  <c r="D112" s="1"/>
  <c r="J97"/>
  <c r="J112" s="1"/>
  <c r="P97"/>
  <c r="P112" s="1"/>
  <c r="V97"/>
  <c r="V112" s="1"/>
  <c r="C112"/>
  <c r="E112"/>
  <c r="I112"/>
  <c r="K112"/>
  <c r="O112"/>
  <c r="Q112"/>
  <c r="U112"/>
  <c r="B113"/>
  <c r="F113"/>
  <c r="H113"/>
  <c r="L113"/>
  <c r="N113"/>
  <c r="R113"/>
  <c r="T113"/>
  <c r="D87" i="83"/>
  <c r="D88" s="1"/>
  <c r="J87"/>
  <c r="J88" s="1"/>
  <c r="P87"/>
  <c r="P88" s="1"/>
  <c r="V87"/>
  <c r="V88" s="1"/>
  <c r="G88"/>
  <c r="M88"/>
  <c r="S88"/>
  <c r="G97"/>
  <c r="G112" s="1"/>
  <c r="M97"/>
  <c r="M112" s="1"/>
  <c r="S97"/>
  <c r="S112" s="1"/>
  <c r="B112"/>
  <c r="F112"/>
  <c r="H112"/>
  <c r="L112"/>
  <c r="N112"/>
  <c r="R112"/>
  <c r="T112"/>
  <c r="C113"/>
  <c r="E113"/>
  <c r="I113"/>
  <c r="K113"/>
  <c r="O113"/>
  <c r="Q113"/>
  <c r="U113"/>
  <c r="D97" i="81"/>
  <c r="D112" s="1"/>
  <c r="J97"/>
  <c r="J112" s="1"/>
  <c r="P97"/>
  <c r="P112" s="1"/>
  <c r="V97"/>
  <c r="V112" s="1"/>
  <c r="G97" i="82"/>
  <c r="G112" s="1"/>
  <c r="M97"/>
  <c r="M112" s="1"/>
  <c r="S97"/>
  <c r="S112" s="1"/>
  <c r="D97" i="83"/>
  <c r="D112" s="1"/>
  <c r="J97"/>
  <c r="J112" s="1"/>
  <c r="P97"/>
  <c r="P112" s="1"/>
  <c r="V97"/>
  <c r="V112" s="1"/>
  <c r="S113" i="98" l="1"/>
  <c r="G113"/>
  <c r="M113" i="97"/>
  <c r="S113" i="96"/>
  <c r="G113"/>
  <c r="V113" i="98"/>
  <c r="J113"/>
  <c r="V113" i="97"/>
  <c r="J113"/>
  <c r="P113" i="96"/>
  <c r="D113"/>
  <c r="M113" i="95"/>
  <c r="P113" i="94"/>
  <c r="D113"/>
  <c r="M113" i="93"/>
  <c r="S113" i="94"/>
  <c r="G113"/>
  <c r="P113" i="93"/>
  <c r="D113"/>
  <c r="V113" i="92"/>
  <c r="J113"/>
  <c r="V113" i="91"/>
  <c r="J113"/>
  <c r="V113" i="90"/>
  <c r="J113"/>
  <c r="V113" i="89"/>
  <c r="J113"/>
  <c r="P113" i="88"/>
  <c r="D113"/>
  <c r="M113" i="86"/>
  <c r="S113" i="91"/>
  <c r="G113"/>
  <c r="M113" i="90"/>
  <c r="S113" i="89"/>
  <c r="G113"/>
  <c r="M113" i="88"/>
  <c r="S113" i="87"/>
  <c r="G113"/>
  <c r="V113" i="85"/>
  <c r="J113"/>
  <c r="V113" i="84"/>
  <c r="J113"/>
  <c r="M113" i="85"/>
  <c r="S113" i="84"/>
  <c r="G113"/>
  <c r="M113" i="98"/>
  <c r="S113" i="97"/>
  <c r="G113"/>
  <c r="M113" i="96"/>
  <c r="P113" i="98"/>
  <c r="D113"/>
  <c r="P113" i="97"/>
  <c r="D113"/>
  <c r="V113" i="96"/>
  <c r="J113"/>
  <c r="S113" i="95"/>
  <c r="G113"/>
  <c r="V113" i="94"/>
  <c r="J113"/>
  <c r="S113" i="93"/>
  <c r="G113"/>
  <c r="M113" i="94"/>
  <c r="V113" i="93"/>
  <c r="J113"/>
  <c r="P113" i="92"/>
  <c r="D113"/>
  <c r="P113" i="91"/>
  <c r="D113"/>
  <c r="P113" i="90"/>
  <c r="D113"/>
  <c r="P113" i="89"/>
  <c r="D113"/>
  <c r="V113" i="88"/>
  <c r="J113"/>
  <c r="V113" i="87"/>
  <c r="S113" i="86"/>
  <c r="G113"/>
  <c r="M113" i="91"/>
  <c r="S113" i="90"/>
  <c r="G113"/>
  <c r="M113" i="89"/>
  <c r="S113" i="88"/>
  <c r="G113"/>
  <c r="M113" i="87"/>
  <c r="P113" i="85"/>
  <c r="D113"/>
  <c r="P113" i="84"/>
  <c r="D113"/>
  <c r="S113" i="85"/>
  <c r="G113"/>
  <c r="M113" i="84"/>
  <c r="V113" i="83"/>
  <c r="J113"/>
  <c r="V113" i="82"/>
  <c r="J113"/>
  <c r="P113" i="81"/>
  <c r="D113"/>
  <c r="M113" i="83"/>
  <c r="S113" i="82"/>
  <c r="G113"/>
  <c r="M113" i="81"/>
  <c r="S113" i="80"/>
  <c r="D113"/>
  <c r="P113" i="79"/>
  <c r="D113"/>
  <c r="V113" i="78"/>
  <c r="J113"/>
  <c r="M113" i="79"/>
  <c r="S113" i="78"/>
  <c r="G113"/>
  <c r="M113" i="75"/>
  <c r="S113" i="74"/>
  <c r="G113"/>
  <c r="M113" i="73"/>
  <c r="S113" i="72"/>
  <c r="G113"/>
  <c r="G113" i="71"/>
  <c r="V113" i="76"/>
  <c r="J113"/>
  <c r="V113" i="75"/>
  <c r="J113"/>
  <c r="P113" i="74"/>
  <c r="D113"/>
  <c r="P113" i="73"/>
  <c r="D113"/>
  <c r="V113" i="72"/>
  <c r="J113"/>
  <c r="V113" i="71"/>
  <c r="M113" i="70"/>
  <c r="V113"/>
  <c r="J113"/>
  <c r="P113" i="83"/>
  <c r="D113"/>
  <c r="P113" i="82"/>
  <c r="D113"/>
  <c r="V113" i="81"/>
  <c r="J113"/>
  <c r="S113" i="83"/>
  <c r="G113"/>
  <c r="M113" i="82"/>
  <c r="S113" i="81"/>
  <c r="G113"/>
  <c r="M113" i="80"/>
  <c r="V113" i="79"/>
  <c r="J113"/>
  <c r="P113" i="78"/>
  <c r="D113"/>
  <c r="G113" i="80"/>
  <c r="S113" i="79"/>
  <c r="G113"/>
  <c r="M113" i="78"/>
  <c r="S113" i="75"/>
  <c r="G113"/>
  <c r="M113" i="74"/>
  <c r="S113" i="73"/>
  <c r="G113"/>
  <c r="M113" i="72"/>
  <c r="P113" i="76"/>
  <c r="D113"/>
  <c r="P113" i="75"/>
  <c r="D113"/>
  <c r="V113" i="74"/>
  <c r="J113"/>
  <c r="V113" i="73"/>
  <c r="J113"/>
  <c r="P113" i="72"/>
  <c r="D113"/>
  <c r="S113" i="70"/>
  <c r="G113"/>
  <c r="P113"/>
  <c r="D113"/>
  <c r="V166" i="67"/>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E162"/>
  <c r="G162" s="1"/>
  <c r="B162"/>
  <c r="D162" s="1"/>
  <c r="V161"/>
  <c r="S161"/>
  <c r="P161"/>
  <c r="M161"/>
  <c r="J161"/>
  <c r="G161"/>
  <c r="D161"/>
  <c r="V160"/>
  <c r="S160"/>
  <c r="P160"/>
  <c r="M160"/>
  <c r="J160"/>
  <c r="G160"/>
  <c r="D160"/>
  <c r="G138"/>
  <c r="E138"/>
  <c r="C138"/>
  <c r="G137"/>
  <c r="E137"/>
  <c r="C137"/>
  <c r="O136"/>
  <c r="M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97" s="1"/>
  <c r="G112" s="1"/>
  <c r="D95"/>
  <c r="D110" s="1"/>
  <c r="V94"/>
  <c r="V109" s="1"/>
  <c r="S94"/>
  <c r="S109" s="1"/>
  <c r="P94"/>
  <c r="P109" s="1"/>
  <c r="M94"/>
  <c r="M109" s="1"/>
  <c r="J94"/>
  <c r="J109" s="1"/>
  <c r="D94"/>
  <c r="D109" s="1"/>
  <c r="V89"/>
  <c r="S89"/>
  <c r="P89"/>
  <c r="M89"/>
  <c r="J89"/>
  <c r="G89"/>
  <c r="D89"/>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G109" s="1"/>
  <c r="D85"/>
  <c r="D87" s="1"/>
  <c r="V166" i="66"/>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E162"/>
  <c r="G162" s="1"/>
  <c r="B162"/>
  <c r="D162" s="1"/>
  <c r="V161"/>
  <c r="S161"/>
  <c r="P161"/>
  <c r="M161"/>
  <c r="J161"/>
  <c r="G161"/>
  <c r="D161"/>
  <c r="V160"/>
  <c r="S160"/>
  <c r="P160"/>
  <c r="M160"/>
  <c r="J160"/>
  <c r="G160"/>
  <c r="D160"/>
  <c r="O138"/>
  <c r="M138"/>
  <c r="K138"/>
  <c r="I138"/>
  <c r="G138"/>
  <c r="E138"/>
  <c r="C138"/>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E113"/>
  <c r="E112"/>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97" s="1"/>
  <c r="D112"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7" i="65"/>
  <c r="S167"/>
  <c r="P167"/>
  <c r="M167"/>
  <c r="J167"/>
  <c r="G167"/>
  <c r="D167"/>
  <c r="V166"/>
  <c r="S166"/>
  <c r="P166"/>
  <c r="M166"/>
  <c r="J166"/>
  <c r="G166"/>
  <c r="D166"/>
  <c r="V165"/>
  <c r="S165"/>
  <c r="P165"/>
  <c r="M165"/>
  <c r="J165"/>
  <c r="G165"/>
  <c r="D165"/>
  <c r="T164"/>
  <c r="V164" s="1"/>
  <c r="Q164"/>
  <c r="S164" s="1"/>
  <c r="N164"/>
  <c r="P164" s="1"/>
  <c r="K164"/>
  <c r="M164" s="1"/>
  <c r="J164"/>
  <c r="H164"/>
  <c r="E164"/>
  <c r="G164" s="1"/>
  <c r="B164"/>
  <c r="D164" s="1"/>
  <c r="T163"/>
  <c r="V163" s="1"/>
  <c r="Q163"/>
  <c r="S163" s="1"/>
  <c r="N163"/>
  <c r="P163" s="1"/>
  <c r="K163"/>
  <c r="M163" s="1"/>
  <c r="H163"/>
  <c r="J163" s="1"/>
  <c r="E163"/>
  <c r="G163" s="1"/>
  <c r="B163"/>
  <c r="D163" s="1"/>
  <c r="V162"/>
  <c r="S162"/>
  <c r="P162"/>
  <c r="M162"/>
  <c r="J162"/>
  <c r="G162"/>
  <c r="D162"/>
  <c r="V161"/>
  <c r="S161"/>
  <c r="P161"/>
  <c r="M161"/>
  <c r="J161"/>
  <c r="G161"/>
  <c r="D161"/>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64"/>
  <c r="S166"/>
  <c r="P166"/>
  <c r="M166"/>
  <c r="J166"/>
  <c r="G166"/>
  <c r="D166"/>
  <c r="V165"/>
  <c r="S165"/>
  <c r="P165"/>
  <c r="M165"/>
  <c r="J165"/>
  <c r="G165"/>
  <c r="D165"/>
  <c r="V164"/>
  <c r="S164"/>
  <c r="P164"/>
  <c r="M164"/>
  <c r="J164"/>
  <c r="G164"/>
  <c r="D164"/>
  <c r="T163"/>
  <c r="V163" s="1"/>
  <c r="Q163"/>
  <c r="S163" s="1"/>
  <c r="N163"/>
  <c r="P163" s="1"/>
  <c r="K163"/>
  <c r="M163" s="1"/>
  <c r="H163"/>
  <c r="J163" s="1"/>
  <c r="E163"/>
  <c r="G163" s="1"/>
  <c r="D163"/>
  <c r="B163"/>
  <c r="V162"/>
  <c r="T162"/>
  <c r="S162"/>
  <c r="Q162"/>
  <c r="P162"/>
  <c r="N162"/>
  <c r="M162"/>
  <c r="K162"/>
  <c r="J162"/>
  <c r="H162"/>
  <c r="G162"/>
  <c r="E162"/>
  <c r="B162"/>
  <c r="D162" s="1"/>
  <c r="V161"/>
  <c r="S161"/>
  <c r="P161"/>
  <c r="M161"/>
  <c r="J161"/>
  <c r="G161"/>
  <c r="D161"/>
  <c r="V160"/>
  <c r="S160"/>
  <c r="P160"/>
  <c r="M160"/>
  <c r="J160"/>
  <c r="G160"/>
  <c r="D160"/>
  <c r="O138"/>
  <c r="M138"/>
  <c r="K138"/>
  <c r="I138"/>
  <c r="G138"/>
  <c r="E138"/>
  <c r="C138"/>
  <c r="O137"/>
  <c r="M137"/>
  <c r="K137"/>
  <c r="I137"/>
  <c r="G137"/>
  <c r="E137"/>
  <c r="C137"/>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63"/>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E162"/>
  <c r="G162" s="1"/>
  <c r="B162"/>
  <c r="D162" s="1"/>
  <c r="V161"/>
  <c r="S161"/>
  <c r="P161"/>
  <c r="M161"/>
  <c r="J161"/>
  <c r="G161"/>
  <c r="D161"/>
  <c r="V160"/>
  <c r="S160"/>
  <c r="P160"/>
  <c r="M160"/>
  <c r="J160"/>
  <c r="G160"/>
  <c r="D160"/>
  <c r="O138"/>
  <c r="M138"/>
  <c r="K138"/>
  <c r="I138"/>
  <c r="G138"/>
  <c r="E138"/>
  <c r="C138"/>
  <c r="O137"/>
  <c r="M137"/>
  <c r="K137"/>
  <c r="I137"/>
  <c r="G137"/>
  <c r="E137"/>
  <c r="C137"/>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62"/>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E162"/>
  <c r="G162" s="1"/>
  <c r="B162"/>
  <c r="D162" s="1"/>
  <c r="V161"/>
  <c r="S161"/>
  <c r="P161"/>
  <c r="M161"/>
  <c r="J161"/>
  <c r="G161"/>
  <c r="D161"/>
  <c r="V160"/>
  <c r="S160"/>
  <c r="P160"/>
  <c r="M160"/>
  <c r="J160"/>
  <c r="G160"/>
  <c r="D160"/>
  <c r="O138"/>
  <c r="M138"/>
  <c r="K138"/>
  <c r="I138"/>
  <c r="G138"/>
  <c r="E138"/>
  <c r="C138"/>
  <c r="O137"/>
  <c r="M137"/>
  <c r="K137"/>
  <c r="I137"/>
  <c r="G137"/>
  <c r="E137"/>
  <c r="C137"/>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J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97" s="1"/>
  <c r="V112" s="1"/>
  <c r="S94"/>
  <c r="S109" s="1"/>
  <c r="P94"/>
  <c r="P97" s="1"/>
  <c r="P112" s="1"/>
  <c r="M94"/>
  <c r="M109" s="1"/>
  <c r="J94"/>
  <c r="J97" s="1"/>
  <c r="J112" s="1"/>
  <c r="G94"/>
  <c r="G109" s="1"/>
  <c r="D94"/>
  <c r="D97" s="1"/>
  <c r="D112"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61"/>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S162"/>
  <c r="Q162"/>
  <c r="P162"/>
  <c r="N162"/>
  <c r="M162"/>
  <c r="K162"/>
  <c r="J162"/>
  <c r="H162"/>
  <c r="G162"/>
  <c r="E162"/>
  <c r="D162"/>
  <c r="B162"/>
  <c r="V161"/>
  <c r="S161"/>
  <c r="P161"/>
  <c r="M161"/>
  <c r="J161"/>
  <c r="G161"/>
  <c r="D161"/>
  <c r="V160"/>
  <c r="S160"/>
  <c r="P160"/>
  <c r="M160"/>
  <c r="J160"/>
  <c r="G160"/>
  <c r="D160"/>
  <c r="O138"/>
  <c r="M138"/>
  <c r="K138"/>
  <c r="I138"/>
  <c r="G138"/>
  <c r="E138"/>
  <c r="C138"/>
  <c r="O137"/>
  <c r="M137"/>
  <c r="K137"/>
  <c r="I137"/>
  <c r="G137"/>
  <c r="E137"/>
  <c r="C137"/>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8"/>
  <c r="Q88"/>
  <c r="O88"/>
  <c r="K88"/>
  <c r="I88"/>
  <c r="E88"/>
  <c r="C88"/>
  <c r="U87"/>
  <c r="T87"/>
  <c r="T88" s="1"/>
  <c r="R87"/>
  <c r="R88" s="1"/>
  <c r="Q87"/>
  <c r="O87"/>
  <c r="N87"/>
  <c r="N88" s="1"/>
  <c r="L87"/>
  <c r="L88" s="1"/>
  <c r="K87"/>
  <c r="I87"/>
  <c r="H87"/>
  <c r="H88" s="1"/>
  <c r="F87"/>
  <c r="F88" s="1"/>
  <c r="E87"/>
  <c r="C87"/>
  <c r="B87"/>
  <c r="B88" s="1"/>
  <c r="V86"/>
  <c r="S86"/>
  <c r="P86"/>
  <c r="M86"/>
  <c r="J86"/>
  <c r="G86"/>
  <c r="D86"/>
  <c r="V85"/>
  <c r="V87" s="1"/>
  <c r="S85"/>
  <c r="S87" s="1"/>
  <c r="S88" s="1"/>
  <c r="P85"/>
  <c r="P87" s="1"/>
  <c r="M85"/>
  <c r="M87" s="1"/>
  <c r="M88" s="1"/>
  <c r="J85"/>
  <c r="J87" s="1"/>
  <c r="G85"/>
  <c r="G87" s="1"/>
  <c r="G88" s="1"/>
  <c r="D85"/>
  <c r="D87" s="1"/>
  <c r="V166" i="60"/>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8"/>
  <c r="M138"/>
  <c r="K138"/>
  <c r="I138"/>
  <c r="G138"/>
  <c r="E138"/>
  <c r="C138"/>
  <c r="O137"/>
  <c r="M137"/>
  <c r="K137"/>
  <c r="I137"/>
  <c r="G137"/>
  <c r="E137"/>
  <c r="C137"/>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97" s="1"/>
  <c r="V112" s="1"/>
  <c r="S95"/>
  <c r="S110" s="1"/>
  <c r="P95"/>
  <c r="P97" s="1"/>
  <c r="P112" s="1"/>
  <c r="M95"/>
  <c r="M110" s="1"/>
  <c r="J95"/>
  <c r="J97" s="1"/>
  <c r="J112" s="1"/>
  <c r="G95"/>
  <c r="G110" s="1"/>
  <c r="D95"/>
  <c r="D97" s="1"/>
  <c r="D112" s="1"/>
  <c r="V94"/>
  <c r="V109" s="1"/>
  <c r="S94"/>
  <c r="S109" s="1"/>
  <c r="P94"/>
  <c r="P109" s="1"/>
  <c r="M94"/>
  <c r="M109" s="1"/>
  <c r="J94"/>
  <c r="J109" s="1"/>
  <c r="G94"/>
  <c r="G109" s="1"/>
  <c r="D94"/>
  <c r="T88"/>
  <c r="R88"/>
  <c r="N88"/>
  <c r="L88"/>
  <c r="H88"/>
  <c r="F88"/>
  <c r="B88"/>
  <c r="U87"/>
  <c r="U88" s="1"/>
  <c r="T87"/>
  <c r="R87"/>
  <c r="Q87"/>
  <c r="Q88" s="1"/>
  <c r="O87"/>
  <c r="O88" s="1"/>
  <c r="N87"/>
  <c r="L87"/>
  <c r="K87"/>
  <c r="K88" s="1"/>
  <c r="I87"/>
  <c r="I88" s="1"/>
  <c r="H87"/>
  <c r="F87"/>
  <c r="E87"/>
  <c r="E88" s="1"/>
  <c r="C87"/>
  <c r="C88" s="1"/>
  <c r="B87"/>
  <c r="V86"/>
  <c r="S86"/>
  <c r="P86"/>
  <c r="M86"/>
  <c r="J86"/>
  <c r="G86"/>
  <c r="D86"/>
  <c r="V85"/>
  <c r="V87" s="1"/>
  <c r="V88" s="1"/>
  <c r="S85"/>
  <c r="S87" s="1"/>
  <c r="P85"/>
  <c r="P87" s="1"/>
  <c r="P88" s="1"/>
  <c r="M85"/>
  <c r="M87" s="1"/>
  <c r="J85"/>
  <c r="J87" s="1"/>
  <c r="J88" s="1"/>
  <c r="G85"/>
  <c r="G87" s="1"/>
  <c r="D85"/>
  <c r="D109" s="1"/>
  <c r="B24"/>
  <c r="V166" i="59"/>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58"/>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E162"/>
  <c r="G162" s="1"/>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57"/>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E162"/>
  <c r="G162" s="1"/>
  <c r="B162"/>
  <c r="D162" s="1"/>
  <c r="V161"/>
  <c r="S161"/>
  <c r="P161"/>
  <c r="M161"/>
  <c r="J161"/>
  <c r="G161"/>
  <c r="D161"/>
  <c r="V160"/>
  <c r="S160"/>
  <c r="P160"/>
  <c r="M160"/>
  <c r="J160"/>
  <c r="G160"/>
  <c r="D160"/>
  <c r="M138"/>
  <c r="K138"/>
  <c r="I138"/>
  <c r="G138"/>
  <c r="E138"/>
  <c r="C138"/>
  <c r="O137"/>
  <c r="M137"/>
  <c r="K137"/>
  <c r="I137"/>
  <c r="G137"/>
  <c r="E137"/>
  <c r="C137"/>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D113" i="60" l="1"/>
  <c r="J113"/>
  <c r="P113"/>
  <c r="V113"/>
  <c r="G87" i="57"/>
  <c r="G88" s="1"/>
  <c r="M87"/>
  <c r="M88" s="1"/>
  <c r="S87"/>
  <c r="S88" s="1"/>
  <c r="D88"/>
  <c r="J88"/>
  <c r="P88"/>
  <c r="V88"/>
  <c r="D97"/>
  <c r="D112" s="1"/>
  <c r="J97"/>
  <c r="J112" s="1"/>
  <c r="P97"/>
  <c r="P112" s="1"/>
  <c r="V97"/>
  <c r="V112" s="1"/>
  <c r="C112"/>
  <c r="E112"/>
  <c r="I112"/>
  <c r="K112"/>
  <c r="O112"/>
  <c r="Q112"/>
  <c r="U112"/>
  <c r="B113"/>
  <c r="F113"/>
  <c r="H113"/>
  <c r="L113"/>
  <c r="N113"/>
  <c r="R113"/>
  <c r="T113"/>
  <c r="G87" i="58"/>
  <c r="G88" s="1"/>
  <c r="M87"/>
  <c r="M88" s="1"/>
  <c r="S87"/>
  <c r="S88" s="1"/>
  <c r="D88"/>
  <c r="J88"/>
  <c r="P88"/>
  <c r="V88"/>
  <c r="D97"/>
  <c r="D112" s="1"/>
  <c r="J97"/>
  <c r="J112" s="1"/>
  <c r="P97"/>
  <c r="P112" s="1"/>
  <c r="V97"/>
  <c r="V112" s="1"/>
  <c r="C112"/>
  <c r="E112"/>
  <c r="I112"/>
  <c r="K112"/>
  <c r="O112"/>
  <c r="Q112"/>
  <c r="U112"/>
  <c r="B113"/>
  <c r="F113"/>
  <c r="H113"/>
  <c r="L113"/>
  <c r="N113"/>
  <c r="R113"/>
  <c r="T113"/>
  <c r="D87" i="59"/>
  <c r="D88" s="1"/>
  <c r="J87"/>
  <c r="J88" s="1"/>
  <c r="P87"/>
  <c r="P88" s="1"/>
  <c r="V87"/>
  <c r="V88" s="1"/>
  <c r="G88"/>
  <c r="M88"/>
  <c r="S88"/>
  <c r="G97"/>
  <c r="G112" s="1"/>
  <c r="M97"/>
  <c r="M112" s="1"/>
  <c r="S97"/>
  <c r="S112" s="1"/>
  <c r="B112"/>
  <c r="F112"/>
  <c r="H112"/>
  <c r="L112"/>
  <c r="N112"/>
  <c r="R112"/>
  <c r="T112"/>
  <c r="C113"/>
  <c r="E113"/>
  <c r="I113"/>
  <c r="K113"/>
  <c r="O113"/>
  <c r="Q113"/>
  <c r="U113"/>
  <c r="D87" i="60"/>
  <c r="D88" s="1"/>
  <c r="G88"/>
  <c r="M88"/>
  <c r="S88"/>
  <c r="G97"/>
  <c r="G112" s="1"/>
  <c r="M97"/>
  <c r="M112" s="1"/>
  <c r="S97"/>
  <c r="S112" s="1"/>
  <c r="D110"/>
  <c r="J110"/>
  <c r="P110"/>
  <c r="V110"/>
  <c r="B112"/>
  <c r="F112"/>
  <c r="H112"/>
  <c r="L112"/>
  <c r="N112"/>
  <c r="R112"/>
  <c r="T112"/>
  <c r="C113"/>
  <c r="E113"/>
  <c r="I113"/>
  <c r="K113"/>
  <c r="O113"/>
  <c r="Q113"/>
  <c r="U113"/>
  <c r="D88" i="61"/>
  <c r="J88"/>
  <c r="P88"/>
  <c r="V88"/>
  <c r="D97"/>
  <c r="D112" s="1"/>
  <c r="J97"/>
  <c r="J112" s="1"/>
  <c r="P97"/>
  <c r="P112" s="1"/>
  <c r="V97"/>
  <c r="V112" s="1"/>
  <c r="C112"/>
  <c r="E112"/>
  <c r="I112"/>
  <c r="K112"/>
  <c r="O112"/>
  <c r="Q112"/>
  <c r="U112"/>
  <c r="B113"/>
  <c r="F113"/>
  <c r="H113"/>
  <c r="L113"/>
  <c r="N113"/>
  <c r="R113"/>
  <c r="T113"/>
  <c r="G97" i="57"/>
  <c r="G112" s="1"/>
  <c r="M97"/>
  <c r="M112" s="1"/>
  <c r="S97"/>
  <c r="S112" s="1"/>
  <c r="G97" i="58"/>
  <c r="G112" s="1"/>
  <c r="M97"/>
  <c r="M112" s="1"/>
  <c r="S97"/>
  <c r="S112" s="1"/>
  <c r="D97" i="59"/>
  <c r="D112" s="1"/>
  <c r="J97"/>
  <c r="J112" s="1"/>
  <c r="P97"/>
  <c r="P112" s="1"/>
  <c r="V97"/>
  <c r="V112" s="1"/>
  <c r="G97" i="61"/>
  <c r="G112" s="1"/>
  <c r="M97"/>
  <c r="M112" s="1"/>
  <c r="S97"/>
  <c r="S112" s="1"/>
  <c r="D113" i="62"/>
  <c r="J113"/>
  <c r="P113"/>
  <c r="V113"/>
  <c r="D87"/>
  <c r="D88" s="1"/>
  <c r="J87"/>
  <c r="J88" s="1"/>
  <c r="P87"/>
  <c r="P88" s="1"/>
  <c r="V87"/>
  <c r="V88" s="1"/>
  <c r="G88"/>
  <c r="M88"/>
  <c r="S88"/>
  <c r="G97"/>
  <c r="G112" s="1"/>
  <c r="M97"/>
  <c r="M112" s="1"/>
  <c r="S97"/>
  <c r="S112" s="1"/>
  <c r="D109"/>
  <c r="J109"/>
  <c r="P109"/>
  <c r="V109"/>
  <c r="C112"/>
  <c r="E112"/>
  <c r="I112"/>
  <c r="K112"/>
  <c r="O112"/>
  <c r="Q112"/>
  <c r="U112"/>
  <c r="B113"/>
  <c r="F113"/>
  <c r="H113"/>
  <c r="L113"/>
  <c r="N113"/>
  <c r="R113"/>
  <c r="T113"/>
  <c r="D87" i="63"/>
  <c r="D88" s="1"/>
  <c r="J87"/>
  <c r="J88" s="1"/>
  <c r="P87"/>
  <c r="P88" s="1"/>
  <c r="V87"/>
  <c r="V88" s="1"/>
  <c r="G88"/>
  <c r="M88"/>
  <c r="S88"/>
  <c r="G97"/>
  <c r="G112" s="1"/>
  <c r="M97"/>
  <c r="M112" s="1"/>
  <c r="S97"/>
  <c r="S112" s="1"/>
  <c r="B112"/>
  <c r="F112"/>
  <c r="H112"/>
  <c r="L112"/>
  <c r="N112"/>
  <c r="R112"/>
  <c r="T112"/>
  <c r="C113"/>
  <c r="E113"/>
  <c r="I113"/>
  <c r="K113"/>
  <c r="O113"/>
  <c r="Q113"/>
  <c r="U113"/>
  <c r="G87" i="64"/>
  <c r="G88" s="1"/>
  <c r="M87"/>
  <c r="M88" s="1"/>
  <c r="S87"/>
  <c r="S88" s="1"/>
  <c r="D88"/>
  <c r="J88"/>
  <c r="P88"/>
  <c r="V88"/>
  <c r="D97"/>
  <c r="D112" s="1"/>
  <c r="J97"/>
  <c r="J112" s="1"/>
  <c r="P97"/>
  <c r="P112" s="1"/>
  <c r="V97"/>
  <c r="V112" s="1"/>
  <c r="J118"/>
  <c r="P118"/>
  <c r="V118"/>
  <c r="G119"/>
  <c r="M119"/>
  <c r="S119"/>
  <c r="C112"/>
  <c r="E112"/>
  <c r="I112"/>
  <c r="K112"/>
  <c r="O112"/>
  <c r="Q112"/>
  <c r="U112"/>
  <c r="B113"/>
  <c r="F113"/>
  <c r="H113"/>
  <c r="L113"/>
  <c r="N113"/>
  <c r="R113"/>
  <c r="T113"/>
  <c r="D113" i="66"/>
  <c r="G113" i="67"/>
  <c r="D97" i="63"/>
  <c r="D112" s="1"/>
  <c r="J97"/>
  <c r="J112" s="1"/>
  <c r="P97"/>
  <c r="P112" s="1"/>
  <c r="V97"/>
  <c r="V112" s="1"/>
  <c r="G97" i="64"/>
  <c r="G112" s="1"/>
  <c r="M97"/>
  <c r="M112" s="1"/>
  <c r="S97"/>
  <c r="S112" s="1"/>
  <c r="G118"/>
  <c r="M118"/>
  <c r="S118"/>
  <c r="D119"/>
  <c r="J119"/>
  <c r="P119"/>
  <c r="V119"/>
  <c r="G87" i="65"/>
  <c r="G88" s="1"/>
  <c r="M87"/>
  <c r="M88" s="1"/>
  <c r="S87"/>
  <c r="S88" s="1"/>
  <c r="D88"/>
  <c r="J88"/>
  <c r="P88"/>
  <c r="V88"/>
  <c r="D97"/>
  <c r="D112" s="1"/>
  <c r="J97"/>
  <c r="J112" s="1"/>
  <c r="P97"/>
  <c r="P112" s="1"/>
  <c r="V97"/>
  <c r="V112" s="1"/>
  <c r="C112"/>
  <c r="E112"/>
  <c r="I112"/>
  <c r="K112"/>
  <c r="O112"/>
  <c r="Q112"/>
  <c r="U112"/>
  <c r="B113"/>
  <c r="F113"/>
  <c r="H113"/>
  <c r="L113"/>
  <c r="N113"/>
  <c r="R113"/>
  <c r="T113"/>
  <c r="D87" i="66"/>
  <c r="D88" s="1"/>
  <c r="J87"/>
  <c r="J88" s="1"/>
  <c r="P87"/>
  <c r="P88" s="1"/>
  <c r="V87"/>
  <c r="V88" s="1"/>
  <c r="G88"/>
  <c r="M88"/>
  <c r="S88"/>
  <c r="J97"/>
  <c r="J112" s="1"/>
  <c r="P97"/>
  <c r="P112" s="1"/>
  <c r="V97"/>
  <c r="V112" s="1"/>
  <c r="D109"/>
  <c r="C112"/>
  <c r="I112"/>
  <c r="K112"/>
  <c r="O112"/>
  <c r="Q112"/>
  <c r="U112"/>
  <c r="B113"/>
  <c r="F113"/>
  <c r="H113"/>
  <c r="L113"/>
  <c r="N113"/>
  <c r="R113"/>
  <c r="T113"/>
  <c r="G87" i="67"/>
  <c r="M87"/>
  <c r="M88" s="1"/>
  <c r="S87"/>
  <c r="S88" s="1"/>
  <c r="D88"/>
  <c r="J88"/>
  <c r="P88"/>
  <c r="V88"/>
  <c r="D97"/>
  <c r="D112" s="1"/>
  <c r="J97"/>
  <c r="J112" s="1"/>
  <c r="P97"/>
  <c r="P112" s="1"/>
  <c r="V97"/>
  <c r="V112" s="1"/>
  <c r="G110"/>
  <c r="C112"/>
  <c r="E112"/>
  <c r="I112"/>
  <c r="K112"/>
  <c r="O112"/>
  <c r="Q112"/>
  <c r="U112"/>
  <c r="B113"/>
  <c r="F113"/>
  <c r="H113"/>
  <c r="L113"/>
  <c r="N113"/>
  <c r="R113"/>
  <c r="T113"/>
  <c r="G97" i="65"/>
  <c r="G112" s="1"/>
  <c r="M97"/>
  <c r="M112" s="1"/>
  <c r="S97"/>
  <c r="S112" s="1"/>
  <c r="G97" i="66"/>
  <c r="G112" s="1"/>
  <c r="M97"/>
  <c r="M112" s="1"/>
  <c r="S97"/>
  <c r="S112" s="1"/>
  <c r="G88" i="67"/>
  <c r="M97"/>
  <c r="M112" s="1"/>
  <c r="S97"/>
  <c r="S112" s="1"/>
  <c r="V166" i="56"/>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K114"/>
  <c r="I114"/>
  <c r="H114"/>
  <c r="F114"/>
  <c r="E114"/>
  <c r="C114"/>
  <c r="B114"/>
  <c r="U111"/>
  <c r="T111"/>
  <c r="R111"/>
  <c r="Q111"/>
  <c r="O111"/>
  <c r="N111"/>
  <c r="L111"/>
  <c r="K111"/>
  <c r="I111"/>
  <c r="H111"/>
  <c r="F111"/>
  <c r="E111"/>
  <c r="C111"/>
  <c r="B111"/>
  <c r="U110"/>
  <c r="T110"/>
  <c r="R110"/>
  <c r="Q110"/>
  <c r="O110"/>
  <c r="N110"/>
  <c r="M110"/>
  <c r="L110"/>
  <c r="K110"/>
  <c r="I110"/>
  <c r="H110"/>
  <c r="F110"/>
  <c r="E110"/>
  <c r="C110"/>
  <c r="B110"/>
  <c r="U109"/>
  <c r="T109"/>
  <c r="R109"/>
  <c r="Q109"/>
  <c r="O109"/>
  <c r="N109"/>
  <c r="M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J95"/>
  <c r="J110" s="1"/>
  <c r="G95"/>
  <c r="G110" s="1"/>
  <c r="D95"/>
  <c r="D110" s="1"/>
  <c r="V94"/>
  <c r="V109" s="1"/>
  <c r="S94"/>
  <c r="S109" s="1"/>
  <c r="P94"/>
  <c r="P109" s="1"/>
  <c r="J94"/>
  <c r="J109" s="1"/>
  <c r="G94"/>
  <c r="G109" s="1"/>
  <c r="D94"/>
  <c r="D109" s="1"/>
  <c r="Q88"/>
  <c r="M88"/>
  <c r="L88"/>
  <c r="K88"/>
  <c r="U87"/>
  <c r="U88" s="1"/>
  <c r="T87"/>
  <c r="T88" s="1"/>
  <c r="R87"/>
  <c r="R88" s="1"/>
  <c r="P87"/>
  <c r="P88" s="1"/>
  <c r="O87"/>
  <c r="O88" s="1"/>
  <c r="N87"/>
  <c r="N88" s="1"/>
  <c r="I87"/>
  <c r="I88" s="1"/>
  <c r="H87"/>
  <c r="H88" s="1"/>
  <c r="F87"/>
  <c r="F88" s="1"/>
  <c r="E87"/>
  <c r="E88" s="1"/>
  <c r="C87"/>
  <c r="C88" s="1"/>
  <c r="B87"/>
  <c r="B88" s="1"/>
  <c r="V86"/>
  <c r="S86"/>
  <c r="J86"/>
  <c r="G86"/>
  <c r="D86"/>
  <c r="V85"/>
  <c r="V87" s="1"/>
  <c r="S85"/>
  <c r="J85"/>
  <c r="J87" s="1"/>
  <c r="G85"/>
  <c r="D85"/>
  <c r="D87" s="1"/>
  <c r="V166" i="55"/>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97" s="1"/>
  <c r="V112" s="1"/>
  <c r="S95"/>
  <c r="S110" s="1"/>
  <c r="P95"/>
  <c r="P97" s="1"/>
  <c r="P112" s="1"/>
  <c r="M95"/>
  <c r="M110" s="1"/>
  <c r="J95"/>
  <c r="J97" s="1"/>
  <c r="J112" s="1"/>
  <c r="G95"/>
  <c r="G110" s="1"/>
  <c r="D95"/>
  <c r="D97" s="1"/>
  <c r="D112" s="1"/>
  <c r="V94"/>
  <c r="V109" s="1"/>
  <c r="S94"/>
  <c r="S109" s="1"/>
  <c r="P94"/>
  <c r="P109" s="1"/>
  <c r="M94"/>
  <c r="M109" s="1"/>
  <c r="J94"/>
  <c r="J109" s="1"/>
  <c r="G94"/>
  <c r="G109" s="1"/>
  <c r="D94"/>
  <c r="D109" s="1"/>
  <c r="T88"/>
  <c r="R88"/>
  <c r="N88"/>
  <c r="L88"/>
  <c r="H88"/>
  <c r="F88"/>
  <c r="B88"/>
  <c r="U87"/>
  <c r="U88" s="1"/>
  <c r="T87"/>
  <c r="R87"/>
  <c r="Q87"/>
  <c r="Q88" s="1"/>
  <c r="O87"/>
  <c r="O88" s="1"/>
  <c r="N87"/>
  <c r="L87"/>
  <c r="K87"/>
  <c r="K88" s="1"/>
  <c r="I87"/>
  <c r="I88" s="1"/>
  <c r="H87"/>
  <c r="F87"/>
  <c r="E87"/>
  <c r="E88" s="1"/>
  <c r="C87"/>
  <c r="C88" s="1"/>
  <c r="B87"/>
  <c r="V86"/>
  <c r="S86"/>
  <c r="P86"/>
  <c r="M86"/>
  <c r="J86"/>
  <c r="G86"/>
  <c r="D86"/>
  <c r="V85"/>
  <c r="S85"/>
  <c r="S87" s="1"/>
  <c r="P85"/>
  <c r="P87" s="1"/>
  <c r="P88" s="1"/>
  <c r="M85"/>
  <c r="M87" s="1"/>
  <c r="J85"/>
  <c r="J87" s="1"/>
  <c r="J88" s="1"/>
  <c r="G85"/>
  <c r="G87" s="1"/>
  <c r="D85"/>
  <c r="D87" s="1"/>
  <c r="D88" s="1"/>
  <c r="V166" i="54"/>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53"/>
  <c r="S166"/>
  <c r="P166"/>
  <c r="M166"/>
  <c r="J166"/>
  <c r="G166"/>
  <c r="D166"/>
  <c r="V165"/>
  <c r="S165"/>
  <c r="P165"/>
  <c r="M165"/>
  <c r="J165"/>
  <c r="G165"/>
  <c r="D165"/>
  <c r="V164"/>
  <c r="S164"/>
  <c r="P164"/>
  <c r="M164"/>
  <c r="J164"/>
  <c r="G164"/>
  <c r="D164"/>
  <c r="V163"/>
  <c r="T163"/>
  <c r="S163"/>
  <c r="Q163"/>
  <c r="P163"/>
  <c r="M163"/>
  <c r="J163"/>
  <c r="H163"/>
  <c r="G163"/>
  <c r="E163"/>
  <c r="D163"/>
  <c r="B163"/>
  <c r="V162"/>
  <c r="T162"/>
  <c r="S162"/>
  <c r="Q162"/>
  <c r="P162"/>
  <c r="M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V117"/>
  <c r="U117"/>
  <c r="T117"/>
  <c r="R117"/>
  <c r="Q117"/>
  <c r="O117"/>
  <c r="N117"/>
  <c r="L117"/>
  <c r="K117"/>
  <c r="I117"/>
  <c r="H117"/>
  <c r="F117"/>
  <c r="E117"/>
  <c r="C117"/>
  <c r="B117"/>
  <c r="V116"/>
  <c r="U116"/>
  <c r="T116"/>
  <c r="R116"/>
  <c r="Q116"/>
  <c r="O116"/>
  <c r="N116"/>
  <c r="L116"/>
  <c r="K116"/>
  <c r="I116"/>
  <c r="H116"/>
  <c r="F116"/>
  <c r="E116"/>
  <c r="C116"/>
  <c r="B116"/>
  <c r="V115"/>
  <c r="U115"/>
  <c r="T115"/>
  <c r="R115"/>
  <c r="Q115"/>
  <c r="O115"/>
  <c r="N115"/>
  <c r="L115"/>
  <c r="K115"/>
  <c r="I115"/>
  <c r="H115"/>
  <c r="F115"/>
  <c r="E115"/>
  <c r="C115"/>
  <c r="B115"/>
  <c r="V114"/>
  <c r="U114"/>
  <c r="T114"/>
  <c r="R114"/>
  <c r="Q114"/>
  <c r="O114"/>
  <c r="N114"/>
  <c r="L114"/>
  <c r="K114"/>
  <c r="I114"/>
  <c r="H114"/>
  <c r="F114"/>
  <c r="E114"/>
  <c r="C114"/>
  <c r="B114"/>
  <c r="V113"/>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S104"/>
  <c r="P104"/>
  <c r="M104"/>
  <c r="J104"/>
  <c r="G104"/>
  <c r="D104"/>
  <c r="S103"/>
  <c r="P103"/>
  <c r="M103"/>
  <c r="J103"/>
  <c r="G103"/>
  <c r="D103"/>
  <c r="S102"/>
  <c r="S117" s="1"/>
  <c r="P102"/>
  <c r="M102"/>
  <c r="J102"/>
  <c r="J117" s="1"/>
  <c r="G102"/>
  <c r="G117" s="1"/>
  <c r="D102"/>
  <c r="D117" s="1"/>
  <c r="S101"/>
  <c r="S116" s="1"/>
  <c r="P101"/>
  <c r="P116" s="1"/>
  <c r="M101"/>
  <c r="M116" s="1"/>
  <c r="J101"/>
  <c r="J116" s="1"/>
  <c r="G101"/>
  <c r="G116" s="1"/>
  <c r="D101"/>
  <c r="D116" s="1"/>
  <c r="S100"/>
  <c r="S115" s="1"/>
  <c r="P100"/>
  <c r="P115" s="1"/>
  <c r="M100"/>
  <c r="M115" s="1"/>
  <c r="J100"/>
  <c r="J115" s="1"/>
  <c r="G100"/>
  <c r="G115" s="1"/>
  <c r="D100"/>
  <c r="D115" s="1"/>
  <c r="S99"/>
  <c r="P99"/>
  <c r="M99"/>
  <c r="J99"/>
  <c r="G99"/>
  <c r="D99"/>
  <c r="S98"/>
  <c r="P98"/>
  <c r="M98"/>
  <c r="J98"/>
  <c r="G98"/>
  <c r="D98"/>
  <c r="U97"/>
  <c r="T97"/>
  <c r="R97"/>
  <c r="Q97"/>
  <c r="O97"/>
  <c r="N97"/>
  <c r="L97"/>
  <c r="K97"/>
  <c r="I97"/>
  <c r="H97"/>
  <c r="F97"/>
  <c r="E97"/>
  <c r="E113" s="1"/>
  <c r="C97"/>
  <c r="C113" s="1"/>
  <c r="B97"/>
  <c r="B113" s="1"/>
  <c r="S96"/>
  <c r="S111" s="1"/>
  <c r="P96"/>
  <c r="P111" s="1"/>
  <c r="M96"/>
  <c r="M111" s="1"/>
  <c r="J96"/>
  <c r="J111" s="1"/>
  <c r="G96"/>
  <c r="G111" s="1"/>
  <c r="D96"/>
  <c r="D111" s="1"/>
  <c r="S95"/>
  <c r="S110" s="1"/>
  <c r="P95"/>
  <c r="P110" s="1"/>
  <c r="M95"/>
  <c r="M110" s="1"/>
  <c r="J95"/>
  <c r="J110" s="1"/>
  <c r="G95"/>
  <c r="G110" s="1"/>
  <c r="D95"/>
  <c r="D110"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110" s="1"/>
  <c r="S85"/>
  <c r="P85"/>
  <c r="P87" s="1"/>
  <c r="M85"/>
  <c r="J85"/>
  <c r="J87" s="1"/>
  <c r="G85"/>
  <c r="D85"/>
  <c r="D87" s="1"/>
  <c r="V166" i="52"/>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G136"/>
  <c r="E136"/>
  <c r="C136"/>
  <c r="O135"/>
  <c r="M135"/>
  <c r="K135"/>
  <c r="I135"/>
  <c r="G135"/>
  <c r="E135"/>
  <c r="C135"/>
  <c r="O134"/>
  <c r="M134"/>
  <c r="K134"/>
  <c r="I134"/>
  <c r="G134"/>
  <c r="E134"/>
  <c r="C134"/>
  <c r="O133"/>
  <c r="M133"/>
  <c r="K133"/>
  <c r="I133"/>
  <c r="G133"/>
  <c r="E133"/>
  <c r="C133"/>
  <c r="O132"/>
  <c r="M132"/>
  <c r="K132"/>
  <c r="I132"/>
  <c r="G132"/>
  <c r="E132"/>
  <c r="C132"/>
  <c r="K131"/>
  <c r="I131"/>
  <c r="G131"/>
  <c r="E131"/>
  <c r="B131"/>
  <c r="C131" s="1"/>
  <c r="N130"/>
  <c r="L130"/>
  <c r="M130" s="1"/>
  <c r="J130"/>
  <c r="K130" s="1"/>
  <c r="H130"/>
  <c r="I130" s="1"/>
  <c r="F130"/>
  <c r="G130" s="1"/>
  <c r="D130"/>
  <c r="E130" s="1"/>
  <c r="C130"/>
  <c r="O129"/>
  <c r="M129"/>
  <c r="K129"/>
  <c r="I129"/>
  <c r="G129"/>
  <c r="E129"/>
  <c r="C129"/>
  <c r="O128"/>
  <c r="M128"/>
  <c r="K128"/>
  <c r="I128"/>
  <c r="G128"/>
  <c r="E128"/>
  <c r="C128"/>
  <c r="O127"/>
  <c r="M127"/>
  <c r="K127"/>
  <c r="I127"/>
  <c r="G127"/>
  <c r="E127"/>
  <c r="C127"/>
  <c r="V126"/>
  <c r="W126" s="1"/>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3"/>
  <c r="T113"/>
  <c r="R113"/>
  <c r="Q113"/>
  <c r="O113"/>
  <c r="N113"/>
  <c r="L113"/>
  <c r="K113"/>
  <c r="I113"/>
  <c r="H113"/>
  <c r="F113"/>
  <c r="E113"/>
  <c r="C113"/>
  <c r="B113"/>
  <c r="U112"/>
  <c r="T112"/>
  <c r="R112"/>
  <c r="Q112"/>
  <c r="O112"/>
  <c r="N112"/>
  <c r="L112"/>
  <c r="K112"/>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V113" s="1"/>
  <c r="S98"/>
  <c r="S113" s="1"/>
  <c r="P98"/>
  <c r="P113" s="1"/>
  <c r="M98"/>
  <c r="M113" s="1"/>
  <c r="J98"/>
  <c r="J113" s="1"/>
  <c r="G98"/>
  <c r="G113" s="1"/>
  <c r="D98"/>
  <c r="D113" s="1"/>
  <c r="I97"/>
  <c r="I112" s="1"/>
  <c r="H97"/>
  <c r="H112" s="1"/>
  <c r="F97"/>
  <c r="F112" s="1"/>
  <c r="E97"/>
  <c r="E112" s="1"/>
  <c r="C97"/>
  <c r="C112"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G78"/>
  <c r="L131" s="1"/>
  <c r="M131" s="1"/>
  <c r="V166" i="51"/>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8"/>
  <c r="T88"/>
  <c r="R88"/>
  <c r="Q88"/>
  <c r="O88"/>
  <c r="N88"/>
  <c r="L88"/>
  <c r="K88"/>
  <c r="I88"/>
  <c r="H88"/>
  <c r="F88"/>
  <c r="E88"/>
  <c r="C88"/>
  <c r="B88"/>
  <c r="U87"/>
  <c r="T87"/>
  <c r="R87"/>
  <c r="Q87"/>
  <c r="O87"/>
  <c r="N87"/>
  <c r="L87"/>
  <c r="K87"/>
  <c r="I87"/>
  <c r="H87"/>
  <c r="F87"/>
  <c r="E87"/>
  <c r="C87"/>
  <c r="B87"/>
  <c r="V86"/>
  <c r="S86"/>
  <c r="P86"/>
  <c r="M86"/>
  <c r="J86"/>
  <c r="G86"/>
  <c r="D86"/>
  <c r="V85"/>
  <c r="V87" s="1"/>
  <c r="S85"/>
  <c r="S88" s="1"/>
  <c r="P85"/>
  <c r="P87" s="1"/>
  <c r="M85"/>
  <c r="M119" s="1"/>
  <c r="J85"/>
  <c r="J87" s="1"/>
  <c r="G85"/>
  <c r="G88" s="1"/>
  <c r="D85"/>
  <c r="D87" s="1"/>
  <c r="V166" i="50"/>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V117" s="1"/>
  <c r="S102"/>
  <c r="S117" s="1"/>
  <c r="P102"/>
  <c r="P117" s="1"/>
  <c r="M102"/>
  <c r="M117" s="1"/>
  <c r="J102"/>
  <c r="G102"/>
  <c r="D102"/>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S96"/>
  <c r="P96"/>
  <c r="M96"/>
  <c r="J96"/>
  <c r="G96"/>
  <c r="D96"/>
  <c r="V95"/>
  <c r="S95"/>
  <c r="P95"/>
  <c r="M95"/>
  <c r="J95"/>
  <c r="G95"/>
  <c r="D95"/>
  <c r="V94"/>
  <c r="S94"/>
  <c r="P94"/>
  <c r="M94"/>
  <c r="J94"/>
  <c r="G94"/>
  <c r="D94"/>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P85"/>
  <c r="M85"/>
  <c r="J85"/>
  <c r="G85"/>
  <c r="D85"/>
  <c r="V158" i="49"/>
  <c r="S158"/>
  <c r="P158"/>
  <c r="M158"/>
  <c r="J158"/>
  <c r="G158"/>
  <c r="D158"/>
  <c r="V157"/>
  <c r="S157"/>
  <c r="P157"/>
  <c r="M157"/>
  <c r="J157"/>
  <c r="G157"/>
  <c r="D157"/>
  <c r="V156"/>
  <c r="S156"/>
  <c r="P156"/>
  <c r="M156"/>
  <c r="J156"/>
  <c r="G156"/>
  <c r="D156"/>
  <c r="V155"/>
  <c r="T155"/>
  <c r="S155"/>
  <c r="Q155"/>
  <c r="P155"/>
  <c r="N155"/>
  <c r="M155"/>
  <c r="K155"/>
  <c r="J155"/>
  <c r="H155"/>
  <c r="G155"/>
  <c r="E155"/>
  <c r="D155"/>
  <c r="B155"/>
  <c r="V154"/>
  <c r="T154"/>
  <c r="S154"/>
  <c r="Q154"/>
  <c r="P154"/>
  <c r="N154"/>
  <c r="M154"/>
  <c r="K154"/>
  <c r="J154"/>
  <c r="H154"/>
  <c r="G154"/>
  <c r="E154"/>
  <c r="D154"/>
  <c r="B154"/>
  <c r="V153"/>
  <c r="S153"/>
  <c r="P153"/>
  <c r="M153"/>
  <c r="J153"/>
  <c r="G153"/>
  <c r="D153"/>
  <c r="V152"/>
  <c r="S152"/>
  <c r="P152"/>
  <c r="M152"/>
  <c r="J152"/>
  <c r="G152"/>
  <c r="D152"/>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48"/>
  <c r="S166"/>
  <c r="P166"/>
  <c r="M166"/>
  <c r="J166"/>
  <c r="G166"/>
  <c r="D166"/>
  <c r="V165"/>
  <c r="S165"/>
  <c r="P165"/>
  <c r="M165"/>
  <c r="J165"/>
  <c r="G165"/>
  <c r="D165"/>
  <c r="V164"/>
  <c r="S164"/>
  <c r="P164"/>
  <c r="M164"/>
  <c r="J164"/>
  <c r="G164"/>
  <c r="D164"/>
  <c r="T163"/>
  <c r="V163" s="1"/>
  <c r="S163"/>
  <c r="Q163"/>
  <c r="P163"/>
  <c r="N163"/>
  <c r="M163"/>
  <c r="K163"/>
  <c r="J163"/>
  <c r="H163"/>
  <c r="G163"/>
  <c r="E163"/>
  <c r="D163"/>
  <c r="B163"/>
  <c r="T162"/>
  <c r="V162" s="1"/>
  <c r="S162"/>
  <c r="Q162"/>
  <c r="P162"/>
  <c r="N162"/>
  <c r="M162"/>
  <c r="K162"/>
  <c r="J162"/>
  <c r="H162"/>
  <c r="E162"/>
  <c r="G162" s="1"/>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47"/>
  <c r="S166"/>
  <c r="P166"/>
  <c r="M166"/>
  <c r="J166"/>
  <c r="G166"/>
  <c r="D166"/>
  <c r="V165"/>
  <c r="S165"/>
  <c r="P165"/>
  <c r="M165"/>
  <c r="J165"/>
  <c r="G165"/>
  <c r="D165"/>
  <c r="V164"/>
  <c r="S164"/>
  <c r="P164"/>
  <c r="M164"/>
  <c r="J164"/>
  <c r="G164"/>
  <c r="D164"/>
  <c r="V163"/>
  <c r="T163"/>
  <c r="Q163"/>
  <c r="S163" s="1"/>
  <c r="N163"/>
  <c r="P163" s="1"/>
  <c r="K163"/>
  <c r="M163" s="1"/>
  <c r="H163"/>
  <c r="J163" s="1"/>
  <c r="G163"/>
  <c r="E163"/>
  <c r="D163"/>
  <c r="B163"/>
  <c r="T162"/>
  <c r="V162" s="1"/>
  <c r="Q162"/>
  <c r="S162" s="1"/>
  <c r="N162"/>
  <c r="P162" s="1"/>
  <c r="M162"/>
  <c r="K162"/>
  <c r="H162"/>
  <c r="J162" s="1"/>
  <c r="E162"/>
  <c r="G162" s="1"/>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8"/>
  <c r="R88"/>
  <c r="O88"/>
  <c r="L88"/>
  <c r="U87"/>
  <c r="T87"/>
  <c r="T88" s="1"/>
  <c r="R87"/>
  <c r="Q87"/>
  <c r="Q88" s="1"/>
  <c r="O87"/>
  <c r="N87"/>
  <c r="N88" s="1"/>
  <c r="L87"/>
  <c r="K87"/>
  <c r="K88" s="1"/>
  <c r="I87"/>
  <c r="I88" s="1"/>
  <c r="H87"/>
  <c r="H88" s="1"/>
  <c r="F87"/>
  <c r="F88" s="1"/>
  <c r="E87"/>
  <c r="E88" s="1"/>
  <c r="C87"/>
  <c r="C88" s="1"/>
  <c r="B87"/>
  <c r="B88" s="1"/>
  <c r="V86"/>
  <c r="S86"/>
  <c r="P86"/>
  <c r="M86"/>
  <c r="J86"/>
  <c r="G86"/>
  <c r="D86"/>
  <c r="V85"/>
  <c r="V87" s="1"/>
  <c r="S85"/>
  <c r="P85"/>
  <c r="P87" s="1"/>
  <c r="M85"/>
  <c r="J85"/>
  <c r="J87" s="1"/>
  <c r="G85"/>
  <c r="D85"/>
  <c r="D87" s="1"/>
  <c r="V166" i="46"/>
  <c r="S166"/>
  <c r="P166"/>
  <c r="M166"/>
  <c r="J166"/>
  <c r="G166"/>
  <c r="D166"/>
  <c r="V165"/>
  <c r="S165"/>
  <c r="P165"/>
  <c r="M165"/>
  <c r="J165"/>
  <c r="G165"/>
  <c r="D165"/>
  <c r="V164"/>
  <c r="S164"/>
  <c r="P164"/>
  <c r="M164"/>
  <c r="J164"/>
  <c r="G164"/>
  <c r="D164"/>
  <c r="T163"/>
  <c r="V163" s="1"/>
  <c r="Q163"/>
  <c r="S163" s="1"/>
  <c r="N163"/>
  <c r="P163" s="1"/>
  <c r="K163"/>
  <c r="M163" s="1"/>
  <c r="H163"/>
  <c r="J163" s="1"/>
  <c r="G163"/>
  <c r="E163"/>
  <c r="D163"/>
  <c r="B163"/>
  <c r="T162"/>
  <c r="V162" s="1"/>
  <c r="Q162"/>
  <c r="S162" s="1"/>
  <c r="N162"/>
  <c r="P162" s="1"/>
  <c r="K162"/>
  <c r="M162" s="1"/>
  <c r="H162"/>
  <c r="J162" s="1"/>
  <c r="E162"/>
  <c r="G162" s="1"/>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8"/>
  <c r="R88"/>
  <c r="O88"/>
  <c r="L88"/>
  <c r="I88"/>
  <c r="F88"/>
  <c r="C88"/>
  <c r="U87"/>
  <c r="T87"/>
  <c r="T88" s="1"/>
  <c r="R87"/>
  <c r="Q87"/>
  <c r="Q88" s="1"/>
  <c r="O87"/>
  <c r="N87"/>
  <c r="N88" s="1"/>
  <c r="L87"/>
  <c r="K87"/>
  <c r="K88" s="1"/>
  <c r="I87"/>
  <c r="H87"/>
  <c r="H88" s="1"/>
  <c r="F87"/>
  <c r="E87"/>
  <c r="E88" s="1"/>
  <c r="C87"/>
  <c r="B87"/>
  <c r="B88" s="1"/>
  <c r="V86"/>
  <c r="S86"/>
  <c r="P86"/>
  <c r="M86"/>
  <c r="J86"/>
  <c r="G86"/>
  <c r="D86"/>
  <c r="V85"/>
  <c r="V87" s="1"/>
  <c r="S85"/>
  <c r="P85"/>
  <c r="P87" s="1"/>
  <c r="M85"/>
  <c r="J85"/>
  <c r="J87" s="1"/>
  <c r="G85"/>
  <c r="D85"/>
  <c r="D87" s="1"/>
  <c r="V166" i="45"/>
  <c r="S166"/>
  <c r="P166"/>
  <c r="M166"/>
  <c r="J166"/>
  <c r="G166"/>
  <c r="D166"/>
  <c r="V165"/>
  <c r="S165"/>
  <c r="P165"/>
  <c r="M165"/>
  <c r="J165"/>
  <c r="G165"/>
  <c r="D165"/>
  <c r="V164"/>
  <c r="S164"/>
  <c r="P164"/>
  <c r="M164"/>
  <c r="J164"/>
  <c r="G164"/>
  <c r="D164"/>
  <c r="V163"/>
  <c r="T163"/>
  <c r="S163"/>
  <c r="Q163"/>
  <c r="P163"/>
  <c r="N163"/>
  <c r="M163"/>
  <c r="K163"/>
  <c r="H163"/>
  <c r="J163" s="1"/>
  <c r="G163"/>
  <c r="E163"/>
  <c r="D163"/>
  <c r="B163"/>
  <c r="V162"/>
  <c r="T162"/>
  <c r="S162"/>
  <c r="Q162"/>
  <c r="P162"/>
  <c r="N162"/>
  <c r="M162"/>
  <c r="K162"/>
  <c r="H162"/>
  <c r="J162" s="1"/>
  <c r="E162"/>
  <c r="G162" s="1"/>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S99"/>
  <c r="S114" s="1"/>
  <c r="P99"/>
  <c r="M99"/>
  <c r="M114" s="1"/>
  <c r="J99"/>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8"/>
  <c r="T88"/>
  <c r="R88"/>
  <c r="Q88"/>
  <c r="O88"/>
  <c r="N88"/>
  <c r="M88"/>
  <c r="L88"/>
  <c r="K88"/>
  <c r="I88"/>
  <c r="G88"/>
  <c r="F88"/>
  <c r="E88"/>
  <c r="C88"/>
  <c r="B88"/>
  <c r="U87"/>
  <c r="T87"/>
  <c r="R87"/>
  <c r="Q87"/>
  <c r="O87"/>
  <c r="N87"/>
  <c r="L87"/>
  <c r="K87"/>
  <c r="I87"/>
  <c r="H87"/>
  <c r="H88" s="1"/>
  <c r="F87"/>
  <c r="E87"/>
  <c r="C87"/>
  <c r="B87"/>
  <c r="V86"/>
  <c r="S86"/>
  <c r="P86"/>
  <c r="M86"/>
  <c r="J86"/>
  <c r="G86"/>
  <c r="D86"/>
  <c r="V85"/>
  <c r="V88" s="1"/>
  <c r="S85"/>
  <c r="S87" s="1"/>
  <c r="P85"/>
  <c r="P88" s="1"/>
  <c r="M85"/>
  <c r="M87" s="1"/>
  <c r="J85"/>
  <c r="G85"/>
  <c r="G87" s="1"/>
  <c r="D85"/>
  <c r="D88" s="1"/>
  <c r="V166" i="44"/>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8"/>
  <c r="R88"/>
  <c r="O88"/>
  <c r="L88"/>
  <c r="I88"/>
  <c r="F88"/>
  <c r="C88"/>
  <c r="U87"/>
  <c r="T87"/>
  <c r="T88" s="1"/>
  <c r="R87"/>
  <c r="Q87"/>
  <c r="Q88" s="1"/>
  <c r="O87"/>
  <c r="N87"/>
  <c r="N88" s="1"/>
  <c r="L87"/>
  <c r="K87"/>
  <c r="K88" s="1"/>
  <c r="I87"/>
  <c r="H87"/>
  <c r="H88" s="1"/>
  <c r="F87"/>
  <c r="E87"/>
  <c r="E88" s="1"/>
  <c r="C87"/>
  <c r="B87"/>
  <c r="B88" s="1"/>
  <c r="V86"/>
  <c r="S86"/>
  <c r="P86"/>
  <c r="M86"/>
  <c r="J86"/>
  <c r="G86"/>
  <c r="D86"/>
  <c r="V85"/>
  <c r="V87" s="1"/>
  <c r="S85"/>
  <c r="P85"/>
  <c r="P87" s="1"/>
  <c r="M85"/>
  <c r="J85"/>
  <c r="J87" s="1"/>
  <c r="G85"/>
  <c r="D85"/>
  <c r="D87" s="1"/>
  <c r="V166" i="43"/>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E162"/>
  <c r="G162" s="1"/>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97" s="1"/>
  <c r="S112" s="1"/>
  <c r="P94"/>
  <c r="P109" s="1"/>
  <c r="M94"/>
  <c r="M97" s="1"/>
  <c r="M112" s="1"/>
  <c r="J94"/>
  <c r="J109" s="1"/>
  <c r="G94"/>
  <c r="G97" s="1"/>
  <c r="G112"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G118" s="1"/>
  <c r="D85"/>
  <c r="D87" s="1"/>
  <c r="V166" i="42"/>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S162"/>
  <c r="Q162"/>
  <c r="N162"/>
  <c r="P162" s="1"/>
  <c r="M162"/>
  <c r="K162"/>
  <c r="J162"/>
  <c r="H162"/>
  <c r="G162"/>
  <c r="E162"/>
  <c r="D162"/>
  <c r="B162"/>
  <c r="V161"/>
  <c r="S161"/>
  <c r="P161"/>
  <c r="M161"/>
  <c r="J161"/>
  <c r="G161"/>
  <c r="D161"/>
  <c r="V160"/>
  <c r="S160"/>
  <c r="P160"/>
  <c r="M160"/>
  <c r="J160"/>
  <c r="G160"/>
  <c r="D160"/>
  <c r="O136"/>
  <c r="K136"/>
  <c r="I136"/>
  <c r="G136"/>
  <c r="E136"/>
  <c r="C136"/>
  <c r="O135"/>
  <c r="M135"/>
  <c r="K135"/>
  <c r="I135"/>
  <c r="G135"/>
  <c r="E135"/>
  <c r="C135"/>
  <c r="O134"/>
  <c r="M134"/>
  <c r="K134"/>
  <c r="I134"/>
  <c r="G134"/>
  <c r="E134"/>
  <c r="C134"/>
  <c r="O133"/>
  <c r="M133"/>
  <c r="K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S102"/>
  <c r="P102"/>
  <c r="M102"/>
  <c r="J102"/>
  <c r="G102"/>
  <c r="D102"/>
  <c r="V101"/>
  <c r="V116" s="1"/>
  <c r="S101"/>
  <c r="S116" s="1"/>
  <c r="P101"/>
  <c r="P116" s="1"/>
  <c r="M101"/>
  <c r="M116" s="1"/>
  <c r="J101"/>
  <c r="J116" s="1"/>
  <c r="G101"/>
  <c r="G116" s="1"/>
  <c r="D101"/>
  <c r="D116" s="1"/>
  <c r="V100"/>
  <c r="S100"/>
  <c r="P100"/>
  <c r="M100"/>
  <c r="J100"/>
  <c r="G100"/>
  <c r="D100"/>
  <c r="V99"/>
  <c r="S99"/>
  <c r="P99"/>
  <c r="M99"/>
  <c r="J99"/>
  <c r="G99"/>
  <c r="D99"/>
  <c r="V98"/>
  <c r="S98"/>
  <c r="P98"/>
  <c r="M98"/>
  <c r="J98"/>
  <c r="G98"/>
  <c r="D98"/>
  <c r="U97"/>
  <c r="U112" s="1"/>
  <c r="T97"/>
  <c r="T113" s="1"/>
  <c r="R97"/>
  <c r="R113" s="1"/>
  <c r="Q97"/>
  <c r="Q112" s="1"/>
  <c r="O97"/>
  <c r="O112" s="1"/>
  <c r="N97"/>
  <c r="N113" s="1"/>
  <c r="L97"/>
  <c r="L113" s="1"/>
  <c r="K97"/>
  <c r="K112" s="1"/>
  <c r="I97"/>
  <c r="I112" s="1"/>
  <c r="H97"/>
  <c r="F97"/>
  <c r="E97"/>
  <c r="C97"/>
  <c r="B97"/>
  <c r="V96"/>
  <c r="S96"/>
  <c r="P96"/>
  <c r="M96"/>
  <c r="J96"/>
  <c r="G96"/>
  <c r="D96"/>
  <c r="V95"/>
  <c r="S95"/>
  <c r="P95"/>
  <c r="M95"/>
  <c r="J95"/>
  <c r="G95"/>
  <c r="D95"/>
  <c r="V94"/>
  <c r="S94"/>
  <c r="P94"/>
  <c r="M94"/>
  <c r="J94"/>
  <c r="G94"/>
  <c r="D94"/>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P113" i="67" l="1"/>
  <c r="D113"/>
  <c r="M113" i="66"/>
  <c r="S113" i="65"/>
  <c r="G113"/>
  <c r="M113" i="67"/>
  <c r="V113" i="66"/>
  <c r="J113"/>
  <c r="V113" i="65"/>
  <c r="J113"/>
  <c r="V113" i="64"/>
  <c r="J113"/>
  <c r="P113" i="63"/>
  <c r="D113"/>
  <c r="S113" i="64"/>
  <c r="G113"/>
  <c r="M113" i="63"/>
  <c r="S113" i="62"/>
  <c r="G113"/>
  <c r="S113" i="61"/>
  <c r="G113"/>
  <c r="M113" i="60"/>
  <c r="V113" i="59"/>
  <c r="J113"/>
  <c r="V113" i="58"/>
  <c r="J113"/>
  <c r="M113" i="57"/>
  <c r="V113" i="61"/>
  <c r="J113"/>
  <c r="S113" i="59"/>
  <c r="G113"/>
  <c r="M113" i="58"/>
  <c r="V113" i="57"/>
  <c r="J113"/>
  <c r="V113" i="67"/>
  <c r="J113"/>
  <c r="S113" i="66"/>
  <c r="G113"/>
  <c r="M113" i="65"/>
  <c r="S113" i="67"/>
  <c r="P113" i="66"/>
  <c r="P113" i="65"/>
  <c r="D113"/>
  <c r="P113" i="64"/>
  <c r="D113"/>
  <c r="V113" i="63"/>
  <c r="J113"/>
  <c r="M113" i="64"/>
  <c r="S113" i="63"/>
  <c r="G113"/>
  <c r="M113" i="62"/>
  <c r="M113" i="61"/>
  <c r="S113" i="60"/>
  <c r="G113"/>
  <c r="P113" i="59"/>
  <c r="D113"/>
  <c r="P113" i="58"/>
  <c r="D113"/>
  <c r="S113" i="57"/>
  <c r="G113"/>
  <c r="P113" i="61"/>
  <c r="D113"/>
  <c r="M113" i="59"/>
  <c r="S113" i="58"/>
  <c r="G113"/>
  <c r="P113" i="57"/>
  <c r="D113"/>
  <c r="S87" i="50"/>
  <c r="S88" s="1"/>
  <c r="D87" i="49"/>
  <c r="D88" s="1"/>
  <c r="J87"/>
  <c r="J88" s="1"/>
  <c r="P87"/>
  <c r="P88" s="1"/>
  <c r="V87"/>
  <c r="V88" s="1"/>
  <c r="G88"/>
  <c r="M88"/>
  <c r="S88"/>
  <c r="G97"/>
  <c r="G112" s="1"/>
  <c r="M97"/>
  <c r="M112" s="1"/>
  <c r="S97"/>
  <c r="S112" s="1"/>
  <c r="B112"/>
  <c r="F112"/>
  <c r="H112"/>
  <c r="L112"/>
  <c r="N112"/>
  <c r="R112"/>
  <c r="T112"/>
  <c r="C113"/>
  <c r="E113"/>
  <c r="I113"/>
  <c r="K113"/>
  <c r="O113"/>
  <c r="Q113"/>
  <c r="U113"/>
  <c r="G87" i="50"/>
  <c r="G88" s="1"/>
  <c r="M87"/>
  <c r="M88" s="1"/>
  <c r="D109"/>
  <c r="J109"/>
  <c r="P109"/>
  <c r="V109"/>
  <c r="G110"/>
  <c r="M110"/>
  <c r="S110"/>
  <c r="D111"/>
  <c r="J111"/>
  <c r="P111"/>
  <c r="V111"/>
  <c r="G117"/>
  <c r="D118"/>
  <c r="J118"/>
  <c r="P118"/>
  <c r="V118"/>
  <c r="G119"/>
  <c r="M119"/>
  <c r="S119"/>
  <c r="V87"/>
  <c r="V88" s="1"/>
  <c r="D97" i="49"/>
  <c r="D112" s="1"/>
  <c r="J97"/>
  <c r="J112" s="1"/>
  <c r="P97"/>
  <c r="P112" s="1"/>
  <c r="V97"/>
  <c r="V112" s="1"/>
  <c r="J88" i="50"/>
  <c r="D87"/>
  <c r="D88" s="1"/>
  <c r="J87"/>
  <c r="P87"/>
  <c r="P88" s="1"/>
  <c r="G109"/>
  <c r="M109"/>
  <c r="S109"/>
  <c r="D110"/>
  <c r="J110"/>
  <c r="P110"/>
  <c r="V110"/>
  <c r="G111"/>
  <c r="M111"/>
  <c r="S111"/>
  <c r="D117"/>
  <c r="J117"/>
  <c r="G118"/>
  <c r="M118"/>
  <c r="S118"/>
  <c r="D119"/>
  <c r="J119"/>
  <c r="P119"/>
  <c r="V119"/>
  <c r="I112" i="53"/>
  <c r="I113"/>
  <c r="K112"/>
  <c r="K113"/>
  <c r="O112"/>
  <c r="O113"/>
  <c r="Q112"/>
  <c r="Q113"/>
  <c r="U112"/>
  <c r="U113"/>
  <c r="G97" i="50"/>
  <c r="G112" s="1"/>
  <c r="M97"/>
  <c r="M112" s="1"/>
  <c r="S97"/>
  <c r="S112" s="1"/>
  <c r="B112"/>
  <c r="F112"/>
  <c r="H112"/>
  <c r="L112"/>
  <c r="N112"/>
  <c r="R112"/>
  <c r="T112"/>
  <c r="C113"/>
  <c r="E113"/>
  <c r="I113"/>
  <c r="K113"/>
  <c r="O113"/>
  <c r="Q113"/>
  <c r="U113"/>
  <c r="G87" i="51"/>
  <c r="M87"/>
  <c r="S87"/>
  <c r="D88"/>
  <c r="J88"/>
  <c r="P88"/>
  <c r="V88"/>
  <c r="D97"/>
  <c r="D112" s="1"/>
  <c r="J97"/>
  <c r="J112" s="1"/>
  <c r="P97"/>
  <c r="P112" s="1"/>
  <c r="V97"/>
  <c r="V112" s="1"/>
  <c r="C112"/>
  <c r="E112"/>
  <c r="I112"/>
  <c r="K112"/>
  <c r="O112"/>
  <c r="Q112"/>
  <c r="U112"/>
  <c r="B113"/>
  <c r="F113"/>
  <c r="H113"/>
  <c r="L113"/>
  <c r="N113"/>
  <c r="R113"/>
  <c r="T113"/>
  <c r="P119"/>
  <c r="H78" i="52"/>
  <c r="O130" s="1"/>
  <c r="G87"/>
  <c r="G88" s="1"/>
  <c r="M87"/>
  <c r="M88" s="1"/>
  <c r="S87"/>
  <c r="S88" s="1"/>
  <c r="D88"/>
  <c r="J88"/>
  <c r="P88"/>
  <c r="V88"/>
  <c r="D97"/>
  <c r="D112" s="1"/>
  <c r="J97"/>
  <c r="J112" s="1"/>
  <c r="P97"/>
  <c r="P112" s="1"/>
  <c r="V97"/>
  <c r="V112" s="1"/>
  <c r="M126"/>
  <c r="G87" i="53"/>
  <c r="G88" s="1"/>
  <c r="M87"/>
  <c r="M88" s="1"/>
  <c r="S87"/>
  <c r="S88" s="1"/>
  <c r="D88"/>
  <c r="J88"/>
  <c r="P88"/>
  <c r="G97"/>
  <c r="G112" s="1"/>
  <c r="M97"/>
  <c r="M112" s="1"/>
  <c r="S97"/>
  <c r="S112" s="1"/>
  <c r="M113"/>
  <c r="G114"/>
  <c r="M114"/>
  <c r="S114"/>
  <c r="M117"/>
  <c r="G118"/>
  <c r="M118"/>
  <c r="S118"/>
  <c r="G119"/>
  <c r="M119"/>
  <c r="S119"/>
  <c r="B112"/>
  <c r="V119"/>
  <c r="V118"/>
  <c r="V112"/>
  <c r="F113"/>
  <c r="F112"/>
  <c r="H113"/>
  <c r="H112"/>
  <c r="L113"/>
  <c r="L112"/>
  <c r="N113"/>
  <c r="N112"/>
  <c r="R113"/>
  <c r="R112"/>
  <c r="T113"/>
  <c r="T112"/>
  <c r="D97" i="50"/>
  <c r="D112" s="1"/>
  <c r="J97"/>
  <c r="J112" s="1"/>
  <c r="P97"/>
  <c r="P112" s="1"/>
  <c r="V97"/>
  <c r="V112" s="1"/>
  <c r="M88" i="51"/>
  <c r="G97"/>
  <c r="G112" s="1"/>
  <c r="M97"/>
  <c r="M112" s="1"/>
  <c r="S97"/>
  <c r="S112" s="1"/>
  <c r="G97" i="52"/>
  <c r="G112" s="1"/>
  <c r="M97"/>
  <c r="M112" s="1"/>
  <c r="S97"/>
  <c r="S112" s="1"/>
  <c r="V87" i="53"/>
  <c r="V88" s="1"/>
  <c r="D97"/>
  <c r="D112" s="1"/>
  <c r="J97"/>
  <c r="J112" s="1"/>
  <c r="P97"/>
  <c r="P112" s="1"/>
  <c r="D113"/>
  <c r="P113"/>
  <c r="D114"/>
  <c r="J114"/>
  <c r="P114"/>
  <c r="P117"/>
  <c r="D118"/>
  <c r="J118"/>
  <c r="P118"/>
  <c r="D119"/>
  <c r="J119"/>
  <c r="P119"/>
  <c r="V109"/>
  <c r="V111"/>
  <c r="C112"/>
  <c r="E112"/>
  <c r="D113" i="55"/>
  <c r="J113"/>
  <c r="P113"/>
  <c r="V113"/>
  <c r="G87" i="54"/>
  <c r="G88" s="1"/>
  <c r="M87"/>
  <c r="M88" s="1"/>
  <c r="S87"/>
  <c r="S88" s="1"/>
  <c r="D88"/>
  <c r="J88"/>
  <c r="P88"/>
  <c r="V88"/>
  <c r="D97"/>
  <c r="D112" s="1"/>
  <c r="J97"/>
  <c r="J112" s="1"/>
  <c r="P97"/>
  <c r="P112" s="1"/>
  <c r="V97"/>
  <c r="V112" s="1"/>
  <c r="C112"/>
  <c r="E112"/>
  <c r="I112"/>
  <c r="K112"/>
  <c r="O112"/>
  <c r="Q112"/>
  <c r="U112"/>
  <c r="B113"/>
  <c r="F113"/>
  <c r="H113"/>
  <c r="L113"/>
  <c r="N113"/>
  <c r="R113"/>
  <c r="T113"/>
  <c r="V87" i="55"/>
  <c r="V88" s="1"/>
  <c r="G88"/>
  <c r="M88"/>
  <c r="S88"/>
  <c r="G97"/>
  <c r="G112" s="1"/>
  <c r="M97"/>
  <c r="M112" s="1"/>
  <c r="S97"/>
  <c r="S112" s="1"/>
  <c r="D110"/>
  <c r="J110"/>
  <c r="P110"/>
  <c r="V110"/>
  <c r="B112"/>
  <c r="F112"/>
  <c r="H112"/>
  <c r="L112"/>
  <c r="N112"/>
  <c r="R112"/>
  <c r="T112"/>
  <c r="C113"/>
  <c r="E113"/>
  <c r="I113"/>
  <c r="K113"/>
  <c r="O113"/>
  <c r="Q113"/>
  <c r="U113"/>
  <c r="G87" i="56"/>
  <c r="G88" s="1"/>
  <c r="S87"/>
  <c r="S88" s="1"/>
  <c r="D88"/>
  <c r="J88"/>
  <c r="V88"/>
  <c r="D97"/>
  <c r="D112" s="1"/>
  <c r="J97"/>
  <c r="J112" s="1"/>
  <c r="P97"/>
  <c r="P112" s="1"/>
  <c r="V97"/>
  <c r="V112" s="1"/>
  <c r="C112"/>
  <c r="E112"/>
  <c r="I112"/>
  <c r="K112"/>
  <c r="O112"/>
  <c r="Q112"/>
  <c r="U112"/>
  <c r="B113"/>
  <c r="F113"/>
  <c r="H113"/>
  <c r="L113"/>
  <c r="N113"/>
  <c r="R113"/>
  <c r="T113"/>
  <c r="G97" i="54"/>
  <c r="G112" s="1"/>
  <c r="M97"/>
  <c r="M112" s="1"/>
  <c r="S97"/>
  <c r="S112" s="1"/>
  <c r="G97" i="56"/>
  <c r="G112" s="1"/>
  <c r="M97"/>
  <c r="M112" s="1"/>
  <c r="S97"/>
  <c r="S112" s="1"/>
  <c r="P109" i="42"/>
  <c r="P97"/>
  <c r="P112" s="1"/>
  <c r="V109"/>
  <c r="V97"/>
  <c r="V112" s="1"/>
  <c r="C112"/>
  <c r="C113"/>
  <c r="E112"/>
  <c r="E113"/>
  <c r="H113"/>
  <c r="H112"/>
  <c r="D87"/>
  <c r="D88" s="1"/>
  <c r="J87"/>
  <c r="J88" s="1"/>
  <c r="P87"/>
  <c r="P88" s="1"/>
  <c r="V87"/>
  <c r="V88" s="1"/>
  <c r="G88"/>
  <c r="M88"/>
  <c r="S88"/>
  <c r="D109"/>
  <c r="J109"/>
  <c r="G110"/>
  <c r="M110"/>
  <c r="S110"/>
  <c r="D111"/>
  <c r="J111"/>
  <c r="P111"/>
  <c r="V111"/>
  <c r="J97"/>
  <c r="J112" s="1"/>
  <c r="D114"/>
  <c r="J114"/>
  <c r="P114"/>
  <c r="V114"/>
  <c r="G115"/>
  <c r="M115"/>
  <c r="S115"/>
  <c r="G117"/>
  <c r="M117"/>
  <c r="S117"/>
  <c r="D118"/>
  <c r="J118"/>
  <c r="P118"/>
  <c r="V118"/>
  <c r="G119"/>
  <c r="M119"/>
  <c r="S119"/>
  <c r="G109"/>
  <c r="G97"/>
  <c r="G112" s="1"/>
  <c r="M109"/>
  <c r="M97"/>
  <c r="M112" s="1"/>
  <c r="S109"/>
  <c r="S97"/>
  <c r="S112" s="1"/>
  <c r="B113"/>
  <c r="B112"/>
  <c r="F113"/>
  <c r="F112"/>
  <c r="D110"/>
  <c r="J110"/>
  <c r="P110"/>
  <c r="V110"/>
  <c r="G111"/>
  <c r="M111"/>
  <c r="S111"/>
  <c r="D97"/>
  <c r="D112" s="1"/>
  <c r="J113"/>
  <c r="P113"/>
  <c r="V113"/>
  <c r="G114"/>
  <c r="M114"/>
  <c r="S114"/>
  <c r="D115"/>
  <c r="J115"/>
  <c r="P115"/>
  <c r="V115"/>
  <c r="D117"/>
  <c r="J117"/>
  <c r="P117"/>
  <c r="V117"/>
  <c r="G118"/>
  <c r="M118"/>
  <c r="S118"/>
  <c r="D119"/>
  <c r="J119"/>
  <c r="P119"/>
  <c r="V119"/>
  <c r="G113" i="43"/>
  <c r="M113"/>
  <c r="S113"/>
  <c r="L112" i="42"/>
  <c r="N112"/>
  <c r="R112"/>
  <c r="T112"/>
  <c r="I113"/>
  <c r="K113"/>
  <c r="O113"/>
  <c r="Q113"/>
  <c r="U113"/>
  <c r="G87" i="43"/>
  <c r="M87"/>
  <c r="M88" s="1"/>
  <c r="S87"/>
  <c r="S88" s="1"/>
  <c r="D88"/>
  <c r="J88"/>
  <c r="P88"/>
  <c r="V88"/>
  <c r="D97"/>
  <c r="D112" s="1"/>
  <c r="J97"/>
  <c r="J112" s="1"/>
  <c r="P97"/>
  <c r="P112" s="1"/>
  <c r="V97"/>
  <c r="V112" s="1"/>
  <c r="G109"/>
  <c r="M109"/>
  <c r="S109"/>
  <c r="B112"/>
  <c r="F112"/>
  <c r="H112"/>
  <c r="L112"/>
  <c r="N112"/>
  <c r="R112"/>
  <c r="T112"/>
  <c r="C113"/>
  <c r="E113"/>
  <c r="I113"/>
  <c r="K113"/>
  <c r="O113"/>
  <c r="Q113"/>
  <c r="U113"/>
  <c r="G87" i="44"/>
  <c r="G88" s="1"/>
  <c r="M87"/>
  <c r="M88" s="1"/>
  <c r="S87"/>
  <c r="S88" s="1"/>
  <c r="D88"/>
  <c r="J88"/>
  <c r="P88"/>
  <c r="V88"/>
  <c r="D97"/>
  <c r="D112" s="1"/>
  <c r="J97"/>
  <c r="J112" s="1"/>
  <c r="P97"/>
  <c r="P112" s="1"/>
  <c r="V97"/>
  <c r="V112" s="1"/>
  <c r="C112"/>
  <c r="E112"/>
  <c r="I112"/>
  <c r="K112"/>
  <c r="O112"/>
  <c r="Q112"/>
  <c r="U112"/>
  <c r="B113"/>
  <c r="F113"/>
  <c r="H113"/>
  <c r="L113"/>
  <c r="N113"/>
  <c r="R113"/>
  <c r="T113"/>
  <c r="D87" i="45"/>
  <c r="J87"/>
  <c r="J88" s="1"/>
  <c r="P87"/>
  <c r="V87"/>
  <c r="S88"/>
  <c r="G97"/>
  <c r="G112" s="1"/>
  <c r="M97"/>
  <c r="M112" s="1"/>
  <c r="S97"/>
  <c r="S112" s="1"/>
  <c r="G118"/>
  <c r="M118"/>
  <c r="S118"/>
  <c r="D119"/>
  <c r="J119"/>
  <c r="P119"/>
  <c r="V119"/>
  <c r="B112"/>
  <c r="F112"/>
  <c r="H112"/>
  <c r="L112"/>
  <c r="N112"/>
  <c r="R112"/>
  <c r="T112"/>
  <c r="C113"/>
  <c r="E113"/>
  <c r="I113"/>
  <c r="K113"/>
  <c r="O113"/>
  <c r="Q113"/>
  <c r="U113"/>
  <c r="G88" i="43"/>
  <c r="G97" i="44"/>
  <c r="G112" s="1"/>
  <c r="M97"/>
  <c r="M112" s="1"/>
  <c r="S97"/>
  <c r="S112" s="1"/>
  <c r="D97" i="45"/>
  <c r="D112" s="1"/>
  <c r="J97"/>
  <c r="J112" s="1"/>
  <c r="P97"/>
  <c r="P112" s="1"/>
  <c r="V97"/>
  <c r="V112" s="1"/>
  <c r="J114"/>
  <c r="P114"/>
  <c r="V114"/>
  <c r="D118"/>
  <c r="J118"/>
  <c r="P118"/>
  <c r="V118"/>
  <c r="G119"/>
  <c r="M119"/>
  <c r="S119"/>
  <c r="G87" i="46"/>
  <c r="G88" s="1"/>
  <c r="M87"/>
  <c r="M88" s="1"/>
  <c r="S87"/>
  <c r="S88" s="1"/>
  <c r="D88"/>
  <c r="J88"/>
  <c r="P88"/>
  <c r="V88"/>
  <c r="D97"/>
  <c r="D112" s="1"/>
  <c r="J97"/>
  <c r="J112" s="1"/>
  <c r="P97"/>
  <c r="P112" s="1"/>
  <c r="V97"/>
  <c r="V112" s="1"/>
  <c r="C112"/>
  <c r="E112"/>
  <c r="I112"/>
  <c r="K112"/>
  <c r="O112"/>
  <c r="Q112"/>
  <c r="U112"/>
  <c r="B113"/>
  <c r="F113"/>
  <c r="H113"/>
  <c r="L113"/>
  <c r="N113"/>
  <c r="R113"/>
  <c r="T113"/>
  <c r="G87" i="47"/>
  <c r="G88" s="1"/>
  <c r="M87"/>
  <c r="M88" s="1"/>
  <c r="S87"/>
  <c r="S88" s="1"/>
  <c r="D88"/>
  <c r="J88"/>
  <c r="P88"/>
  <c r="V88"/>
  <c r="D97"/>
  <c r="D112" s="1"/>
  <c r="J97"/>
  <c r="J112" s="1"/>
  <c r="P97"/>
  <c r="P112" s="1"/>
  <c r="V97"/>
  <c r="V112" s="1"/>
  <c r="C112"/>
  <c r="E112"/>
  <c r="I112"/>
  <c r="K112"/>
  <c r="O112"/>
  <c r="Q112"/>
  <c r="U112"/>
  <c r="B113"/>
  <c r="F113"/>
  <c r="H113"/>
  <c r="L113"/>
  <c r="N113"/>
  <c r="R113"/>
  <c r="T113"/>
  <c r="D87" i="48"/>
  <c r="D88" s="1"/>
  <c r="J87"/>
  <c r="J88" s="1"/>
  <c r="P87"/>
  <c r="P88" s="1"/>
  <c r="V87"/>
  <c r="V88" s="1"/>
  <c r="G88"/>
  <c r="M88"/>
  <c r="S88"/>
  <c r="G97"/>
  <c r="G112" s="1"/>
  <c r="M97"/>
  <c r="M112" s="1"/>
  <c r="S97"/>
  <c r="S112" s="1"/>
  <c r="B112"/>
  <c r="F112"/>
  <c r="H112"/>
  <c r="L112"/>
  <c r="N112"/>
  <c r="R112"/>
  <c r="T112"/>
  <c r="C113"/>
  <c r="E113"/>
  <c r="I113"/>
  <c r="K113"/>
  <c r="O113"/>
  <c r="Q113"/>
  <c r="U113"/>
  <c r="G97" i="46"/>
  <c r="G112" s="1"/>
  <c r="M97"/>
  <c r="M112" s="1"/>
  <c r="S97"/>
  <c r="S112" s="1"/>
  <c r="G97" i="47"/>
  <c r="G112" s="1"/>
  <c r="M97"/>
  <c r="M112" s="1"/>
  <c r="S97"/>
  <c r="S112" s="1"/>
  <c r="D97" i="48"/>
  <c r="D112" s="1"/>
  <c r="J97"/>
  <c r="J112" s="1"/>
  <c r="P97"/>
  <c r="P112" s="1"/>
  <c r="V97"/>
  <c r="V112" s="1"/>
  <c r="P113" i="56" l="1"/>
  <c r="D113"/>
  <c r="S113" i="54"/>
  <c r="G113"/>
  <c r="J113" i="53"/>
  <c r="S113" i="56"/>
  <c r="G113"/>
  <c r="M113" i="55"/>
  <c r="V113" i="54"/>
  <c r="J113"/>
  <c r="S113" i="53"/>
  <c r="G113"/>
  <c r="V113" i="51"/>
  <c r="J113"/>
  <c r="P113" i="50"/>
  <c r="D113"/>
  <c r="M113" i="51"/>
  <c r="S113" i="50"/>
  <c r="G113"/>
  <c r="V113" i="49"/>
  <c r="J113"/>
  <c r="S113"/>
  <c r="G113"/>
  <c r="O126" i="52"/>
  <c r="N131"/>
  <c r="O131" s="1"/>
  <c r="V113" i="56"/>
  <c r="J113"/>
  <c r="M113" i="54"/>
  <c r="M113" i="56"/>
  <c r="S113" i="55"/>
  <c r="G113"/>
  <c r="P113" i="54"/>
  <c r="D113"/>
  <c r="P113" i="51"/>
  <c r="D113"/>
  <c r="V113" i="50"/>
  <c r="J113"/>
  <c r="S113" i="51"/>
  <c r="G113"/>
  <c r="M113" i="50"/>
  <c r="P113" i="49"/>
  <c r="D113"/>
  <c r="M113"/>
  <c r="P113" i="48"/>
  <c r="D113"/>
  <c r="P113" i="47"/>
  <c r="D113"/>
  <c r="V113" i="46"/>
  <c r="J113"/>
  <c r="S113" i="48"/>
  <c r="G113"/>
  <c r="M113" i="47"/>
  <c r="S113" i="46"/>
  <c r="G113"/>
  <c r="M113" i="45"/>
  <c r="S113" i="44"/>
  <c r="G113"/>
  <c r="D113" i="42"/>
  <c r="P113" i="45"/>
  <c r="D113"/>
  <c r="V113" i="44"/>
  <c r="J113"/>
  <c r="V113" i="43"/>
  <c r="J113"/>
  <c r="M113" i="42"/>
  <c r="V113" i="48"/>
  <c r="J113"/>
  <c r="V113" i="47"/>
  <c r="J113"/>
  <c r="P113" i="46"/>
  <c r="D113"/>
  <c r="M113" i="48"/>
  <c r="S113" i="47"/>
  <c r="G113"/>
  <c r="M113" i="46"/>
  <c r="S113" i="45"/>
  <c r="G113"/>
  <c r="M113" i="44"/>
  <c r="V113" i="45"/>
  <c r="J113"/>
  <c r="P113" i="44"/>
  <c r="D113"/>
  <c r="P113" i="43"/>
  <c r="D113"/>
  <c r="S113" i="42"/>
  <c r="G113"/>
  <c r="V166" i="25" l="1"/>
  <c r="S166"/>
  <c r="P166"/>
  <c r="M166"/>
  <c r="J166"/>
  <c r="G166"/>
  <c r="D166"/>
  <c r="V165"/>
  <c r="S165"/>
  <c r="P165"/>
  <c r="M165"/>
  <c r="J165"/>
  <c r="G165"/>
  <c r="D165"/>
  <c r="V164"/>
  <c r="S164"/>
  <c r="P164"/>
  <c r="M164"/>
  <c r="J164"/>
  <c r="G164"/>
  <c r="D164"/>
  <c r="T163"/>
  <c r="V163" s="1"/>
  <c r="Q163"/>
  <c r="S163" s="1"/>
  <c r="N163"/>
  <c r="P163" s="1"/>
  <c r="K163"/>
  <c r="M163" s="1"/>
  <c r="J163"/>
  <c r="H163"/>
  <c r="G163"/>
  <c r="E163"/>
  <c r="D163"/>
  <c r="B163"/>
  <c r="T162"/>
  <c r="V162" s="1"/>
  <c r="Q162"/>
  <c r="S162" s="1"/>
  <c r="N162"/>
  <c r="P162" s="1"/>
  <c r="K162"/>
  <c r="M162" s="1"/>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24"/>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23"/>
  <c r="S166"/>
  <c r="P166"/>
  <c r="M166"/>
  <c r="J166"/>
  <c r="G166"/>
  <c r="D166"/>
  <c r="V165"/>
  <c r="S165"/>
  <c r="P165"/>
  <c r="M165"/>
  <c r="J165"/>
  <c r="G165"/>
  <c r="D165"/>
  <c r="V164"/>
  <c r="S164"/>
  <c r="P164"/>
  <c r="M164"/>
  <c r="J164"/>
  <c r="G164"/>
  <c r="D164"/>
  <c r="T163"/>
  <c r="V163" s="1"/>
  <c r="Q163"/>
  <c r="S163" s="1"/>
  <c r="P163"/>
  <c r="N163"/>
  <c r="M163"/>
  <c r="K163"/>
  <c r="H163"/>
  <c r="J163" s="1"/>
  <c r="E163"/>
  <c r="G163" s="1"/>
  <c r="B163"/>
  <c r="D163" s="1"/>
  <c r="T162"/>
  <c r="V162" s="1"/>
  <c r="Q162"/>
  <c r="S162" s="1"/>
  <c r="P162"/>
  <c r="N162"/>
  <c r="M162"/>
  <c r="K162"/>
  <c r="J162"/>
  <c r="H162"/>
  <c r="G162"/>
  <c r="E162"/>
  <c r="D162"/>
  <c r="B162"/>
  <c r="V161"/>
  <c r="S161"/>
  <c r="P161"/>
  <c r="M161"/>
  <c r="J161"/>
  <c r="G161"/>
  <c r="D161"/>
  <c r="V160"/>
  <c r="S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22"/>
  <c r="S166"/>
  <c r="P166"/>
  <c r="M166"/>
  <c r="J166"/>
  <c r="G166"/>
  <c r="D166"/>
  <c r="V165"/>
  <c r="S165"/>
  <c r="P165"/>
  <c r="M165"/>
  <c r="J165"/>
  <c r="G165"/>
  <c r="D165"/>
  <c r="V164"/>
  <c r="S164"/>
  <c r="P164"/>
  <c r="M164"/>
  <c r="J164"/>
  <c r="G164"/>
  <c r="D164"/>
  <c r="T163"/>
  <c r="V163" s="1"/>
  <c r="Q163"/>
  <c r="S163" s="1"/>
  <c r="N163"/>
  <c r="P163" s="1"/>
  <c r="K163"/>
  <c r="M163" s="1"/>
  <c r="J163"/>
  <c r="H163"/>
  <c r="G163"/>
  <c r="E163"/>
  <c r="D163"/>
  <c r="B163"/>
  <c r="T162"/>
  <c r="V162" s="1"/>
  <c r="Q162"/>
  <c r="S162" s="1"/>
  <c r="N162"/>
  <c r="P162" s="1"/>
  <c r="K162"/>
  <c r="M162" s="1"/>
  <c r="J162"/>
  <c r="H162"/>
  <c r="G162"/>
  <c r="E162"/>
  <c r="D162"/>
  <c r="B162"/>
  <c r="V161"/>
  <c r="S161"/>
  <c r="P161"/>
  <c r="M161"/>
  <c r="J161"/>
  <c r="G161"/>
  <c r="D161"/>
  <c r="V160"/>
  <c r="S160"/>
  <c r="P160"/>
  <c r="M160"/>
  <c r="J160"/>
  <c r="G160"/>
  <c r="D160"/>
  <c r="G137"/>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21"/>
  <c r="S166"/>
  <c r="P166"/>
  <c r="M166"/>
  <c r="J166"/>
  <c r="G166"/>
  <c r="D166"/>
  <c r="V165"/>
  <c r="S165"/>
  <c r="P165"/>
  <c r="M165"/>
  <c r="J165"/>
  <c r="G165"/>
  <c r="D165"/>
  <c r="V164"/>
  <c r="S164"/>
  <c r="P164"/>
  <c r="M164"/>
  <c r="J164"/>
  <c r="G164"/>
  <c r="D164"/>
  <c r="T163"/>
  <c r="V163" s="1"/>
  <c r="Q163"/>
  <c r="S163" s="1"/>
  <c r="N163"/>
  <c r="P163" s="1"/>
  <c r="M163"/>
  <c r="K163"/>
  <c r="J163"/>
  <c r="H163"/>
  <c r="G163"/>
  <c r="E163"/>
  <c r="D163"/>
  <c r="B163"/>
  <c r="T162"/>
  <c r="V162" s="1"/>
  <c r="Q162"/>
  <c r="S162" s="1"/>
  <c r="N162"/>
  <c r="P162" s="1"/>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J86"/>
  <c r="G86"/>
  <c r="D86"/>
  <c r="V85"/>
  <c r="V87" s="1"/>
  <c r="S85"/>
  <c r="P85"/>
  <c r="P87" s="1"/>
  <c r="M85"/>
  <c r="J85"/>
  <c r="J87" s="1"/>
  <c r="G85"/>
  <c r="D85"/>
  <c r="D87" s="1"/>
  <c r="V166" i="20"/>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E162"/>
  <c r="G162" s="1"/>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S102"/>
  <c r="P102"/>
  <c r="M102"/>
  <c r="J102"/>
  <c r="G102"/>
  <c r="D102"/>
  <c r="V101"/>
  <c r="V116" s="1"/>
  <c r="S101"/>
  <c r="S116" s="1"/>
  <c r="P101"/>
  <c r="P116" s="1"/>
  <c r="M101"/>
  <c r="M116" s="1"/>
  <c r="J101"/>
  <c r="J116" s="1"/>
  <c r="G101"/>
  <c r="G116" s="1"/>
  <c r="D101"/>
  <c r="D116" s="1"/>
  <c r="V100"/>
  <c r="S100"/>
  <c r="P100"/>
  <c r="M100"/>
  <c r="J100"/>
  <c r="G100"/>
  <c r="D100"/>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S96"/>
  <c r="P96"/>
  <c r="M96"/>
  <c r="J96"/>
  <c r="G96"/>
  <c r="D96"/>
  <c r="V95"/>
  <c r="S95"/>
  <c r="P95"/>
  <c r="M95"/>
  <c r="J95"/>
  <c r="G95"/>
  <c r="D95"/>
  <c r="V94"/>
  <c r="S94"/>
  <c r="P94"/>
  <c r="M94"/>
  <c r="J94"/>
  <c r="G94"/>
  <c r="D94"/>
  <c r="U87"/>
  <c r="U88" s="1"/>
  <c r="T87"/>
  <c r="T88" s="1"/>
  <c r="R87"/>
  <c r="R88" s="1"/>
  <c r="Q87"/>
  <c r="Q88" s="1"/>
  <c r="O87"/>
  <c r="O88" s="1"/>
  <c r="N87"/>
  <c r="N88" s="1"/>
  <c r="L87"/>
  <c r="L88" s="1"/>
  <c r="K87"/>
  <c r="K88" s="1"/>
  <c r="I87"/>
  <c r="I88" s="1"/>
  <c r="H87"/>
  <c r="H88" s="1"/>
  <c r="F87"/>
  <c r="F88" s="1"/>
  <c r="E87"/>
  <c r="E88" s="1"/>
  <c r="C87"/>
  <c r="C88" s="1"/>
  <c r="B87"/>
  <c r="B88" s="1"/>
  <c r="V86"/>
  <c r="P86"/>
  <c r="M86"/>
  <c r="J86"/>
  <c r="G86"/>
  <c r="D86"/>
  <c r="V85"/>
  <c r="S85"/>
  <c r="P85"/>
  <c r="M85"/>
  <c r="J85"/>
  <c r="G85"/>
  <c r="D85"/>
  <c r="V166" i="19"/>
  <c r="S166"/>
  <c r="P166"/>
  <c r="M166"/>
  <c r="J166"/>
  <c r="G166"/>
  <c r="D166"/>
  <c r="V165"/>
  <c r="S165"/>
  <c r="P165"/>
  <c r="M165"/>
  <c r="J165"/>
  <c r="G165"/>
  <c r="D165"/>
  <c r="V164"/>
  <c r="S164"/>
  <c r="P164"/>
  <c r="M164"/>
  <c r="J164"/>
  <c r="G164"/>
  <c r="D164"/>
  <c r="T163"/>
  <c r="V163" s="1"/>
  <c r="Q163"/>
  <c r="S163" s="1"/>
  <c r="P163"/>
  <c r="N163"/>
  <c r="M163"/>
  <c r="K163"/>
  <c r="J163"/>
  <c r="H163"/>
  <c r="G163"/>
  <c r="E163"/>
  <c r="D163"/>
  <c r="B163"/>
  <c r="T162"/>
  <c r="V162" s="1"/>
  <c r="Q162"/>
  <c r="S162" s="1"/>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18"/>
  <c r="S166"/>
  <c r="P166"/>
  <c r="M166"/>
  <c r="J166"/>
  <c r="G166"/>
  <c r="D166"/>
  <c r="V165"/>
  <c r="S165"/>
  <c r="P165"/>
  <c r="M165"/>
  <c r="J165"/>
  <c r="G165"/>
  <c r="D165"/>
  <c r="V164"/>
  <c r="S164"/>
  <c r="P164"/>
  <c r="M164"/>
  <c r="J164"/>
  <c r="G164"/>
  <c r="D164"/>
  <c r="T163"/>
  <c r="V163" s="1"/>
  <c r="Q163"/>
  <c r="S163" s="1"/>
  <c r="N163"/>
  <c r="P163" s="1"/>
  <c r="K163"/>
  <c r="M163" s="1"/>
  <c r="J163"/>
  <c r="H163"/>
  <c r="G163"/>
  <c r="E163"/>
  <c r="D163"/>
  <c r="B163"/>
  <c r="T162"/>
  <c r="V162" s="1"/>
  <c r="Q162"/>
  <c r="S162" s="1"/>
  <c r="N162"/>
  <c r="P162" s="1"/>
  <c r="K162"/>
  <c r="M162" s="1"/>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111" s="1"/>
  <c r="P85"/>
  <c r="M85"/>
  <c r="M87" s="1"/>
  <c r="J85"/>
  <c r="G85"/>
  <c r="G87" s="1"/>
  <c r="D85"/>
  <c r="V166" i="17"/>
  <c r="S166"/>
  <c r="P166"/>
  <c r="M166"/>
  <c r="J166"/>
  <c r="G166"/>
  <c r="D166"/>
  <c r="V165"/>
  <c r="S165"/>
  <c r="P165"/>
  <c r="M165"/>
  <c r="J165"/>
  <c r="G165"/>
  <c r="D165"/>
  <c r="V164"/>
  <c r="S164"/>
  <c r="P164"/>
  <c r="M164"/>
  <c r="J164"/>
  <c r="G164"/>
  <c r="D164"/>
  <c r="T163"/>
  <c r="V163" s="1"/>
  <c r="Q163"/>
  <c r="S163" s="1"/>
  <c r="N163"/>
  <c r="P163" s="1"/>
  <c r="K163"/>
  <c r="M163" s="1"/>
  <c r="H163"/>
  <c r="J163" s="1"/>
  <c r="G163"/>
  <c r="E163"/>
  <c r="D163"/>
  <c r="B163"/>
  <c r="T162"/>
  <c r="V162" s="1"/>
  <c r="Q162"/>
  <c r="S162" s="1"/>
  <c r="N162"/>
  <c r="P162" s="1"/>
  <c r="K162"/>
  <c r="M162" s="1"/>
  <c r="H162"/>
  <c r="J162" s="1"/>
  <c r="E162"/>
  <c r="G162" s="1"/>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16"/>
  <c r="S166"/>
  <c r="P166"/>
  <c r="M166"/>
  <c r="J166"/>
  <c r="G166"/>
  <c r="D166"/>
  <c r="V165"/>
  <c r="S165"/>
  <c r="P165"/>
  <c r="M165"/>
  <c r="J165"/>
  <c r="G165"/>
  <c r="D165"/>
  <c r="V164"/>
  <c r="S164"/>
  <c r="P164"/>
  <c r="M164"/>
  <c r="J164"/>
  <c r="G164"/>
  <c r="D164"/>
  <c r="T163"/>
  <c r="V163" s="1"/>
  <c r="Q163"/>
  <c r="S163" s="1"/>
  <c r="N163"/>
  <c r="P163" s="1"/>
  <c r="K163"/>
  <c r="M163" s="1"/>
  <c r="H163"/>
  <c r="J163" s="1"/>
  <c r="E163"/>
  <c r="G163" s="1"/>
  <c r="B163"/>
  <c r="D163" s="1"/>
  <c r="T162"/>
  <c r="V162" s="1"/>
  <c r="Q162"/>
  <c r="S162" s="1"/>
  <c r="N162"/>
  <c r="P162" s="1"/>
  <c r="K162"/>
  <c r="M162" s="1"/>
  <c r="H162"/>
  <c r="J162" s="1"/>
  <c r="E162"/>
  <c r="G162" s="1"/>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2" s="1"/>
  <c r="T97"/>
  <c r="T113" s="1"/>
  <c r="R97"/>
  <c r="R113" s="1"/>
  <c r="Q97"/>
  <c r="Q112" s="1"/>
  <c r="O97"/>
  <c r="O112" s="1"/>
  <c r="N97"/>
  <c r="N113" s="1"/>
  <c r="L97"/>
  <c r="L113" s="1"/>
  <c r="K97"/>
  <c r="K112" s="1"/>
  <c r="I97"/>
  <c r="I112" s="1"/>
  <c r="H97"/>
  <c r="H113" s="1"/>
  <c r="F97"/>
  <c r="F113" s="1"/>
  <c r="E97"/>
  <c r="E112" s="1"/>
  <c r="C97"/>
  <c r="C112" s="1"/>
  <c r="B97"/>
  <c r="B113"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S85"/>
  <c r="S87" s="1"/>
  <c r="P85"/>
  <c r="M85"/>
  <c r="M87" s="1"/>
  <c r="J85"/>
  <c r="G85"/>
  <c r="G87" s="1"/>
  <c r="D85"/>
  <c r="V166" i="15"/>
  <c r="S166"/>
  <c r="P166"/>
  <c r="M166"/>
  <c r="J166"/>
  <c r="G166"/>
  <c r="D166"/>
  <c r="V165"/>
  <c r="S165"/>
  <c r="P165"/>
  <c r="M165"/>
  <c r="J165"/>
  <c r="G165"/>
  <c r="D165"/>
  <c r="V164"/>
  <c r="S164"/>
  <c r="P164"/>
  <c r="M164"/>
  <c r="J164"/>
  <c r="G164"/>
  <c r="D164"/>
  <c r="T163"/>
  <c r="V163" s="1"/>
  <c r="Q163"/>
  <c r="S163" s="1"/>
  <c r="N163"/>
  <c r="P163" s="1"/>
  <c r="K163"/>
  <c r="M163" s="1"/>
  <c r="H163"/>
  <c r="J163" s="1"/>
  <c r="G163"/>
  <c r="E163"/>
  <c r="D163"/>
  <c r="B163"/>
  <c r="T162"/>
  <c r="V162" s="1"/>
  <c r="S162"/>
  <c r="Q162"/>
  <c r="P162"/>
  <c r="N162"/>
  <c r="M162"/>
  <c r="K162"/>
  <c r="J162"/>
  <c r="H162"/>
  <c r="G162"/>
  <c r="E162"/>
  <c r="B162"/>
  <c r="D162" s="1"/>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97" s="1"/>
  <c r="S112" s="1"/>
  <c r="P95"/>
  <c r="P110" s="1"/>
  <c r="M95"/>
  <c r="M97" s="1"/>
  <c r="M112" s="1"/>
  <c r="J95"/>
  <c r="J110" s="1"/>
  <c r="G95"/>
  <c r="G97" s="1"/>
  <c r="G112" s="1"/>
  <c r="D95"/>
  <c r="D110" s="1"/>
  <c r="V94"/>
  <c r="V109" s="1"/>
  <c r="S94"/>
  <c r="S109" s="1"/>
  <c r="P94"/>
  <c r="P109" s="1"/>
  <c r="M94"/>
  <c r="M109" s="1"/>
  <c r="J94"/>
  <c r="J109" s="1"/>
  <c r="G94"/>
  <c r="G109" s="1"/>
  <c r="D94"/>
  <c r="D109" s="1"/>
  <c r="U88"/>
  <c r="Q88"/>
  <c r="O88"/>
  <c r="K88"/>
  <c r="I88"/>
  <c r="E88"/>
  <c r="C88"/>
  <c r="U87"/>
  <c r="T87"/>
  <c r="T88" s="1"/>
  <c r="R87"/>
  <c r="R88" s="1"/>
  <c r="Q87"/>
  <c r="O87"/>
  <c r="N87"/>
  <c r="N88" s="1"/>
  <c r="L87"/>
  <c r="L88" s="1"/>
  <c r="K87"/>
  <c r="I87"/>
  <c r="H87"/>
  <c r="H88" s="1"/>
  <c r="F87"/>
  <c r="F88" s="1"/>
  <c r="E87"/>
  <c r="C87"/>
  <c r="B87"/>
  <c r="B88" s="1"/>
  <c r="V86"/>
  <c r="S86"/>
  <c r="P86"/>
  <c r="M86"/>
  <c r="J86"/>
  <c r="G86"/>
  <c r="D86"/>
  <c r="V85"/>
  <c r="V87" s="1"/>
  <c r="S85"/>
  <c r="S87" s="1"/>
  <c r="S88" s="1"/>
  <c r="P85"/>
  <c r="P87" s="1"/>
  <c r="M85"/>
  <c r="M87" s="1"/>
  <c r="M88" s="1"/>
  <c r="J85"/>
  <c r="J87" s="1"/>
  <c r="G85"/>
  <c r="G87" s="1"/>
  <c r="G88" s="1"/>
  <c r="D85"/>
  <c r="D87" s="1"/>
  <c r="V166" i="14"/>
  <c r="S166"/>
  <c r="P166"/>
  <c r="M166"/>
  <c r="J166"/>
  <c r="G166"/>
  <c r="D166"/>
  <c r="V165"/>
  <c r="S165"/>
  <c r="P165"/>
  <c r="M165"/>
  <c r="J165"/>
  <c r="G165"/>
  <c r="D165"/>
  <c r="V164"/>
  <c r="S164"/>
  <c r="P164"/>
  <c r="M164"/>
  <c r="J164"/>
  <c r="G164"/>
  <c r="D164"/>
  <c r="V163"/>
  <c r="T163"/>
  <c r="S163"/>
  <c r="Q163"/>
  <c r="P163"/>
  <c r="N163"/>
  <c r="M163"/>
  <c r="K163"/>
  <c r="J163"/>
  <c r="H163"/>
  <c r="G163"/>
  <c r="E163"/>
  <c r="D163"/>
  <c r="B163"/>
  <c r="V162"/>
  <c r="T162"/>
  <c r="S162"/>
  <c r="Q162"/>
  <c r="P162"/>
  <c r="N162"/>
  <c r="M162"/>
  <c r="K162"/>
  <c r="J162"/>
  <c r="H162"/>
  <c r="G162"/>
  <c r="E162"/>
  <c r="D162"/>
  <c r="B162"/>
  <c r="V161"/>
  <c r="S161"/>
  <c r="P161"/>
  <c r="M161"/>
  <c r="J161"/>
  <c r="G161"/>
  <c r="D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O130"/>
  <c r="N130"/>
  <c r="M130"/>
  <c r="L130"/>
  <c r="K130"/>
  <c r="J130"/>
  <c r="I130"/>
  <c r="H130"/>
  <c r="G130"/>
  <c r="F130"/>
  <c r="E130"/>
  <c r="D130"/>
  <c r="C130"/>
  <c r="B130"/>
  <c r="O129"/>
  <c r="M129"/>
  <c r="K129"/>
  <c r="I129"/>
  <c r="G129"/>
  <c r="E129"/>
  <c r="C129"/>
  <c r="O128"/>
  <c r="M128"/>
  <c r="K128"/>
  <c r="I128"/>
  <c r="G128"/>
  <c r="E128"/>
  <c r="C128"/>
  <c r="O127"/>
  <c r="M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V119" s="1"/>
  <c r="S104"/>
  <c r="S119" s="1"/>
  <c r="P104"/>
  <c r="P119" s="1"/>
  <c r="M104"/>
  <c r="M119" s="1"/>
  <c r="J104"/>
  <c r="J119" s="1"/>
  <c r="G104"/>
  <c r="G119" s="1"/>
  <c r="D104"/>
  <c r="D119" s="1"/>
  <c r="V103"/>
  <c r="V118" s="1"/>
  <c r="S103"/>
  <c r="S118" s="1"/>
  <c r="P103"/>
  <c r="P118" s="1"/>
  <c r="M103"/>
  <c r="M118" s="1"/>
  <c r="J103"/>
  <c r="J118" s="1"/>
  <c r="G103"/>
  <c r="G118" s="1"/>
  <c r="D103"/>
  <c r="D118" s="1"/>
  <c r="V102"/>
  <c r="V117" s="1"/>
  <c r="S102"/>
  <c r="S117" s="1"/>
  <c r="P102"/>
  <c r="P117" s="1"/>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V166" i="13"/>
  <c r="S166"/>
  <c r="P166"/>
  <c r="M166"/>
  <c r="J166"/>
  <c r="G166"/>
  <c r="D166"/>
  <c r="V165"/>
  <c r="S165"/>
  <c r="P165"/>
  <c r="M165"/>
  <c r="J165"/>
  <c r="G165"/>
  <c r="D165"/>
  <c r="V164"/>
  <c r="S164"/>
  <c r="P164"/>
  <c r="M164"/>
  <c r="J164"/>
  <c r="G164"/>
  <c r="D164"/>
  <c r="T163"/>
  <c r="V163" s="1"/>
  <c r="Q163"/>
  <c r="S163" s="1"/>
  <c r="N163"/>
  <c r="P163" s="1"/>
  <c r="K163"/>
  <c r="M163" s="1"/>
  <c r="J163"/>
  <c r="G163"/>
  <c r="V162"/>
  <c r="T162"/>
  <c r="S162"/>
  <c r="Q162"/>
  <c r="P162"/>
  <c r="N162"/>
  <c r="M162"/>
  <c r="K162"/>
  <c r="J162"/>
  <c r="G162"/>
  <c r="V161"/>
  <c r="S161"/>
  <c r="P161"/>
  <c r="M161"/>
  <c r="J161"/>
  <c r="V160"/>
  <c r="S160"/>
  <c r="P160"/>
  <c r="M160"/>
  <c r="J160"/>
  <c r="G160"/>
  <c r="D160"/>
  <c r="O136"/>
  <c r="M136"/>
  <c r="K136"/>
  <c r="I136"/>
  <c r="G136"/>
  <c r="E136"/>
  <c r="C136"/>
  <c r="O135"/>
  <c r="M135"/>
  <c r="K135"/>
  <c r="I135"/>
  <c r="G135"/>
  <c r="E135"/>
  <c r="C135"/>
  <c r="O134"/>
  <c r="M134"/>
  <c r="K134"/>
  <c r="I134"/>
  <c r="G134"/>
  <c r="E134"/>
  <c r="C134"/>
  <c r="O133"/>
  <c r="M133"/>
  <c r="K133"/>
  <c r="I133"/>
  <c r="G133"/>
  <c r="E133"/>
  <c r="C133"/>
  <c r="O132"/>
  <c r="M132"/>
  <c r="K132"/>
  <c r="I132"/>
  <c r="G132"/>
  <c r="E132"/>
  <c r="C132"/>
  <c r="O131"/>
  <c r="M131"/>
  <c r="K131"/>
  <c r="I131"/>
  <c r="G131"/>
  <c r="E131"/>
  <c r="C131"/>
  <c r="N130"/>
  <c r="O130" s="1"/>
  <c r="L130"/>
  <c r="M130" s="1"/>
  <c r="J130"/>
  <c r="K130" s="1"/>
  <c r="H130"/>
  <c r="I130" s="1"/>
  <c r="F130"/>
  <c r="G130" s="1"/>
  <c r="D130"/>
  <c r="E130" s="1"/>
  <c r="B130"/>
  <c r="C130" s="1"/>
  <c r="O129"/>
  <c r="M129"/>
  <c r="K129"/>
  <c r="I129"/>
  <c r="G129"/>
  <c r="E129"/>
  <c r="C129"/>
  <c r="O128"/>
  <c r="M128"/>
  <c r="K128"/>
  <c r="I128"/>
  <c r="G128"/>
  <c r="E128"/>
  <c r="C128"/>
  <c r="O127"/>
  <c r="M127"/>
  <c r="K127"/>
  <c r="I127"/>
  <c r="G127"/>
  <c r="E127"/>
  <c r="C127"/>
  <c r="O126"/>
  <c r="M126"/>
  <c r="K126"/>
  <c r="I126"/>
  <c r="G126"/>
  <c r="E126"/>
  <c r="C126"/>
  <c r="U119"/>
  <c r="T119"/>
  <c r="R119"/>
  <c r="Q119"/>
  <c r="O119"/>
  <c r="N119"/>
  <c r="L119"/>
  <c r="K119"/>
  <c r="I119"/>
  <c r="H119"/>
  <c r="F119"/>
  <c r="E119"/>
  <c r="C119"/>
  <c r="B119"/>
  <c r="U118"/>
  <c r="T118"/>
  <c r="R118"/>
  <c r="Q118"/>
  <c r="O118"/>
  <c r="N118"/>
  <c r="L118"/>
  <c r="K118"/>
  <c r="I118"/>
  <c r="H118"/>
  <c r="F118"/>
  <c r="E118"/>
  <c r="C118"/>
  <c r="B118"/>
  <c r="U117"/>
  <c r="T117"/>
  <c r="R117"/>
  <c r="Q117"/>
  <c r="O117"/>
  <c r="N117"/>
  <c r="L117"/>
  <c r="K117"/>
  <c r="I117"/>
  <c r="H117"/>
  <c r="F117"/>
  <c r="E117"/>
  <c r="C117"/>
  <c r="B117"/>
  <c r="U116"/>
  <c r="T116"/>
  <c r="R116"/>
  <c r="Q116"/>
  <c r="O116"/>
  <c r="N116"/>
  <c r="L116"/>
  <c r="K116"/>
  <c r="I116"/>
  <c r="H116"/>
  <c r="F116"/>
  <c r="E116"/>
  <c r="C116"/>
  <c r="B116"/>
  <c r="U115"/>
  <c r="T115"/>
  <c r="R115"/>
  <c r="Q115"/>
  <c r="O115"/>
  <c r="N115"/>
  <c r="L115"/>
  <c r="K115"/>
  <c r="I115"/>
  <c r="H115"/>
  <c r="F115"/>
  <c r="E115"/>
  <c r="C115"/>
  <c r="B115"/>
  <c r="U114"/>
  <c r="T114"/>
  <c r="R114"/>
  <c r="Q114"/>
  <c r="O114"/>
  <c r="N114"/>
  <c r="L114"/>
  <c r="K114"/>
  <c r="I114"/>
  <c r="H114"/>
  <c r="F114"/>
  <c r="E114"/>
  <c r="C114"/>
  <c r="B114"/>
  <c r="U111"/>
  <c r="T111"/>
  <c r="R111"/>
  <c r="Q111"/>
  <c r="O111"/>
  <c r="N111"/>
  <c r="L111"/>
  <c r="K111"/>
  <c r="I111"/>
  <c r="H111"/>
  <c r="F111"/>
  <c r="E111"/>
  <c r="C111"/>
  <c r="B111"/>
  <c r="U110"/>
  <c r="T110"/>
  <c r="R110"/>
  <c r="Q110"/>
  <c r="O110"/>
  <c r="N110"/>
  <c r="L110"/>
  <c r="K110"/>
  <c r="I110"/>
  <c r="H110"/>
  <c r="F110"/>
  <c r="E110"/>
  <c r="C110"/>
  <c r="B110"/>
  <c r="U109"/>
  <c r="T109"/>
  <c r="R109"/>
  <c r="Q109"/>
  <c r="O109"/>
  <c r="N109"/>
  <c r="L109"/>
  <c r="K109"/>
  <c r="I109"/>
  <c r="H109"/>
  <c r="F109"/>
  <c r="E109"/>
  <c r="C109"/>
  <c r="B109"/>
  <c r="V104"/>
  <c r="S104"/>
  <c r="P104"/>
  <c r="M104"/>
  <c r="J104"/>
  <c r="G104"/>
  <c r="D104"/>
  <c r="V103"/>
  <c r="S103"/>
  <c r="P103"/>
  <c r="M103"/>
  <c r="J103"/>
  <c r="G103"/>
  <c r="D103"/>
  <c r="V102"/>
  <c r="S102"/>
  <c r="P102"/>
  <c r="M102"/>
  <c r="M117" s="1"/>
  <c r="J102"/>
  <c r="J117" s="1"/>
  <c r="G102"/>
  <c r="G117" s="1"/>
  <c r="D102"/>
  <c r="D117" s="1"/>
  <c r="V101"/>
  <c r="V116" s="1"/>
  <c r="S101"/>
  <c r="S116" s="1"/>
  <c r="P101"/>
  <c r="P116" s="1"/>
  <c r="M101"/>
  <c r="M116" s="1"/>
  <c r="J101"/>
  <c r="J116" s="1"/>
  <c r="G101"/>
  <c r="G116" s="1"/>
  <c r="D101"/>
  <c r="D116" s="1"/>
  <c r="V100"/>
  <c r="V115" s="1"/>
  <c r="S100"/>
  <c r="S115" s="1"/>
  <c r="P100"/>
  <c r="P115" s="1"/>
  <c r="M100"/>
  <c r="M115" s="1"/>
  <c r="J100"/>
  <c r="J115" s="1"/>
  <c r="G100"/>
  <c r="G115" s="1"/>
  <c r="D100"/>
  <c r="D115" s="1"/>
  <c r="V99"/>
  <c r="V114" s="1"/>
  <c r="S99"/>
  <c r="S114" s="1"/>
  <c r="P99"/>
  <c r="P114" s="1"/>
  <c r="M99"/>
  <c r="M114" s="1"/>
  <c r="J99"/>
  <c r="J114" s="1"/>
  <c r="G99"/>
  <c r="G114" s="1"/>
  <c r="D99"/>
  <c r="D114" s="1"/>
  <c r="V98"/>
  <c r="S98"/>
  <c r="P98"/>
  <c r="M98"/>
  <c r="J98"/>
  <c r="G98"/>
  <c r="D98"/>
  <c r="U97"/>
  <c r="U113" s="1"/>
  <c r="T97"/>
  <c r="T112" s="1"/>
  <c r="R97"/>
  <c r="R112" s="1"/>
  <c r="Q97"/>
  <c r="Q113" s="1"/>
  <c r="O97"/>
  <c r="O113" s="1"/>
  <c r="N97"/>
  <c r="N112" s="1"/>
  <c r="L97"/>
  <c r="L112" s="1"/>
  <c r="K97"/>
  <c r="K113" s="1"/>
  <c r="I97"/>
  <c r="I113" s="1"/>
  <c r="H97"/>
  <c r="H112" s="1"/>
  <c r="F97"/>
  <c r="F112" s="1"/>
  <c r="E97"/>
  <c r="E113" s="1"/>
  <c r="C97"/>
  <c r="C113" s="1"/>
  <c r="B97"/>
  <c r="B112" s="1"/>
  <c r="V96"/>
  <c r="V111" s="1"/>
  <c r="S96"/>
  <c r="S111" s="1"/>
  <c r="P96"/>
  <c r="P111" s="1"/>
  <c r="M96"/>
  <c r="M111" s="1"/>
  <c r="J96"/>
  <c r="J111" s="1"/>
  <c r="G96"/>
  <c r="G111" s="1"/>
  <c r="D96"/>
  <c r="D111" s="1"/>
  <c r="V95"/>
  <c r="V110" s="1"/>
  <c r="S95"/>
  <c r="S110" s="1"/>
  <c r="P95"/>
  <c r="P110" s="1"/>
  <c r="M95"/>
  <c r="M110" s="1"/>
  <c r="J95"/>
  <c r="J110" s="1"/>
  <c r="G95"/>
  <c r="G110" s="1"/>
  <c r="D95"/>
  <c r="D110" s="1"/>
  <c r="V94"/>
  <c r="V109" s="1"/>
  <c r="S94"/>
  <c r="S109" s="1"/>
  <c r="P94"/>
  <c r="P109" s="1"/>
  <c r="M94"/>
  <c r="M109" s="1"/>
  <c r="J94"/>
  <c r="J109" s="1"/>
  <c r="G94"/>
  <c r="G109" s="1"/>
  <c r="D94"/>
  <c r="D109" s="1"/>
  <c r="U87"/>
  <c r="U88" s="1"/>
  <c r="T87"/>
  <c r="T88" s="1"/>
  <c r="R87"/>
  <c r="R88" s="1"/>
  <c r="Q87"/>
  <c r="Q88" s="1"/>
  <c r="O87"/>
  <c r="O88" s="1"/>
  <c r="N87"/>
  <c r="N88" s="1"/>
  <c r="L87"/>
  <c r="L88" s="1"/>
  <c r="K87"/>
  <c r="K88" s="1"/>
  <c r="I87"/>
  <c r="I88" s="1"/>
  <c r="H87"/>
  <c r="H88" s="1"/>
  <c r="F87"/>
  <c r="F88" s="1"/>
  <c r="E87"/>
  <c r="E88" s="1"/>
  <c r="C87"/>
  <c r="C88" s="1"/>
  <c r="B87"/>
  <c r="B88" s="1"/>
  <c r="V86"/>
  <c r="S86"/>
  <c r="P86"/>
  <c r="M86"/>
  <c r="J86"/>
  <c r="G86"/>
  <c r="D86"/>
  <c r="V85"/>
  <c r="V87" s="1"/>
  <c r="S85"/>
  <c r="P85"/>
  <c r="P87" s="1"/>
  <c r="M85"/>
  <c r="J85"/>
  <c r="J87" s="1"/>
  <c r="G85"/>
  <c r="D85"/>
  <c r="D87" s="1"/>
  <c r="G88" l="1"/>
  <c r="S88"/>
  <c r="J113"/>
  <c r="G87"/>
  <c r="M87"/>
  <c r="M88" s="1"/>
  <c r="S87"/>
  <c r="D88"/>
  <c r="J88"/>
  <c r="P88"/>
  <c r="V88"/>
  <c r="D97"/>
  <c r="D112" s="1"/>
  <c r="J97"/>
  <c r="J112" s="1"/>
  <c r="P97"/>
  <c r="P112" s="1"/>
  <c r="V97"/>
  <c r="V112" s="1"/>
  <c r="S117"/>
  <c r="D118"/>
  <c r="J118"/>
  <c r="P118"/>
  <c r="V118"/>
  <c r="G119"/>
  <c r="M119"/>
  <c r="S119"/>
  <c r="C112"/>
  <c r="E112"/>
  <c r="I112"/>
  <c r="K112"/>
  <c r="O112"/>
  <c r="Q112"/>
  <c r="U112"/>
  <c r="B113"/>
  <c r="F113"/>
  <c r="H113"/>
  <c r="L113"/>
  <c r="N113"/>
  <c r="R113"/>
  <c r="T113"/>
  <c r="G97"/>
  <c r="G112" s="1"/>
  <c r="M97"/>
  <c r="M112" s="1"/>
  <c r="S97"/>
  <c r="S112" s="1"/>
  <c r="P117"/>
  <c r="V117"/>
  <c r="G118"/>
  <c r="M118"/>
  <c r="S118"/>
  <c r="D119"/>
  <c r="J119"/>
  <c r="P119"/>
  <c r="V119"/>
  <c r="G113" i="15"/>
  <c r="M113"/>
  <c r="S113"/>
  <c r="G88" i="20"/>
  <c r="G87"/>
  <c r="M88"/>
  <c r="M87"/>
  <c r="S88"/>
  <c r="S87"/>
  <c r="G87" i="14"/>
  <c r="G88" s="1"/>
  <c r="M87"/>
  <c r="M88" s="1"/>
  <c r="S87"/>
  <c r="S88" s="1"/>
  <c r="D88"/>
  <c r="J88"/>
  <c r="P88"/>
  <c r="V88"/>
  <c r="D97"/>
  <c r="D112" s="1"/>
  <c r="J97"/>
  <c r="J112" s="1"/>
  <c r="P97"/>
  <c r="P112" s="1"/>
  <c r="V97"/>
  <c r="V112" s="1"/>
  <c r="C112"/>
  <c r="E112"/>
  <c r="I112"/>
  <c r="K112"/>
  <c r="O112"/>
  <c r="Q112"/>
  <c r="U112"/>
  <c r="B113"/>
  <c r="F113"/>
  <c r="H113"/>
  <c r="L113"/>
  <c r="N113"/>
  <c r="R113"/>
  <c r="T113"/>
  <c r="D88" i="15"/>
  <c r="J88"/>
  <c r="P88"/>
  <c r="V88"/>
  <c r="D97"/>
  <c r="D112" s="1"/>
  <c r="J97"/>
  <c r="J112" s="1"/>
  <c r="P97"/>
  <c r="P112" s="1"/>
  <c r="V97"/>
  <c r="V112" s="1"/>
  <c r="G110"/>
  <c r="M110"/>
  <c r="S110"/>
  <c r="C112"/>
  <c r="E112"/>
  <c r="I112"/>
  <c r="K112"/>
  <c r="O112"/>
  <c r="Q112"/>
  <c r="U112"/>
  <c r="B113"/>
  <c r="F113"/>
  <c r="H113"/>
  <c r="L113"/>
  <c r="N113"/>
  <c r="R113"/>
  <c r="T113"/>
  <c r="D87" i="16"/>
  <c r="D88" s="1"/>
  <c r="J87"/>
  <c r="J88" s="1"/>
  <c r="P87"/>
  <c r="P88" s="1"/>
  <c r="V87"/>
  <c r="V88" s="1"/>
  <c r="G88"/>
  <c r="M88"/>
  <c r="S88"/>
  <c r="G97"/>
  <c r="G112" s="1"/>
  <c r="M97"/>
  <c r="M112" s="1"/>
  <c r="S97"/>
  <c r="S112" s="1"/>
  <c r="B112"/>
  <c r="F112"/>
  <c r="H112"/>
  <c r="L112"/>
  <c r="N112"/>
  <c r="R112"/>
  <c r="T112"/>
  <c r="C113"/>
  <c r="E113"/>
  <c r="I113"/>
  <c r="K113"/>
  <c r="O113"/>
  <c r="Q113"/>
  <c r="U113"/>
  <c r="G87" i="17"/>
  <c r="G88" s="1"/>
  <c r="M87"/>
  <c r="M88" s="1"/>
  <c r="S87"/>
  <c r="S88" s="1"/>
  <c r="D88"/>
  <c r="J88"/>
  <c r="P88"/>
  <c r="V88"/>
  <c r="D97"/>
  <c r="D112" s="1"/>
  <c r="J97"/>
  <c r="J112" s="1"/>
  <c r="P97"/>
  <c r="P112" s="1"/>
  <c r="V97"/>
  <c r="V112" s="1"/>
  <c r="C112"/>
  <c r="E112"/>
  <c r="I112"/>
  <c r="K112"/>
  <c r="O112"/>
  <c r="Q112"/>
  <c r="U112"/>
  <c r="B113"/>
  <c r="F113"/>
  <c r="H113"/>
  <c r="L113"/>
  <c r="N113"/>
  <c r="R113"/>
  <c r="T113"/>
  <c r="D87" i="18"/>
  <c r="D88" s="1"/>
  <c r="J87"/>
  <c r="J88" s="1"/>
  <c r="P87"/>
  <c r="P88" s="1"/>
  <c r="V87"/>
  <c r="V88" s="1"/>
  <c r="G88"/>
  <c r="M88"/>
  <c r="D97"/>
  <c r="D112" s="1"/>
  <c r="J97"/>
  <c r="J112" s="1"/>
  <c r="P97"/>
  <c r="P112" s="1"/>
  <c r="V97"/>
  <c r="V112" s="1"/>
  <c r="C112"/>
  <c r="E112"/>
  <c r="I112"/>
  <c r="K112"/>
  <c r="O112"/>
  <c r="Q112"/>
  <c r="U112"/>
  <c r="B113"/>
  <c r="F113"/>
  <c r="H113"/>
  <c r="L113"/>
  <c r="N113"/>
  <c r="R113"/>
  <c r="T113"/>
  <c r="D87" i="19"/>
  <c r="D88" s="1"/>
  <c r="J87"/>
  <c r="J88" s="1"/>
  <c r="P87"/>
  <c r="P88" s="1"/>
  <c r="V87"/>
  <c r="V88" s="1"/>
  <c r="G88"/>
  <c r="M88"/>
  <c r="S88"/>
  <c r="G97"/>
  <c r="G112" s="1"/>
  <c r="M97"/>
  <c r="M112" s="1"/>
  <c r="S97"/>
  <c r="S112" s="1"/>
  <c r="B112"/>
  <c r="F112"/>
  <c r="H112"/>
  <c r="L112"/>
  <c r="N112"/>
  <c r="R112"/>
  <c r="T112"/>
  <c r="C113"/>
  <c r="E113"/>
  <c r="I113"/>
  <c r="K113"/>
  <c r="O113"/>
  <c r="Q113"/>
  <c r="U113"/>
  <c r="D109" i="20"/>
  <c r="J109"/>
  <c r="P109"/>
  <c r="V109"/>
  <c r="G110"/>
  <c r="M110"/>
  <c r="S110"/>
  <c r="D111"/>
  <c r="J111"/>
  <c r="P111"/>
  <c r="V111"/>
  <c r="G115"/>
  <c r="M115"/>
  <c r="S115"/>
  <c r="G117"/>
  <c r="M117"/>
  <c r="S117"/>
  <c r="D118"/>
  <c r="J118"/>
  <c r="P118"/>
  <c r="V118"/>
  <c r="G119"/>
  <c r="M119"/>
  <c r="S119"/>
  <c r="D87"/>
  <c r="D88" s="1"/>
  <c r="J87"/>
  <c r="J88" s="1"/>
  <c r="P87"/>
  <c r="P88" s="1"/>
  <c r="V87"/>
  <c r="V88" s="1"/>
  <c r="G97" i="14"/>
  <c r="G112" s="1"/>
  <c r="M97"/>
  <c r="M112" s="1"/>
  <c r="S97"/>
  <c r="S112" s="1"/>
  <c r="D97" i="16"/>
  <c r="D112" s="1"/>
  <c r="J97"/>
  <c r="J112" s="1"/>
  <c r="P97"/>
  <c r="P112" s="1"/>
  <c r="V97"/>
  <c r="V112" s="1"/>
  <c r="G97" i="17"/>
  <c r="G112" s="1"/>
  <c r="M97"/>
  <c r="M112" s="1"/>
  <c r="S97"/>
  <c r="S112" s="1"/>
  <c r="S87" i="18"/>
  <c r="S88" s="1"/>
  <c r="G97"/>
  <c r="G112" s="1"/>
  <c r="M97"/>
  <c r="M112" s="1"/>
  <c r="S97"/>
  <c r="S112" s="1"/>
  <c r="D97" i="19"/>
  <c r="D112" s="1"/>
  <c r="J97"/>
  <c r="J112" s="1"/>
  <c r="P97"/>
  <c r="P112" s="1"/>
  <c r="V97"/>
  <c r="V112" s="1"/>
  <c r="G109" i="20"/>
  <c r="M109"/>
  <c r="S109"/>
  <c r="D110"/>
  <c r="J110"/>
  <c r="P110"/>
  <c r="V110"/>
  <c r="G111"/>
  <c r="M111"/>
  <c r="S111"/>
  <c r="D115"/>
  <c r="J115"/>
  <c r="P115"/>
  <c r="V115"/>
  <c r="D117"/>
  <c r="J117"/>
  <c r="P117"/>
  <c r="V117"/>
  <c r="G118"/>
  <c r="M118"/>
  <c r="S118"/>
  <c r="D119"/>
  <c r="J119"/>
  <c r="P119"/>
  <c r="V119"/>
  <c r="D97"/>
  <c r="D112" s="1"/>
  <c r="J97"/>
  <c r="J112" s="1"/>
  <c r="P97"/>
  <c r="P112" s="1"/>
  <c r="V97"/>
  <c r="V112" s="1"/>
  <c r="C112"/>
  <c r="E112"/>
  <c r="I112"/>
  <c r="K112"/>
  <c r="O112"/>
  <c r="Q112"/>
  <c r="U112"/>
  <c r="B113"/>
  <c r="F113"/>
  <c r="H113"/>
  <c r="L113"/>
  <c r="N113"/>
  <c r="R113"/>
  <c r="T113"/>
  <c r="G87" i="21"/>
  <c r="G88" s="1"/>
  <c r="M87"/>
  <c r="M88" s="1"/>
  <c r="S87"/>
  <c r="S88" s="1"/>
  <c r="D88"/>
  <c r="J88"/>
  <c r="P88"/>
  <c r="V88"/>
  <c r="D97"/>
  <c r="D112" s="1"/>
  <c r="J97"/>
  <c r="J112" s="1"/>
  <c r="P97"/>
  <c r="P112" s="1"/>
  <c r="V97"/>
  <c r="V112" s="1"/>
  <c r="C112"/>
  <c r="E112"/>
  <c r="I112"/>
  <c r="K112"/>
  <c r="O112"/>
  <c r="Q112"/>
  <c r="U112"/>
  <c r="B113"/>
  <c r="F113"/>
  <c r="H113"/>
  <c r="L113"/>
  <c r="N113"/>
  <c r="R113"/>
  <c r="T113"/>
  <c r="D87" i="22"/>
  <c r="D88" s="1"/>
  <c r="J87"/>
  <c r="J88" s="1"/>
  <c r="P87"/>
  <c r="P88" s="1"/>
  <c r="V87"/>
  <c r="V88" s="1"/>
  <c r="G88"/>
  <c r="M88"/>
  <c r="S88"/>
  <c r="D97"/>
  <c r="D112" s="1"/>
  <c r="J97"/>
  <c r="J112" s="1"/>
  <c r="P97"/>
  <c r="P112" s="1"/>
  <c r="V97"/>
  <c r="V112" s="1"/>
  <c r="D118"/>
  <c r="J118"/>
  <c r="P118"/>
  <c r="V118"/>
  <c r="G119"/>
  <c r="M119"/>
  <c r="S119"/>
  <c r="P111"/>
  <c r="C112"/>
  <c r="E112"/>
  <c r="I112"/>
  <c r="K112"/>
  <c r="O112"/>
  <c r="Q112"/>
  <c r="U112"/>
  <c r="B113"/>
  <c r="F113"/>
  <c r="H113"/>
  <c r="L113"/>
  <c r="N113"/>
  <c r="R113"/>
  <c r="T113"/>
  <c r="G97" i="20"/>
  <c r="G112" s="1"/>
  <c r="M97"/>
  <c r="M112" s="1"/>
  <c r="S97"/>
  <c r="S112" s="1"/>
  <c r="G97" i="21"/>
  <c r="G112" s="1"/>
  <c r="M97"/>
  <c r="M112" s="1"/>
  <c r="S97"/>
  <c r="S112" s="1"/>
  <c r="G97" i="22"/>
  <c r="G112" s="1"/>
  <c r="M97"/>
  <c r="M112" s="1"/>
  <c r="S97"/>
  <c r="S112" s="1"/>
  <c r="G118"/>
  <c r="M118"/>
  <c r="S118"/>
  <c r="D119"/>
  <c r="J119"/>
  <c r="P119"/>
  <c r="V119"/>
  <c r="D87" i="23"/>
  <c r="D88" s="1"/>
  <c r="J87"/>
  <c r="J88" s="1"/>
  <c r="P87"/>
  <c r="P88" s="1"/>
  <c r="V87"/>
  <c r="V88" s="1"/>
  <c r="G88"/>
  <c r="M88"/>
  <c r="S88"/>
  <c r="G97"/>
  <c r="G112" s="1"/>
  <c r="M97"/>
  <c r="M112" s="1"/>
  <c r="S97"/>
  <c r="S112" s="1"/>
  <c r="B112"/>
  <c r="F112"/>
  <c r="H112"/>
  <c r="L112"/>
  <c r="N112"/>
  <c r="R112"/>
  <c r="T112"/>
  <c r="C113"/>
  <c r="E113"/>
  <c r="I113"/>
  <c r="K113"/>
  <c r="O113"/>
  <c r="Q113"/>
  <c r="U113"/>
  <c r="G87" i="24"/>
  <c r="G88" s="1"/>
  <c r="M87"/>
  <c r="M88" s="1"/>
  <c r="S87"/>
  <c r="S88" s="1"/>
  <c r="D88"/>
  <c r="J88"/>
  <c r="P88"/>
  <c r="V88"/>
  <c r="D97"/>
  <c r="D112" s="1"/>
  <c r="J97"/>
  <c r="J112" s="1"/>
  <c r="P97"/>
  <c r="P112" s="1"/>
  <c r="V97"/>
  <c r="V112" s="1"/>
  <c r="C112"/>
  <c r="E112"/>
  <c r="I112"/>
  <c r="K112"/>
  <c r="O112"/>
  <c r="Q112"/>
  <c r="U112"/>
  <c r="B113"/>
  <c r="F113"/>
  <c r="H113"/>
  <c r="L113"/>
  <c r="N113"/>
  <c r="R113"/>
  <c r="T113"/>
  <c r="D87" i="25"/>
  <c r="D88" s="1"/>
  <c r="J87"/>
  <c r="J88" s="1"/>
  <c r="P87"/>
  <c r="P88" s="1"/>
  <c r="V87"/>
  <c r="V88" s="1"/>
  <c r="G88"/>
  <c r="M88"/>
  <c r="S88"/>
  <c r="G97"/>
  <c r="G112" s="1"/>
  <c r="M97"/>
  <c r="M112" s="1"/>
  <c r="S97"/>
  <c r="S112" s="1"/>
  <c r="B112"/>
  <c r="F112"/>
  <c r="H112"/>
  <c r="L112"/>
  <c r="N112"/>
  <c r="R112"/>
  <c r="T112"/>
  <c r="C113"/>
  <c r="E113"/>
  <c r="I113"/>
  <c r="K113"/>
  <c r="O113"/>
  <c r="Q113"/>
  <c r="U113"/>
  <c r="D97" i="23"/>
  <c r="D112" s="1"/>
  <c r="J97"/>
  <c r="J112" s="1"/>
  <c r="P97"/>
  <c r="P112" s="1"/>
  <c r="V97"/>
  <c r="V112" s="1"/>
  <c r="G97" i="24"/>
  <c r="G112" s="1"/>
  <c r="M97"/>
  <c r="M112" s="1"/>
  <c r="S97"/>
  <c r="S112" s="1"/>
  <c r="D97" i="25"/>
  <c r="D112" s="1"/>
  <c r="J97"/>
  <c r="J112" s="1"/>
  <c r="P97"/>
  <c r="P112" s="1"/>
  <c r="V97"/>
  <c r="V112" s="1"/>
  <c r="M113" l="1"/>
  <c r="V113" i="24"/>
  <c r="J113"/>
  <c r="M113" i="23"/>
  <c r="V113" i="25"/>
  <c r="J113"/>
  <c r="S113" i="24"/>
  <c r="G113"/>
  <c r="P113" i="23"/>
  <c r="D113"/>
  <c r="P113" i="22"/>
  <c r="D113"/>
  <c r="M113" i="21"/>
  <c r="V113" i="20"/>
  <c r="J113"/>
  <c r="S113" i="22"/>
  <c r="G113"/>
  <c r="P113" i="21"/>
  <c r="D113"/>
  <c r="S113" i="20"/>
  <c r="G113"/>
  <c r="S113" i="19"/>
  <c r="G113"/>
  <c r="M113" i="18"/>
  <c r="V113" i="17"/>
  <c r="J113"/>
  <c r="P113" i="16"/>
  <c r="D113"/>
  <c r="V113" i="14"/>
  <c r="J113"/>
  <c r="P113" i="19"/>
  <c r="D113"/>
  <c r="P113" i="18"/>
  <c r="D113"/>
  <c r="M113" i="17"/>
  <c r="S113" i="16"/>
  <c r="G113"/>
  <c r="P113" i="15"/>
  <c r="D113"/>
  <c r="M113" i="14"/>
  <c r="P113" i="13"/>
  <c r="D113"/>
  <c r="S113"/>
  <c r="G113"/>
  <c r="S113" i="25"/>
  <c r="G113"/>
  <c r="P113" i="24"/>
  <c r="D113"/>
  <c r="S113" i="23"/>
  <c r="G113"/>
  <c r="P113" i="25"/>
  <c r="D113"/>
  <c r="M113" i="24"/>
  <c r="V113" i="23"/>
  <c r="J113"/>
  <c r="V113" i="22"/>
  <c r="J113"/>
  <c r="S113" i="21"/>
  <c r="G113"/>
  <c r="P113" i="20"/>
  <c r="D113"/>
  <c r="M113" i="22"/>
  <c r="V113" i="21"/>
  <c r="J113"/>
  <c r="M113" i="20"/>
  <c r="M113" i="19"/>
  <c r="S113" i="18"/>
  <c r="G113"/>
  <c r="P113" i="17"/>
  <c r="D113"/>
  <c r="V113" i="16"/>
  <c r="J113"/>
  <c r="P113" i="14"/>
  <c r="D113"/>
  <c r="V113" i="19"/>
  <c r="J113"/>
  <c r="V113" i="18"/>
  <c r="J113"/>
  <c r="S113" i="17"/>
  <c r="G113"/>
  <c r="M113" i="16"/>
  <c r="V113" i="15"/>
  <c r="J113"/>
  <c r="S113" i="14"/>
  <c r="G113"/>
  <c r="V113" i="13"/>
  <c r="M113"/>
</calcChain>
</file>

<file path=xl/comments1.xml><?xml version="1.0" encoding="utf-8"?>
<comments xmlns="http://schemas.openxmlformats.org/spreadsheetml/2006/main">
  <authors>
    <author>jgc</author>
    <author>Sergio Pascual Conde Maldonado</author>
  </authors>
  <commentList>
    <comment ref="B3" authorId="0">
      <text>
        <r>
          <rPr>
            <sz val="8"/>
            <color indexed="81"/>
            <rFont val="Tahoma"/>
            <family val="2"/>
          </rPr>
          <t xml:space="preserve">FAVOR DE COLOCAR LOS DATOS DENTRO DE CADA CELDA O CASILLA Y NO MODIFICAR EL FORMATO
</t>
        </r>
      </text>
    </comment>
    <comment ref="O218" authorId="1">
      <text>
        <r>
          <rPr>
            <b/>
            <sz val="9"/>
            <color indexed="81"/>
            <rFont val="Arial"/>
            <family val="2"/>
          </rPr>
          <t>El indicador se obtiene del número de estudiantes que egresaron o los que están por egresar en el año que se está calculando</t>
        </r>
      </text>
    </comment>
  </commentList>
</comments>
</file>

<file path=xl/comments2.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7.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8.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9.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0.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1.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2.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3.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4.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5.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6.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7.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8.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19.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0.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1.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2.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52"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53"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3.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4.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5.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6.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7.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8.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29.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0.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1.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2.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3.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4.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5.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6.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7.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8.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1"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2"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39.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0.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1.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2.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3.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4.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5.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6.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7.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8.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49.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0.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1.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2.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3.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4.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5.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6.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7.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8.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59.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0.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1.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2.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3.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4.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5.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6.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7.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8.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69.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70.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comments71.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56" authorId="1">
      <text>
        <r>
          <rPr>
            <b/>
            <sz val="8"/>
            <color indexed="81"/>
            <rFont val="Tahoma"/>
            <family val="2"/>
          </rPr>
          <t>Padrón Nacional de Posgrado</t>
        </r>
      </text>
    </comment>
    <comment ref="V58" authorId="1">
      <text>
        <r>
          <rPr>
            <b/>
            <sz val="8"/>
            <color indexed="81"/>
            <rFont val="Tahoma"/>
            <family val="2"/>
          </rPr>
          <t>Programa de Fomento a la Calidad</t>
        </r>
      </text>
    </comment>
    <comment ref="V160" authorId="1">
      <text>
        <r>
          <rPr>
            <b/>
            <sz val="8"/>
            <color indexed="81"/>
            <rFont val="Arial"/>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 ref="V161" authorId="1">
      <text>
        <r>
          <rPr>
            <b/>
            <sz val="8"/>
            <color indexed="81"/>
            <rFont val="Tahoma"/>
            <family val="2"/>
          </rPr>
          <t xml:space="preserve">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o cuatro años atrás, según sea el caso, y que concluyeron al 100% los requisitos académicos del PE. </t>
        </r>
      </text>
    </comment>
  </commentList>
</comments>
</file>

<file path=xl/sharedStrings.xml><?xml version="1.0" encoding="utf-8"?>
<sst xmlns="http://schemas.openxmlformats.org/spreadsheetml/2006/main" count="22867" uniqueCount="736">
  <si>
    <t>Nombre de la DES:</t>
  </si>
  <si>
    <t>Nombre de las unidades académicas (escuelas, facultades, institutos) que integran la DES:</t>
  </si>
  <si>
    <t>PROGRAMAS EDUCATIVOS QUE OFRECE LA DES</t>
  </si>
  <si>
    <t>NOMBRE DEL PROGRAMA EDUCATIVO</t>
  </si>
  <si>
    <t>TSU / PA</t>
  </si>
  <si>
    <t>LICENCIATURA</t>
  </si>
  <si>
    <t>POSGRADO</t>
  </si>
  <si>
    <t>Matrícula</t>
  </si>
  <si>
    <t>Nivel 1</t>
  </si>
  <si>
    <t>Nivel 2</t>
  </si>
  <si>
    <t>Nivel 3</t>
  </si>
  <si>
    <t>Concepto</t>
  </si>
  <si>
    <t>%</t>
  </si>
  <si>
    <t>Nivel</t>
  </si>
  <si>
    <t>TSU/PA</t>
  </si>
  <si>
    <t>Maestría</t>
  </si>
  <si>
    <t>Doctorado</t>
  </si>
  <si>
    <t>Total</t>
  </si>
  <si>
    <t>Año</t>
  </si>
  <si>
    <t>GENERACIÓN Y APLICACIÓN DEL CONOCIMIENTO</t>
  </si>
  <si>
    <t>Núm.</t>
  </si>
  <si>
    <t>Número de LGAC registradas</t>
  </si>
  <si>
    <t>Número y % de cuerpos académicos consolidados y registrados</t>
  </si>
  <si>
    <t>Número y % de cuerpos académicos en consolidación y registrados</t>
  </si>
  <si>
    <t>Número y % de cuerpos académicos en formación y registrados</t>
  </si>
  <si>
    <t>PERSONAL ACADÉMICO</t>
  </si>
  <si>
    <t>Profesores de Tiempo Completo con:</t>
  </si>
  <si>
    <t>Número de profesores de tiempo completo</t>
  </si>
  <si>
    <t>Total de profesores</t>
  </si>
  <si>
    <t>% de profesores de tiempo completo</t>
  </si>
  <si>
    <t>Especialidad</t>
  </si>
  <si>
    <t>Perfil deseable PROMEP, reconocido por la SEP</t>
  </si>
  <si>
    <t>PROGRAMAS EDUCATIVOS</t>
  </si>
  <si>
    <t>Concepto:</t>
  </si>
  <si>
    <t>Núm</t>
  </si>
  <si>
    <t>Número y % de programas actualizados en los últimos cinco años</t>
  </si>
  <si>
    <t>Número y % de programas evaluados por los CIEES</t>
  </si>
  <si>
    <t>Número y % de TSU/PA y LIC en el nivel 1 de los CIEES</t>
  </si>
  <si>
    <t>Número y % de TSU/PA y LIC en el nivel 2 de los CIEES</t>
  </si>
  <si>
    <t>Número y % de TSU/PA y LIC en el nivel 3 de los CIEES</t>
  </si>
  <si>
    <t>Número y % de programas de TSU/PA y licenciatura acreditados</t>
  </si>
  <si>
    <t>PROCESOS EDUCATIVOS</t>
  </si>
  <si>
    <t>SI</t>
  </si>
  <si>
    <t>NO</t>
  </si>
  <si>
    <t>Existen estrategias orientas a compensar deficiencias de los estudiantes para evitar la deserción, manteniendo la calidad (**)</t>
  </si>
  <si>
    <t>RESULTADOS EDUCATIVOS</t>
  </si>
  <si>
    <t>INFRAESTRUCTURA: CÓMPUTO</t>
  </si>
  <si>
    <t>Obsoletas</t>
  </si>
  <si>
    <t>Dedicadas a los alumnos</t>
  </si>
  <si>
    <t>Dedicadas a los profesores</t>
  </si>
  <si>
    <t>Dedicadas al personal de apoyo</t>
  </si>
  <si>
    <t>Total de computadoras en la DES</t>
  </si>
  <si>
    <t>Área del conocimiento</t>
  </si>
  <si>
    <t>Títulos</t>
  </si>
  <si>
    <t>Volúmenes</t>
  </si>
  <si>
    <t>Suscrip-ciones a revistas</t>
  </si>
  <si>
    <t>B  / A</t>
  </si>
  <si>
    <t>C  / A</t>
  </si>
  <si>
    <t>E / D</t>
  </si>
  <si>
    <t>F / D</t>
  </si>
  <si>
    <t>H / G</t>
  </si>
  <si>
    <t>I  / G</t>
  </si>
  <si>
    <t>(A)</t>
  </si>
  <si>
    <t>(B)</t>
  </si>
  <si>
    <t>( C )</t>
  </si>
  <si>
    <t>(D)</t>
  </si>
  <si>
    <t>(E)</t>
  </si>
  <si>
    <t>(F)</t>
  </si>
  <si>
    <t>(G)</t>
  </si>
  <si>
    <t>(H)</t>
  </si>
  <si>
    <t>(I)</t>
  </si>
  <si>
    <t>CIENCIAS SOCIALES Y ADMINISTRATIVAS</t>
  </si>
  <si>
    <t>INGENIERÍA y TECNOLOGÍA</t>
  </si>
  <si>
    <t>CIENCIAS DE LA SALUD</t>
  </si>
  <si>
    <t>EDUCACIÓN Y HUMANIDADES</t>
  </si>
  <si>
    <t>CIENCIAS AGROPECUARIAS</t>
  </si>
  <si>
    <t>CIENCIAS NATURALES Y EXACTAS</t>
  </si>
  <si>
    <t>INFRAESTRUCTURA: CUBÍCULOS</t>
  </si>
  <si>
    <t xml:space="preserve">Número y % de profesores de tiempo completo con cubículo individual o compartido </t>
  </si>
  <si>
    <t>Nombre del programa educativo:</t>
  </si>
  <si>
    <t>Clave de PE en formato 911:</t>
  </si>
  <si>
    <t>Clave  del formato 911 de la escuela a la que pertenece:</t>
  </si>
  <si>
    <t>DES a la que pertenece:</t>
  </si>
  <si>
    <t>Campus:</t>
  </si>
  <si>
    <t>DESCRIPCIÓN DEL PROGRAMA EDUCATIVO</t>
  </si>
  <si>
    <t>TSU</t>
  </si>
  <si>
    <t>LIC</t>
  </si>
  <si>
    <t>ESP</t>
  </si>
  <si>
    <t>MAE</t>
  </si>
  <si>
    <t>DOC</t>
  </si>
  <si>
    <t>Nivel Educativo:</t>
  </si>
  <si>
    <t xml:space="preserve">NO </t>
  </si>
  <si>
    <t>Nivel obtenido</t>
  </si>
  <si>
    <t>Evaluado por los CIEES:</t>
  </si>
  <si>
    <t>Trimestre</t>
  </si>
  <si>
    <t>Cuatrimestre</t>
  </si>
  <si>
    <t>Semestre</t>
  </si>
  <si>
    <t>Período lectivo:</t>
  </si>
  <si>
    <t>Cursos básico</t>
  </si>
  <si>
    <t>Cursos optativos</t>
  </si>
  <si>
    <t>El servicio social está incorporado al PE:</t>
  </si>
  <si>
    <t xml:space="preserve">Año de la última actualización del currículum: </t>
  </si>
  <si>
    <t>Organismo</t>
  </si>
  <si>
    <t>Acreditado por un organismo reconocido por el COPAES:</t>
  </si>
  <si>
    <t>Duración en períodos lectivos:</t>
  </si>
  <si>
    <t>La bibliografía recomendada está actualizada:</t>
  </si>
  <si>
    <t>Listar opciones de titulación:</t>
  </si>
  <si>
    <t>Número de profesores de tiempo completo que participan en el PE</t>
  </si>
  <si>
    <t>Total de profesores que participan en el PE</t>
  </si>
  <si>
    <t>% de profesores de tiempo completo que participan en el PE</t>
  </si>
  <si>
    <t>Número de profesores visitantes que participan en las actividades del PE</t>
  </si>
  <si>
    <t>Miembros del SNI</t>
  </si>
  <si>
    <t>Miembros del SNC</t>
  </si>
  <si>
    <t>PROCESO EDUCATIVO</t>
  </si>
  <si>
    <t>Tiempo promedio empleado por los estudiantes para cursar y aprobar la totalidad de las materias del plan de estudios</t>
  </si>
  <si>
    <t>MAESTRÍA</t>
  </si>
  <si>
    <t>DOCTORADO</t>
  </si>
  <si>
    <t>TOTAL</t>
  </si>
  <si>
    <t>Posgrado</t>
  </si>
  <si>
    <t>H</t>
  </si>
  <si>
    <t>M</t>
  </si>
  <si>
    <t>T</t>
  </si>
  <si>
    <t>Pertenencia al SNI / SNC</t>
  </si>
  <si>
    <t xml:space="preserve">NO. </t>
  </si>
  <si>
    <t>Número y % de programas educativos con tasa de titulación superior al 70 %</t>
  </si>
  <si>
    <t>Número y % de programas educativos con tasa de retención del 1º. al 2do. año superior al 70 %</t>
  </si>
  <si>
    <t>Suscripciones a revistas</t>
  </si>
  <si>
    <t>Número de PE</t>
  </si>
  <si>
    <t>2006</t>
  </si>
  <si>
    <t>ESPECIALIDAD</t>
  </si>
  <si>
    <t>Acreditado</t>
  </si>
  <si>
    <t>Registrar todos los programas educativos de la DES, indicar la clasificación de los CIEES, si ha sido acreditado o si no ha sido evaluado. Puede ocurrir más de una categoría. Marque con con una X</t>
  </si>
  <si>
    <t>Nombre de la Institución:</t>
  </si>
  <si>
    <t>Evaluado Si = S; No  = N</t>
  </si>
  <si>
    <t>7</t>
  </si>
  <si>
    <t>8</t>
  </si>
  <si>
    <t>9</t>
  </si>
  <si>
    <t>10</t>
  </si>
  <si>
    <t>11</t>
  </si>
  <si>
    <t>12</t>
  </si>
  <si>
    <t>% H</t>
  </si>
  <si>
    <t>% M</t>
  </si>
  <si>
    <t>% T</t>
  </si>
  <si>
    <t>Nota: Las celdas o casillas sombreadas no deben ser llenadas. Son Fórmulas para calcular automaticamente. Favor de no mover o modificar el formato. Introducir los datos sólo en las casillas en blanco.</t>
  </si>
  <si>
    <t>2</t>
  </si>
  <si>
    <t>3</t>
  </si>
  <si>
    <t>4</t>
  </si>
  <si>
    <t>5</t>
  </si>
  <si>
    <t>6</t>
  </si>
  <si>
    <t>2007</t>
  </si>
  <si>
    <t>2008</t>
  </si>
  <si>
    <t>2009</t>
  </si>
  <si>
    <t>2010</t>
  </si>
  <si>
    <t>2011</t>
  </si>
  <si>
    <t>2012</t>
  </si>
  <si>
    <t>Total del número de becas</t>
  </si>
  <si>
    <t>Número y % de alumnos que reciben tutoría en PE de TSU/PA y LIC.</t>
  </si>
  <si>
    <t>Número y % de becas otorgadas por la institución (TSU/PA, LIC. y Posgrado)</t>
  </si>
  <si>
    <t>Número y % de becas otorgadas por el PRONABES (TSU/PA y LIC)</t>
  </si>
  <si>
    <t>Número y % de becas otorgadas por el CONACyT (Esp. Maest. Y Doc.)</t>
  </si>
  <si>
    <t>Número y % de becas otorgadas por otros programas o instituciones (TSU/PA, Licenciatura y Posgrado)</t>
  </si>
  <si>
    <t>Número y % de estudiantes titulados durante el primer año de egreso de licenciatura (por cohorte generacional)</t>
  </si>
  <si>
    <t>Número y  % de PE que aplican procesos colegiados de evaluación del aprendizaje</t>
  </si>
  <si>
    <t>Número y % de satisfacción de los egresados (**)</t>
  </si>
  <si>
    <t>Número y % de satisfacción de los empleadores sobre el desempeño de los egresados (**)</t>
  </si>
  <si>
    <t>Número y % de alumnos que reciben tutoría</t>
  </si>
  <si>
    <t>PROGRAMAS EDUCATIVOS EVALUABLES</t>
  </si>
  <si>
    <t>PROGRAMAS EDUCATIVOS NO EVALUABLES</t>
  </si>
  <si>
    <t>PROGRAMAS EDUCATIVOS (EVALUABLES Y NO EVALUABLES)</t>
  </si>
  <si>
    <t>El PE incorporó elementos centrados en el estudiante o en el aprendizaje</t>
  </si>
  <si>
    <t>Número y % de PE que se actualizaron o incorporaron elementos de enfoques centrados en el estudiante o en el aprendizaje</t>
  </si>
  <si>
    <t>* Considerar PE de buena calidad, los PE de TSU/PA y LIC que se encuentran en el Nivel 1 del padrón de PE evaluados por los CIEES o acreditados por un organismo reconocido por el COPAES.</t>
  </si>
  <si>
    <t>Para obtener el número y porcentaje de estos indicadores se debe considerar el calculo de la tasa de titulación conforme a lo que se indicia en el Anexo I de la Guía</t>
  </si>
  <si>
    <t>Número y % de estudiantes que aplicaron el EGEL (Licenciatura)</t>
  </si>
  <si>
    <t>Número y % de estudiantes que aplicaron el EGETSU (TSU/PA)</t>
  </si>
  <si>
    <t>Número y % de PE que tienen  el currículo flexible</t>
  </si>
  <si>
    <t>Número y % de titulados que realizó alguna actividad laboral despues de egresar y que coincidió o tuvo relación con sus estudios</t>
  </si>
  <si>
    <t>Número y % de PE que realizaron estudios de factibilidad para buscar su pertinencia</t>
  </si>
  <si>
    <t>Número y % de satisfacción de los estudiantes (**)</t>
  </si>
  <si>
    <t>(**) Si se cuenta con este estudio se debe de incluir un texto como ANEXO que describa la forma en que se realiza esta actividad. Para obtener el porcentaje de este indicador hay que considerar el total de encuestados entre los que contestaron positivamente.</t>
  </si>
  <si>
    <t>Número y % de estudiantes que aprobaron el EGEL (Licenciatura)</t>
  </si>
  <si>
    <t>Número y % de estudiantes que aprobaron el EGETSU (TSU/PA)</t>
  </si>
  <si>
    <t>Número y % de PE que aplican el EGETSU a estudiantes egresados (TSU/PA)</t>
  </si>
  <si>
    <t>Número y % de una muestra representativa de la sociedad que tienen una opinión favorable de los resultados de la DES (**)</t>
  </si>
  <si>
    <t>Matrícula del PE:</t>
  </si>
  <si>
    <t xml:space="preserve">* 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atrás y que concluyeron al 100% los requisitos académicos del PE. </t>
  </si>
  <si>
    <t>El PE tiene un curriculum flexible</t>
  </si>
  <si>
    <t>En el PE se ha realizado un estudio de factibilidad que justifica su pertinencia</t>
  </si>
  <si>
    <t>Duracion</t>
  </si>
  <si>
    <t>Número y % de la tasa de titulación o graduación por cohorte generacional (*)</t>
  </si>
  <si>
    <t>Número y porcentaje de la tasa de retención del 1ro. al 2do. Año (*)</t>
  </si>
  <si>
    <t>Número y porcentaje de satisfacción de los estudiantes (**)</t>
  </si>
  <si>
    <t>Número y % de eficiencia terminal (por cohorte generacional)</t>
  </si>
  <si>
    <t>Número y % de estudiantes titulados durante el primer año de egreso (por cohorte generacional)</t>
  </si>
  <si>
    <t>El PE aplican procesos colegiados de evaluación del aprendizaje</t>
  </si>
  <si>
    <t>Número y % de egresados que consiguieron empleo en menos de seis meses despues de egresar</t>
  </si>
  <si>
    <t>Número y % de una muestra representativa de la sociedad que tienen una opinión favorable de los resultados del PE (**)</t>
  </si>
  <si>
    <t>Número y % de satisfacción de los empleadores sobre el desempeño de los egresados del PE (**)</t>
  </si>
  <si>
    <t>(**) En caso afirmativo, incluir un texto como ANEXO que describa la forma en que se realiza esta actividad.</t>
  </si>
  <si>
    <t>Número y % de becas otorgadas por la institución</t>
  </si>
  <si>
    <t>Número y % de becas otorgadas por el PRONABES</t>
  </si>
  <si>
    <t>Número y % de becas otorgadas por el CONACyT</t>
  </si>
  <si>
    <t>Número y % de becas otorgadas por otros programas o instituciones</t>
  </si>
  <si>
    <r>
      <t xml:space="preserve">INFRAESTRUCTURA: ACERVOS </t>
    </r>
    <r>
      <rPr>
        <b/>
        <sz val="10"/>
        <color indexed="8"/>
        <rFont val="Arial Narrow"/>
        <family val="2"/>
      </rPr>
      <t>Libros y revistas en las bibliotecas de la DES</t>
    </r>
  </si>
  <si>
    <t>Número y % de PE que aplican el EGEL a estudiantes egresados (Licenciatura)</t>
  </si>
  <si>
    <t>Porcentaje del plan en:</t>
  </si>
  <si>
    <t>Anual</t>
  </si>
  <si>
    <t>Número y % de programas de posgrado incluidos en el Padrón Nacional de Posgrado (PNP SEP-CONACYT)</t>
  </si>
  <si>
    <t>Número y % de programas reconocios por el Programa de Fomento de la Calidad (PFC)</t>
  </si>
  <si>
    <t>Programas y Matrícula Evaluable de Buena Calidad</t>
  </si>
  <si>
    <t>* Considerar PE de buena calidad, los PE de posgrado que están reconocidos en el Padron Nacional de Posgrado de Calidad o en el Padron de Fomento a la Calidad del CONACYT-SEP</t>
  </si>
  <si>
    <t>M1</t>
  </si>
  <si>
    <t>M2</t>
  </si>
  <si>
    <t>Número y % de PE en los que el 80 % o más de sus egresados consiguieron empleo en menos de seis meses después de egresar</t>
  </si>
  <si>
    <t>Número y % de PE en los que el 80 % o más de sus titulados realizó alguna actividad laboral durante el primer año después de egresar y que coincidió o tuvo relación con sus estudios</t>
  </si>
  <si>
    <t>Conepto</t>
  </si>
  <si>
    <t>M1: Corresponde al número inicial con el que se obtiene el porcentaje de cada concepto.</t>
  </si>
  <si>
    <t>M2: Corresponde al número final con el que se obtiene el porcentaje de cada concepto.</t>
  </si>
  <si>
    <t>Número y % de egresados de licenciatura que consiguieron empleo en menos de seis meses despues de egresar</t>
  </si>
  <si>
    <t>Número y % de titulados de licenciatura que realizó alguna actividad laboral despues de egresar y que coincidió o tuvo relación con sus estudios</t>
  </si>
  <si>
    <t>Número y % de estudiantes titulados durante el primer año de egreso de TSU/PA (por cohorte generacional)</t>
  </si>
  <si>
    <t>(**) Si se cuenta con este estudio, incluir un texto como ANEXO al ProDES que describa la forma en que se realiza esta actividad. Para obtener el porcentaje de este indicador hay que considerar el total de encuestados entre los que contestaron positivamente.</t>
  </si>
  <si>
    <t>(**) Si se cuenta con este estudio se debe de incluir un texto como ANEXO al ProDES que describa la forma en que se realiza esta actividad. Para obtener el porcentaje de este indicador hay que considerar el total de encuestados entre los que contestaron positivamente.</t>
  </si>
  <si>
    <t>(**) Si se cuenta con este estudio, incluir un texto como ANEXO del ProDES que describa la forma en que se realiza esta actividad. Para obtener el porcentaje de este indicador hay que considerar el total de encuestados entre los que contestaron positivamente.</t>
  </si>
  <si>
    <t>Posgrado en el área de su desempeño</t>
  </si>
  <si>
    <t>Doctorado en el área de su desempeño</t>
  </si>
  <si>
    <t>Participación en el programa de tutoría</t>
  </si>
  <si>
    <t>Profesores (PTC, PMT y PA) que reciben capacitación y/o actualización con al menos 40 horas por año</t>
  </si>
  <si>
    <t>Número de profesores de tiempo parcial (PMT y PA)</t>
  </si>
  <si>
    <t>Número y % de programas de posgrado reconocidos por el Programa Nacional de Posgrado de Calidad (PNPC SEP-CONACYT)</t>
  </si>
  <si>
    <t>Número y % de Matrícula de PE de posgrado atendida en PE reconocios por el Programa Nacional de Posgrado de Calida (PNPC SEP-CONACyT)</t>
  </si>
  <si>
    <t>Número y % de Matrícula de PE de posgrado atendida en PE reconocidos por el Padrón Nacional de Posgrado (PNP SEP-CONACyT)</t>
  </si>
  <si>
    <t>Número y % de Matrícula de PE de posgrado atendida en PE reconocidos por el Programa de Fomento de la Calidad (PFC)</t>
  </si>
  <si>
    <t xml:space="preserve">Número y % de PE que se actualizarán incorporando estudios de seguimiento de egresados
</t>
  </si>
  <si>
    <t xml:space="preserve">Número y % de PE que se actualizarán incorporando estudios de empleadores
</t>
  </si>
  <si>
    <t>Número y % de PE que se actualizarán incorporando el servicio social en el plan de estudios</t>
  </si>
  <si>
    <t>Número y % de PE que se actualizarán incorporando la práctica profesional en el plan de estudios</t>
  </si>
  <si>
    <t>Número y % de PE que incorporan una segunda lengua (preferentemente el inglés) y que es requisito de egreso</t>
  </si>
  <si>
    <t>Número y % de PE que incorporan la temática del medio ambiente y el desarrollo sustentable en sus planes y/o programas de estudio</t>
  </si>
  <si>
    <t>Número y % de estudiantes que realizan movilidad nacional y que tiene valor curricular</t>
  </si>
  <si>
    <t>Número y % de estudiantes que realizan movilidad internacional y que tiene valor curricular</t>
  </si>
  <si>
    <t>Número y % de estudiantes de nuevo ingreso que reciben cursos de regularización para atender sus deficiencias académicas</t>
  </si>
  <si>
    <t>Número y % de estudiantes que aprobaron y que obtuvieron un resultado satisfactorio en el EGEL (Licenciatura)</t>
  </si>
  <si>
    <t>Número y % de estudiantes que aprobaron y que obtuvieron un resultado sobresalientes en el EGETSU (TSU/PA)</t>
  </si>
  <si>
    <t>Número y % de estudiantes que aprobaron y que obtuvieron un resultado satisfactorio en el EGETSU (TSU/PA)</t>
  </si>
  <si>
    <t>Número y % de egresados (eficiencia terminal) en TSU/PA (por cohorte generacional)</t>
  </si>
  <si>
    <t>Número y % de egresados (eficiencia terminal) en licenciatura (por cohorte generacional)</t>
  </si>
  <si>
    <t>Número y % de egresados de TSU/PA que consiguieron empleo en menos de seis meses despues de egresar</t>
  </si>
  <si>
    <t>Número y % de titulados de TSU/PA que realizó alguna actividad laboral despues de egresar y que coincidió o tuvo relación con sus estudios</t>
  </si>
  <si>
    <t>Número y % de computadoras por alumno</t>
  </si>
  <si>
    <t>Número y % de computadores por profesor</t>
  </si>
  <si>
    <t>Número y % de computadores por personal de apoyo</t>
  </si>
  <si>
    <t>Número</t>
  </si>
  <si>
    <t>Número y % de estudiantes que aprobaron y que obtuvieron un resultado sobresaliente en el EGEL (Licenciatura)</t>
  </si>
  <si>
    <t>Número y % de estudiantes de nuevo ingreso</t>
  </si>
  <si>
    <t>Número y % de PE basados en competencias</t>
  </si>
  <si>
    <t>FORMATO DE INDICADORES BÁSICOS DE LA DES. PIFI 2010-2011</t>
  </si>
  <si>
    <t>FORMATO DE INDICADORES BÁSICOS DEL PROGRAMA EDUCATIVO. PIFI 2010-2011</t>
  </si>
  <si>
    <t>PA</t>
  </si>
  <si>
    <t>El PE es evaluable</t>
  </si>
  <si>
    <t>% Profesores de Tiempo Completo con:</t>
  </si>
  <si>
    <t>Municipio en el que se imparte el PE:</t>
  </si>
  <si>
    <t>Competencia Internacional</t>
  </si>
  <si>
    <t>Consolidado</t>
  </si>
  <si>
    <t>En Desarrollo</t>
  </si>
  <si>
    <t>Reciente Creación</t>
  </si>
  <si>
    <t>El PE tiene reconocimiento de Programa Nacional de Posgrado de Calidad (PNPC SEP - CONACyT)</t>
  </si>
  <si>
    <t>Nivel PNPC</t>
  </si>
  <si>
    <t>PNP</t>
  </si>
  <si>
    <t>PFC</t>
  </si>
  <si>
    <t>Número y % de PE de TSU y Lic.  de calidad*</t>
  </si>
  <si>
    <t>Número y % de matrícula de TSU y Lic. atendida en PE (evaluables) de calidad</t>
  </si>
  <si>
    <t>Año de ingreso</t>
  </si>
  <si>
    <t>Número y % de estudiantes realizan movilidad académica</t>
  </si>
  <si>
    <t>El PE aplica a sus estudiantes el examen de egreso (Indique el tipo de examen que se aplica)</t>
  </si>
  <si>
    <t>EGEL</t>
  </si>
  <si>
    <t>EGETSU</t>
  </si>
  <si>
    <t>El PE se actualizó incorporando los estudios de seguimiento de egresados</t>
  </si>
  <si>
    <t>El PE se actualizó incorporando los estudios de empleadores</t>
  </si>
  <si>
    <t>El PE se actualizó incorporando la práctica profesional en el plan de estudios</t>
  </si>
  <si>
    <t>En su caso, el PE está basado en competencias</t>
  </si>
  <si>
    <t>El PE que incorpora una segunda lengua (preferentemente el inglés) y que es requisito de egreso</t>
  </si>
  <si>
    <t>En su caso, el PE incorpora la temática del medio ambiente y el desarrollo sustentable en su plan y/o programa de estudio</t>
  </si>
  <si>
    <t>Egresados que aplicaron el examen</t>
  </si>
  <si>
    <t>Egresados que aprobaron el examen</t>
  </si>
  <si>
    <t>Egresados que aprobaron el examen con resultado satisfactorio</t>
  </si>
  <si>
    <t>Egresados que aprobaron el examen con resultado sobresaliente</t>
  </si>
  <si>
    <t>UNIVERSIDAD DE GUANAJUATO</t>
  </si>
  <si>
    <t>DIVISIÓN DE CIENCIAS SOCIALES Y HUMANIDADES</t>
  </si>
  <si>
    <t>Lic. En la Enseñanza del Inglés</t>
  </si>
  <si>
    <t>X</t>
  </si>
  <si>
    <t>S</t>
  </si>
  <si>
    <t>Lic. En la Enseñanza del Español como Segunda Lengua</t>
  </si>
  <si>
    <t>N</t>
  </si>
  <si>
    <t>apertura en agosto´09</t>
  </si>
  <si>
    <t>Lic. En Filosofía</t>
  </si>
  <si>
    <t>Lic. En Educación</t>
  </si>
  <si>
    <t>Lic. En Letras Españolas</t>
  </si>
  <si>
    <t>Maestría en Filosofía</t>
  </si>
  <si>
    <t>Maestría en Literatura Hispanoamericana</t>
  </si>
  <si>
    <t>Maestría en Desarrollo Docente</t>
  </si>
  <si>
    <t>Maestría en Investigación Histórica</t>
  </si>
  <si>
    <t>Maestría en Investigación Educativa</t>
  </si>
  <si>
    <t>Doctorado en Filosofía</t>
  </si>
  <si>
    <t>x</t>
  </si>
  <si>
    <t>CAMPUS GUANAJUATO</t>
  </si>
  <si>
    <t>EP</t>
  </si>
  <si>
    <t>ND</t>
  </si>
  <si>
    <t>Lic. Diseño de Interiores</t>
  </si>
  <si>
    <t>Lic. Música</t>
  </si>
  <si>
    <t>Lic. Arquitectura</t>
  </si>
  <si>
    <t>Maestría en Sitios y Monumentos</t>
  </si>
  <si>
    <t>Maestría en Planeamiento Urbano  Regional</t>
  </si>
  <si>
    <t>Doctorado en Arquitectura (PIDA)</t>
  </si>
  <si>
    <t/>
  </si>
  <si>
    <t>Ingeniería de Minas</t>
  </si>
  <si>
    <t>Ingeniería en Geomática</t>
  </si>
  <si>
    <t>Especialidad en Economía de la Construcción</t>
  </si>
  <si>
    <t>Especialidad en Valuación Inmobiliaria</t>
  </si>
  <si>
    <t>Maestría en Ciencias del Agua</t>
  </si>
  <si>
    <t>Doctorado en Astrofísica</t>
  </si>
  <si>
    <t>Existen dos modalidades de estudio: Tradicional y Directo</t>
  </si>
  <si>
    <t>Maestría en Astrofísica</t>
  </si>
  <si>
    <t>Doctorado en Ing. Química</t>
  </si>
  <si>
    <t>Maestría en Ing. Química (Integración de Procesos)</t>
  </si>
  <si>
    <t>s</t>
  </si>
  <si>
    <t xml:space="preserve">Doctorado en Ciencias (Biología) </t>
  </si>
  <si>
    <t>Maestría en Ciencias (Biología)</t>
  </si>
  <si>
    <t>n</t>
  </si>
  <si>
    <t>Doctorado en Química</t>
  </si>
  <si>
    <t>Maestría en Química</t>
  </si>
  <si>
    <t>DIVISIÓN DE CIENCIAS NATURALES Y EXACTAS</t>
  </si>
  <si>
    <t>DIVISIÓN DE ARQUITECTURA, ARTE Y DISEÑO</t>
  </si>
  <si>
    <t>DIVISIÓN DE INGENIERÍAS</t>
  </si>
  <si>
    <t>DIVISIÓN DE CIENCIAS ECONÓMICO ADMINISTRATIVAS</t>
  </si>
  <si>
    <t>DIVISIÓN DE DERECHO POLÍTICA Y GOBIERNO</t>
  </si>
  <si>
    <t>TSU / Asistente de Negocios Internacionales</t>
  </si>
  <si>
    <t>TSU / Control de Costos en Servicios Turísticos</t>
  </si>
  <si>
    <t>TSU / Ofimática</t>
  </si>
  <si>
    <t>Licenciatura en Relaciones Industriales</t>
  </si>
  <si>
    <t>Licenciatura en Sistemas de Información Administrativa</t>
  </si>
  <si>
    <t>Licenciatura en Administración de la Calidad y de la Productividad</t>
  </si>
  <si>
    <t>Licenciatura en Economía</t>
  </si>
  <si>
    <t>Licenciatura en Contabilidad Pública</t>
  </si>
  <si>
    <t>Licenciatura en Administración de Recursos Turísticos</t>
  </si>
  <si>
    <t>Licenciatura en Comercio Internacional</t>
  </si>
  <si>
    <t>Maestría en Administración</t>
  </si>
  <si>
    <t>Maestría en Fiscal</t>
  </si>
  <si>
    <t>Maestría en Desarrollo Organizacional</t>
  </si>
  <si>
    <t>Maestría en Administración de Personal</t>
  </si>
  <si>
    <t>Maestría en Economía</t>
  </si>
  <si>
    <t>Campus Guanajuato</t>
  </si>
  <si>
    <t>Guanajuato</t>
  </si>
  <si>
    <t>2001</t>
  </si>
  <si>
    <t>1 Trabajo de Tésis</t>
  </si>
  <si>
    <t>2 Trabajo de Investigación</t>
  </si>
  <si>
    <t>3Trabajo de Ejercicio Profesional</t>
  </si>
  <si>
    <t>4 Excelencia Académica</t>
  </si>
  <si>
    <t>5 Memoria</t>
  </si>
  <si>
    <t>nueva creación agosto 2009</t>
  </si>
  <si>
    <t>apertura en agosto 2009</t>
  </si>
  <si>
    <t>1 Trabajo de Tesis</t>
  </si>
  <si>
    <t>TESIS DE INVESTIGACIÓN</t>
  </si>
  <si>
    <t>Lic en Historia</t>
  </si>
  <si>
    <t>PROYECTO DE INVESTIGACIÓN</t>
  </si>
  <si>
    <t>EJERCICIO PROFESIONAL</t>
  </si>
  <si>
    <t>TESIS DE EJERCICIO PROFESIONAL</t>
  </si>
  <si>
    <t>Guanjuato</t>
  </si>
  <si>
    <t>TESIS</t>
  </si>
  <si>
    <t>CENEVAL</t>
  </si>
  <si>
    <t>EXCELENCIA ACADEMICA</t>
  </si>
  <si>
    <t>5 prom. Anual</t>
  </si>
  <si>
    <t xml:space="preserve">Tesis </t>
  </si>
  <si>
    <t>2004</t>
  </si>
  <si>
    <t>Tesis de Investigación</t>
  </si>
  <si>
    <t>Maestría en Historia Estudios Históricos Interdisciplinarios</t>
  </si>
  <si>
    <t>Tesis</t>
  </si>
  <si>
    <t>Guanajuato, León, Salvatierra, Celaya, Dolores Hidalgo, San Luis de la Paz</t>
  </si>
  <si>
    <t>NA</t>
  </si>
  <si>
    <t>NO</t>
    <phoneticPr fontId="0" type="noConversion"/>
  </si>
  <si>
    <t>X</t>
    <phoneticPr fontId="0" type="noConversion"/>
  </si>
  <si>
    <t>NOTA:  NO TIENE RECONOCIMIENTO.  REVISAR CELDA</t>
    <phoneticPr fontId="0" type="noConversion"/>
  </si>
  <si>
    <t>1 TRABAJO DE TESIS</t>
  </si>
  <si>
    <t>2 EXAMEN GENERAL DE CONOCIMIENTOS A TRAVÉS DE LA ELABORACIÓN DE  UN ENSAYO</t>
  </si>
  <si>
    <t>2010</t>
    <phoneticPr fontId="0" type="noConversion"/>
  </si>
  <si>
    <t>REVISAR</t>
    <phoneticPr fontId="0" type="noConversion"/>
  </si>
  <si>
    <t>Maestría en Historia Investigación Histórica</t>
  </si>
  <si>
    <t>1 Presentación a aprobación de trabajo de tesis.</t>
  </si>
  <si>
    <t>CONACYT</t>
  </si>
  <si>
    <t>1 año</t>
  </si>
  <si>
    <t>1 TESIS DE INVESTIGACIÓN</t>
  </si>
  <si>
    <t>T.S.U. ASISTENTE EN NEGOCIOS INTERNACIONALES</t>
  </si>
  <si>
    <t>4DF03002</t>
  </si>
  <si>
    <t>11USU0029I</t>
  </si>
  <si>
    <t>DCEA</t>
  </si>
  <si>
    <t>2 años</t>
  </si>
  <si>
    <t>1  Trabajo de Tesis</t>
  </si>
  <si>
    <t>2  Excelencia Académica</t>
  </si>
  <si>
    <t>3  Trabajo de Ejercicio Profesional</t>
  </si>
  <si>
    <t>T.S.U. CONTROL DE COSTOS EN SERVICIOS TURÍSTICOS</t>
  </si>
  <si>
    <t>4DO01003</t>
  </si>
  <si>
    <t>2 Excelencia Académica</t>
  </si>
  <si>
    <t xml:space="preserve">3 Trabajo de Ejercicio Profesional </t>
  </si>
  <si>
    <t>T.S.U. EN OFIMÁTICA</t>
  </si>
  <si>
    <t>4DA10003</t>
  </si>
  <si>
    <t>2 AÑOS</t>
  </si>
  <si>
    <t>3 Trabajo de Ejercicio Profesional</t>
  </si>
  <si>
    <t>LICENCIATURA EN RELACIONES INDUSTRIALES</t>
  </si>
  <si>
    <t>5DN01001</t>
  </si>
  <si>
    <t>11USU0011J</t>
  </si>
  <si>
    <t>1999</t>
  </si>
  <si>
    <t>CACECA</t>
  </si>
  <si>
    <t>5 AÑOS</t>
  </si>
  <si>
    <t>2 Excelencia</t>
  </si>
  <si>
    <t>4 Estudios de Posgrado</t>
  </si>
  <si>
    <t>5 Monografía</t>
  </si>
  <si>
    <t>LICENCIATURA EN SISTEMAS DE INFORMACIÓN ADMINISTRATIVA</t>
  </si>
  <si>
    <t>5DA10009</t>
  </si>
  <si>
    <t>1. Trabajo de Tesis</t>
  </si>
  <si>
    <t>2. Excelencia</t>
  </si>
  <si>
    <t>3. Trabajo de Ejercicio Profesional</t>
  </si>
  <si>
    <t>4. Examen General de Egreso de Licenciatura</t>
  </si>
  <si>
    <t>5. Estudios de Posgrado</t>
  </si>
  <si>
    <t>6. Monografía</t>
  </si>
  <si>
    <t>LICENCIATURA EN ADMINISTRACION DE LA CALIDAD Y LA PRODUCTIVIDAD</t>
  </si>
  <si>
    <t>5DA01017</t>
  </si>
  <si>
    <t>4. Estudios de Posgrado</t>
  </si>
  <si>
    <t>LICENCIATURA EN ECONOMIA</t>
  </si>
  <si>
    <t>5DK01001</t>
  </si>
  <si>
    <t>11USU00121</t>
  </si>
  <si>
    <t>CONACE</t>
  </si>
  <si>
    <t>1. ELABORACION Y PRESENTACION DE TESIS</t>
  </si>
  <si>
    <t>2. ELABORAR Y PRESENTAR TESINA SOBRE TRABAJO DE INVESTIGACION</t>
  </si>
  <si>
    <t>3. ELABORAR Y PRESENTAR TESINA SOBRE TRABAJO DE EJERCICIO PROFESIONAL</t>
  </si>
  <si>
    <t>4. EXCELENCIA ACADEMICA</t>
  </si>
  <si>
    <t>CONTADOR PUBLICO</t>
  </si>
  <si>
    <t>5DB01001</t>
  </si>
  <si>
    <t>11USU0009V</t>
  </si>
  <si>
    <t>1. TRABAJO DE TESIS</t>
  </si>
  <si>
    <t>7. ESTUDIOS DE POSGRADO</t>
  </si>
  <si>
    <t>2. EGEL</t>
  </si>
  <si>
    <t>8. EJERCICIO PROFESIONAL</t>
  </si>
  <si>
    <t>3. EXCELENCIA ACADEMICA</t>
  </si>
  <si>
    <t>4. TRABAJO DE INVESTIGACION</t>
  </si>
  <si>
    <t>5. EXAMEN GENERAL DE CONOCIMIENTOS</t>
  </si>
  <si>
    <t>6. SERVICIO ACADEMICO</t>
  </si>
  <si>
    <t>ADMINISTRACION DE RECURSOS TURISTICOS</t>
  </si>
  <si>
    <t>5DO04001</t>
  </si>
  <si>
    <t>CONAET</t>
  </si>
  <si>
    <t>COMERCIO INTERNACIONAL</t>
  </si>
  <si>
    <t>5DI01004</t>
  </si>
  <si>
    <t>4. TRABAJO DE INVESTIGACIÓN</t>
  </si>
  <si>
    <t>MAESTRIA EN ADMINISTRACIÓN</t>
  </si>
  <si>
    <t>7DA01001</t>
  </si>
  <si>
    <t>2. EXCELENCIA ACADEMICA</t>
  </si>
  <si>
    <t>3. TRABAJO DE INVESTIGACIÓN</t>
  </si>
  <si>
    <t>4. EXAMEN GENERAL DE CONOCIMIENTOS</t>
  </si>
  <si>
    <t>5. TRABAJO DE EJERCICIO PROFESIONAL</t>
  </si>
  <si>
    <t>MAESTRIA EN FISCAL</t>
  </si>
  <si>
    <t>7DA03004</t>
  </si>
  <si>
    <t>2000</t>
  </si>
  <si>
    <t>MAESTRÍA EN DESARROLLO ORGANIZACIONAL</t>
  </si>
  <si>
    <t>7DA06002</t>
  </si>
  <si>
    <t>1997</t>
  </si>
  <si>
    <t>1 Trabajo de tesis</t>
  </si>
  <si>
    <t>2 Excelencia. Promedio 9.0 o superior</t>
  </si>
  <si>
    <t>MAESTRIA EN ADMINISTRACION DE PERSONAL</t>
  </si>
  <si>
    <t>7DA08001</t>
  </si>
  <si>
    <t>2. EXCELENCIA</t>
  </si>
  <si>
    <t>MAESTÍA EN ECONOMÍA</t>
  </si>
  <si>
    <t>1 TESIS</t>
  </si>
  <si>
    <t>LICENCIATURA EN DERECHO</t>
  </si>
  <si>
    <t>5DJ01003</t>
  </si>
  <si>
    <t>11USU0019B</t>
  </si>
  <si>
    <t>GUANAJUATO</t>
  </si>
  <si>
    <t>N/A</t>
  </si>
  <si>
    <t>1 Tesis</t>
  </si>
  <si>
    <t>2 Examen General de Egresos</t>
  </si>
  <si>
    <t>LICENCIATURA EN ADMINISTRACIÓN PUBLICA</t>
  </si>
  <si>
    <t>5DF02001</t>
  </si>
  <si>
    <t>1 Elaboracion de trabajos de tesis</t>
  </si>
  <si>
    <t>2 Excelencia Academica</t>
  </si>
  <si>
    <t xml:space="preserve">ESPECIALIDAD EN ADMINISTRACIÓN PUBLICA ESTATAL Y MUNICIPAL </t>
  </si>
  <si>
    <t>6DF01005</t>
  </si>
  <si>
    <t>a</t>
  </si>
  <si>
    <t>1 Cubrir el 100% de los Creditos</t>
  </si>
  <si>
    <t>ESPECIALIDAD DE NOTARÍA PUBLICA</t>
  </si>
  <si>
    <t>EDJ10001</t>
  </si>
  <si>
    <t>MAESTRÍA EN CIENCIAS JURÍDICO PENALES</t>
  </si>
  <si>
    <t>7DJ11001</t>
  </si>
  <si>
    <t>1 Tesis y Aprobacion de Examen</t>
  </si>
  <si>
    <t>MAESTRIA EN ADMINISTRACIÓN PÚBLICA</t>
  </si>
  <si>
    <t>7DF01002</t>
  </si>
  <si>
    <t>Duración</t>
  </si>
  <si>
    <t xml:space="preserve">1 Tesis y Aprobación de Examen Recepcional </t>
  </si>
  <si>
    <t>Nota: Las celdas o casillas sombreadas no deben ser llenadas. Son Fórmulas para calcular automáticamente. Favor de no mover o modificar el formato. Introducir los datos sólo en las casillas en blanco.</t>
  </si>
  <si>
    <t>Número y % de egresados que consiguieron empleo en menos de seis meses después de egresar</t>
  </si>
  <si>
    <t>Número y % de titulados que realizó alguna actividad laboral después de egresar y que coincidió o tuvo relación con sus estudios</t>
  </si>
  <si>
    <t>DOCTORADO EN DERECHO</t>
  </si>
  <si>
    <t>8DJ01001</t>
  </si>
  <si>
    <t>Tutorial</t>
  </si>
  <si>
    <t>2002</t>
  </si>
  <si>
    <t>NA00</t>
  </si>
  <si>
    <t xml:space="preserve">1 Tesis y Presentación Recepcional </t>
  </si>
  <si>
    <t>Nombre del programa educativo: Diseño de Interiores</t>
  </si>
  <si>
    <t>DES a la que pertenece: Arquitectura, Arte y Diseño</t>
  </si>
  <si>
    <t>Campus: Guanajuato</t>
  </si>
  <si>
    <t>Municipio en el que se imparte el PE: Guanajuato</t>
  </si>
  <si>
    <t>9 semestres</t>
  </si>
  <si>
    <t>1 TESIS (INVESTIGACIÓN Y PROYECTO PRÁCTICO)</t>
  </si>
  <si>
    <t>2  EXCELENCIA ACADÉMICA</t>
  </si>
  <si>
    <t>3 SERVICIO SOCIAL PROFESIONAL</t>
  </si>
  <si>
    <t>4 EXPERIENCIA PROFESIONAL</t>
  </si>
  <si>
    <t>5 APOYO ACADÉMICO</t>
  </si>
  <si>
    <t>6 CRÉDITOS EN POSGRADO</t>
  </si>
  <si>
    <t>Nombre del programa educativo: Diseño Gráfico</t>
  </si>
  <si>
    <t>COMAPROD</t>
  </si>
  <si>
    <t>Nombre del programa educativo: Artes Visuales</t>
  </si>
  <si>
    <t>DES a la que pertenece:Arquitectura, Arte y Diseño</t>
  </si>
  <si>
    <t>9 SEMESTRES</t>
  </si>
  <si>
    <t>CAESA</t>
  </si>
  <si>
    <t>7  Ejecución de Obra Artística</t>
  </si>
  <si>
    <t>8  Ejercicio Profesional bajo Tutoría</t>
  </si>
  <si>
    <t>3 Ejercicio Profesional</t>
  </si>
  <si>
    <t xml:space="preserve">9  </t>
  </si>
  <si>
    <t>4 Servicio Académico</t>
  </si>
  <si>
    <t>5 Servicio Social</t>
  </si>
  <si>
    <t>6 Excelencia Académica</t>
  </si>
  <si>
    <t>Observación: El total de matrícula es por año y en 2010 sólo se refleja un semestre</t>
  </si>
  <si>
    <t>Nombre del programa educativo:LICENCIATURA EN MÚSICA CANTO</t>
  </si>
  <si>
    <t>1. Tesis</t>
  </si>
  <si>
    <t>2. Ejecución de obra artística</t>
  </si>
  <si>
    <t>3. Experiencia profesional</t>
  </si>
  <si>
    <t>4. Servicio social</t>
  </si>
  <si>
    <t>5. Excelencia académica (promedio)</t>
  </si>
  <si>
    <t>Licenciatura</t>
    <phoneticPr fontId="0" type="noConversion"/>
  </si>
  <si>
    <t xml:space="preserve">* El número y porcentaje de estos indicadores se obtiene a partir del total de alumnos que conforman la cohorte generacional del año que se está calculando (Ver Anexo I de la Guía).  Por ejemplo, en el caso de eficiencia terminal el número de estudiantes </t>
  </si>
  <si>
    <t>(**) Si se cuenta con este estudio se debe de incluir un texto como ANEXO que describa la forma en que se realiza esta actividad. Para obtener el porcentaje de este indicador hay que considerar el total de encuestados entre los que contestaron positivamen</t>
  </si>
  <si>
    <t>(**) Si se cuenta con este estudio, incluir un texto como ANEXO del ProDES que describa la forma en que se realiza esta actividad. Para obtener el porcentaje de este indicador hay que considerar el total de encuestados entre los que contestaron positivame</t>
  </si>
  <si>
    <t>Maestría en Restauración de Sitios y Monumentos.</t>
  </si>
  <si>
    <t>Clave de PE en formato 911: 17032</t>
  </si>
  <si>
    <t>Clave  del formato 911 de la escuela a la que pertenece: 17</t>
  </si>
  <si>
    <t>DES a la que pertenece: División de Arquitectura, Arte y Diseño</t>
  </si>
  <si>
    <t xml:space="preserve">           x</t>
  </si>
  <si>
    <t xml:space="preserve">              x</t>
  </si>
  <si>
    <t>1981</t>
  </si>
  <si>
    <t xml:space="preserve">             x</t>
  </si>
  <si>
    <t xml:space="preserve">          x</t>
  </si>
  <si>
    <t xml:space="preserve">          no</t>
  </si>
  <si>
    <t xml:space="preserve">             no</t>
  </si>
  <si>
    <t>1 Excelencia Académica</t>
  </si>
  <si>
    <t>2 Tesis</t>
  </si>
  <si>
    <t>3 Investigación</t>
  </si>
  <si>
    <t>4 Ejercicio Profesional</t>
  </si>
  <si>
    <t>LICENCIATURA EN ARQUITECTURA</t>
  </si>
  <si>
    <t xml:space="preserve">              X</t>
  </si>
  <si>
    <t>2005</t>
  </si>
  <si>
    <t xml:space="preserve">          X</t>
  </si>
  <si>
    <t>Excelencia Académica</t>
  </si>
  <si>
    <t>Taller Terminal</t>
  </si>
  <si>
    <t>Investigación</t>
  </si>
  <si>
    <t>Servicio Académico</t>
  </si>
  <si>
    <t>Ejercicio Profesional</t>
  </si>
  <si>
    <t>Aprobación de créditos de posgrado</t>
  </si>
  <si>
    <t>Nombre del programa educativo: MAESTRÍA EN PLANEAMIENTO URBANO REGIONAL</t>
  </si>
  <si>
    <t>Clave  del formato 911 de la escuela a la que pertenece:17031</t>
  </si>
  <si>
    <t>DES a la que pertenece: DIVISIÓN DE ARQUITECTURA, ARTE Y DISEÑO, DEPARTAMENTO DE ARQUITECTURA</t>
  </si>
  <si>
    <t>Campus: GUANAJUATO</t>
  </si>
  <si>
    <t>Municipio en el que se imparte el PE: GUANAJUATO</t>
  </si>
  <si>
    <t>1    EXCELENCIA ACADÉMICA</t>
  </si>
  <si>
    <t>2  TESIS</t>
  </si>
  <si>
    <t>3  INVESTIGACIÓN</t>
  </si>
  <si>
    <t>4   EJERCICIO PROFESIONAL</t>
  </si>
  <si>
    <t>Programa Interinstitucional de Doctorado en Arquitectura</t>
  </si>
  <si>
    <t>División de Arquitectura, Arte y Diseño</t>
  </si>
  <si>
    <t>tesis</t>
  </si>
  <si>
    <t>Nota: Los PTC que participan en el Doctorado también lo hacen en licenciatura y/o maestría. En el caso de una profesora del Doctorado, su Unidad académica de adscripción es el Departamento de Estudios Sociales de la División de Ciencias Sociales y Humanidades del Campus León</t>
  </si>
  <si>
    <t xml:space="preserve"> </t>
  </si>
  <si>
    <t>Ingeniería Ambiental (Civil)</t>
  </si>
  <si>
    <t>5FD20001</t>
  </si>
  <si>
    <t>11USU0008W</t>
  </si>
  <si>
    <t>Guanajuato, Gto.</t>
  </si>
  <si>
    <t>No</t>
  </si>
  <si>
    <t>CACEI</t>
  </si>
  <si>
    <t>5 años</t>
  </si>
  <si>
    <t>1. Trabajo de tesis</t>
  </si>
  <si>
    <t>7. Cursos de actualización profesional</t>
  </si>
  <si>
    <t>2. Trabajo de investigación</t>
  </si>
  <si>
    <t>8. Elaboración de plan de negocios</t>
  </si>
  <si>
    <t>3. Trabajo de ejercicio profesional</t>
  </si>
  <si>
    <t>4. Examen general para el egreso</t>
  </si>
  <si>
    <t>5. Excelencia académica</t>
  </si>
  <si>
    <t>6. Estudios de posgrado</t>
  </si>
  <si>
    <t xml:space="preserve">  </t>
  </si>
  <si>
    <t>Ingeniería Ambiental (Minas)</t>
  </si>
  <si>
    <t>Ingeniería Civil</t>
  </si>
  <si>
    <t xml:space="preserve">4. Examen general para el egreso </t>
  </si>
  <si>
    <t>Ingeniero de Minas</t>
  </si>
  <si>
    <t xml:space="preserve">Guanajuato, Gto. </t>
  </si>
  <si>
    <r>
      <t xml:space="preserve">Tiempo promedio empleado por los estudiantes para cursar y aprobar la totalidad de las materias del plan de estudios </t>
    </r>
    <r>
      <rPr>
        <b/>
        <sz val="10"/>
        <rFont val="Arial Narrow"/>
        <family val="2"/>
      </rPr>
      <t>(SEMESTRES)</t>
    </r>
  </si>
  <si>
    <t>Sin información</t>
  </si>
  <si>
    <t xml:space="preserve">Nombre del programa educativo: </t>
  </si>
  <si>
    <t>Ingeniero Geólogo</t>
  </si>
  <si>
    <t xml:space="preserve">Clave de PE en formato 911: </t>
  </si>
  <si>
    <t>5FD07002</t>
  </si>
  <si>
    <t xml:space="preserve">Clave  del formato 911 de la escuela a la que pertenece: </t>
  </si>
  <si>
    <t>11USU0007K</t>
  </si>
  <si>
    <t xml:space="preserve">Campus: </t>
  </si>
  <si>
    <t xml:space="preserve">Municipio en el que se imparte el PE: </t>
  </si>
  <si>
    <t>Ingeniería Hidráulica</t>
  </si>
  <si>
    <t xml:space="preserve">DES a la que pertenece: </t>
  </si>
  <si>
    <t>Ingeniero Metalúrgico</t>
  </si>
  <si>
    <t>5FD07017</t>
  </si>
  <si>
    <t xml:space="preserve"> 11USU0007K</t>
  </si>
  <si>
    <t>2003</t>
  </si>
  <si>
    <t>1. Tesina</t>
  </si>
  <si>
    <t>cuatrimestres</t>
  </si>
  <si>
    <t xml:space="preserve">NOTA: PERIODO LECTIVO CONSIDERADO </t>
  </si>
  <si>
    <t>2006 - 2007</t>
  </si>
  <si>
    <t>2007 - 2008</t>
  </si>
  <si>
    <t>2008 - 2009</t>
  </si>
  <si>
    <t>2009 - 2010</t>
  </si>
  <si>
    <t>2010 - 2011</t>
  </si>
  <si>
    <t>2011 - 2012</t>
  </si>
  <si>
    <t>2012 - 2013</t>
  </si>
  <si>
    <t>Actualmente se está trabajando en la actualización</t>
  </si>
  <si>
    <t>1. Elaboración de Tesina</t>
  </si>
  <si>
    <t xml:space="preserve">7 </t>
  </si>
  <si>
    <t xml:space="preserve">3 </t>
  </si>
  <si>
    <t xml:space="preserve">4 </t>
  </si>
  <si>
    <t xml:space="preserve">5 </t>
  </si>
  <si>
    <t xml:space="preserve">6 </t>
  </si>
  <si>
    <t xml:space="preserve">Sin información </t>
  </si>
  <si>
    <t>semestres</t>
  </si>
  <si>
    <t>DOCTORADO EN CIENCIAS (ASTROFÍSICA)</t>
  </si>
  <si>
    <t>8CD02002</t>
  </si>
  <si>
    <t>11USU0003A</t>
  </si>
  <si>
    <t>MAESTRÍA EN CIENCIAS (ASTROFÍSICA)</t>
  </si>
  <si>
    <t xml:space="preserve">DOCTORADO EN CIENCIAS EN INGENIERÍA QUÍMICA </t>
  </si>
  <si>
    <t>11USU0001C</t>
  </si>
  <si>
    <t>NOVIEMBRE 2006</t>
  </si>
  <si>
    <t>1   TESIS</t>
  </si>
  <si>
    <t>MAESTRÍA EN INGENIERÍA QUÍMICA (INTEGRACIÓN DE PROCESOS)</t>
  </si>
  <si>
    <t>7FD13003</t>
  </si>
  <si>
    <t>Febrero 2008</t>
  </si>
  <si>
    <t>1.- Titulacion</t>
  </si>
  <si>
    <t>LICENCIATURA EN INGENIERÍA QUÍMICA</t>
  </si>
  <si>
    <t>5CI01004</t>
  </si>
  <si>
    <t>89.5</t>
  </si>
  <si>
    <t>10.5</t>
  </si>
  <si>
    <t xml:space="preserve">             X</t>
  </si>
  <si>
    <t>NOVIEMBRE 2008</t>
  </si>
  <si>
    <t>Lo hace edificio central, No se informa al PE</t>
  </si>
  <si>
    <t>No se informa al PE</t>
  </si>
  <si>
    <t xml:space="preserve"> X</t>
  </si>
  <si>
    <t xml:space="preserve">       5 AÑOS</t>
  </si>
  <si>
    <t>3 Egel</t>
  </si>
  <si>
    <t>4 Experiencia Profesional</t>
  </si>
  <si>
    <t xml:space="preserve">M1: Corresponde al número inicial con el que se obtiene el porcentaje de cada concepto.    </t>
  </si>
  <si>
    <t>DOCTORADO ENCIENCIAS ( BIOLOGÍA),  MODALIDAD TRADICIONAL</t>
  </si>
  <si>
    <t>8CBZCB01</t>
  </si>
  <si>
    <t>DES a la que pertenece: División de Ciencias naturales y Exactas</t>
  </si>
  <si>
    <t>Cada estudiante realiza su propia tesis y los Avances de imvestigación son semianrios que pueden realizar fuera</t>
  </si>
  <si>
    <t>Consolidado X</t>
  </si>
  <si>
    <t>PNPC</t>
  </si>
  <si>
    <t>1 TESIS EXPERIMENTAL CON EXAMEN DE GRADO MEDIANTE DEFENSA DEL TRABAJO DE TESIS ANTE UN JURADO</t>
  </si>
  <si>
    <t>DOCTORADO EN CIENCIAS (BIOLOGÍA9, MODALIDAD DIRECTO</t>
  </si>
  <si>
    <t>L tesis es un proyecto que cada estudiante elige</t>
  </si>
  <si>
    <t>TESIS EXPERIMENTAL CON EXAMEN DE GRADO MEDIANTE DEFENSA DE TESIS ANTE UN JURADO</t>
  </si>
  <si>
    <t>MAESTRÍA EN CIENCIAS (BIOLOGÍA)</t>
  </si>
  <si>
    <t>7CB01011</t>
  </si>
  <si>
    <t>TRABAJO DE TESIS</t>
  </si>
  <si>
    <t>Aunque el porectaje de cursos optativos es bajo, cada estudiante elije su propio trabajo de tesis</t>
  </si>
  <si>
    <t>Incluso varios proyecto de investigación están relacionados con el medio ambiente</t>
  </si>
  <si>
    <t>Consolidado   X</t>
  </si>
  <si>
    <t>TESIS EXPERIMENTAL Y EXAMEN DE GRADO MEDIANTE DEFENSA DEL TRABAJO DE TESIS ANTE UN JURADO</t>
  </si>
  <si>
    <t>LICENCIATURA EN BIOLOGÍA EXPERIMENTAL</t>
  </si>
  <si>
    <t>AMBOS</t>
  </si>
  <si>
    <t>EL PROGRAMA INICIO EN ENERO 2009</t>
  </si>
  <si>
    <t>Es requisito de obtencion de titulo.</t>
  </si>
  <si>
    <t>EL PE SE ENCUENTRA EN EL 3er SEMESTRE. INICIO EN ENERO 2009.</t>
  </si>
  <si>
    <t>1. PRESENTAR EXAMEN DE GRADO DESARROLLANDO UNA TESIS EXPERIMENTAL</t>
  </si>
  <si>
    <t>2. OBTENER EL TESTIMONIO DE ALTO RENDIMIENTO EN EL EXAMEN EGEL-BIOL DEL CENEVAL.</t>
  </si>
  <si>
    <t xml:space="preserve">3. POR EXCELENCIA ACADEMICA </t>
  </si>
  <si>
    <t>4. APROBACION DEL EXAMEN GENERAL DE CONOCIMIENTOS.</t>
  </si>
  <si>
    <t>DOCTORADO EN QUÍMICA (MODALIDAD TRADICIONAL)</t>
  </si>
  <si>
    <t>Durante 2009 se ha iniciado la Revision Curricular. Se pretende concluir en mayo de 2010</t>
  </si>
  <si>
    <t>DOCTORADO EN QUÍMICA (MODALIDAD DIRECTO)</t>
  </si>
  <si>
    <t>MAESTRÍA EN QUÍMICA</t>
  </si>
  <si>
    <t>LICENCIATURA EN QUÍMICA</t>
  </si>
  <si>
    <t>optativo</t>
  </si>
  <si>
    <t>Informe de practica profesional</t>
  </si>
  <si>
    <t>Examen de ceneval</t>
  </si>
  <si>
    <t>LICENCIATURA EN QUÍMICO FARMACÉUTICO BIÓLOGO</t>
  </si>
  <si>
    <t>COMAEF</t>
  </si>
  <si>
    <t>1  Tesis</t>
  </si>
  <si>
    <t>2  Excelencia académica</t>
  </si>
  <si>
    <t>3  Ejercicio profesional</t>
  </si>
  <si>
    <t>4  EGEL-QFB (CENEVAL)</t>
  </si>
  <si>
    <t>A partir de 2009 se abrió la Lic en Biología, por lo que la matrícula se dividió en los dos programas</t>
  </si>
  <si>
    <t>LICENCIATURA EN MATEMÁTICAS</t>
  </si>
  <si>
    <t>1991</t>
  </si>
  <si>
    <t>1 Elaboración de Tesis</t>
  </si>
  <si>
    <t>Columna1</t>
  </si>
  <si>
    <t>H2</t>
  </si>
  <si>
    <t>T2</t>
  </si>
  <si>
    <t>H3</t>
  </si>
  <si>
    <t>M3</t>
  </si>
  <si>
    <t>T3</t>
  </si>
  <si>
    <t>H4</t>
  </si>
  <si>
    <t>M4</t>
  </si>
  <si>
    <t>T4</t>
  </si>
  <si>
    <t>H5</t>
  </si>
  <si>
    <t>M5</t>
  </si>
  <si>
    <t>T5</t>
  </si>
  <si>
    <t>H6</t>
  </si>
  <si>
    <t>M6</t>
  </si>
  <si>
    <t>T6</t>
  </si>
  <si>
    <t>H7</t>
  </si>
  <si>
    <t>M7</t>
  </si>
  <si>
    <t>T7</t>
  </si>
  <si>
    <t>LICENCIATURA EN COMPUTACIÓN</t>
  </si>
  <si>
    <t>Lic. En Historia</t>
  </si>
  <si>
    <t>Maestría en Historia. Estudios
Históricos Interdisciplinarios</t>
  </si>
  <si>
    <t>Lic. en Ingeniería Quimica</t>
  </si>
  <si>
    <t>Lic. en Biologìa Experimental</t>
  </si>
  <si>
    <t>Lic. en Química</t>
  </si>
  <si>
    <t>Lic. en Químico Farmacéutico-Biólogo</t>
  </si>
  <si>
    <t>Lic. en Matemáticas</t>
  </si>
  <si>
    <t>Lic. en Computación</t>
  </si>
  <si>
    <t>Lic. Diseño Gráfico</t>
  </si>
  <si>
    <t>Lic. Artes Visuales</t>
  </si>
  <si>
    <t>LICENCIATURA EN ADMINISTRACIÓN PÚBLICA</t>
  </si>
  <si>
    <t xml:space="preserve">ESP. EN ADMINISTRACIÓN PÚBLICA ESTATAL Y MUNICIPAL </t>
  </si>
  <si>
    <t>ESPECIALIDAD DE NOTARÍA PÚBLICA</t>
  </si>
  <si>
    <t>MAESTRÍA EN CIENCIAS JURÍDICAS PENALES</t>
  </si>
</sst>
</file>

<file path=xl/styles.xml><?xml version="1.0" encoding="utf-8"?>
<styleSheet xmlns="http://schemas.openxmlformats.org/spreadsheetml/2006/main">
  <numFmts count="4">
    <numFmt numFmtId="164" formatCode="#,##0.0"/>
    <numFmt numFmtId="165" formatCode="0.0"/>
    <numFmt numFmtId="166" formatCode="0.0%"/>
    <numFmt numFmtId="167" formatCode="0.000"/>
  </numFmts>
  <fonts count="24">
    <font>
      <sz val="10"/>
      <name val="Arial"/>
    </font>
    <font>
      <b/>
      <sz val="10"/>
      <name val="Arial"/>
      <family val="2"/>
    </font>
    <font>
      <sz val="8"/>
      <color indexed="81"/>
      <name val="Tahoma"/>
      <family val="2"/>
    </font>
    <font>
      <sz val="10"/>
      <name val="Arial Narrow"/>
      <family val="2"/>
    </font>
    <font>
      <sz val="8"/>
      <name val="Arial Narrow"/>
      <family val="2"/>
    </font>
    <font>
      <b/>
      <sz val="8"/>
      <name val="Arial Narrow"/>
      <family val="2"/>
    </font>
    <font>
      <b/>
      <sz val="10"/>
      <name val="Arial Narrow"/>
      <family val="2"/>
    </font>
    <font>
      <b/>
      <sz val="10"/>
      <color indexed="8"/>
      <name val="Arial Narrow"/>
      <family val="2"/>
    </font>
    <font>
      <b/>
      <sz val="9"/>
      <name val="Arial Narrow"/>
      <family val="2"/>
    </font>
    <font>
      <b/>
      <sz val="12"/>
      <color indexed="9"/>
      <name val="Arial Narrow"/>
      <family val="2"/>
    </font>
    <font>
      <sz val="11"/>
      <name val="Arial Narrow"/>
      <family val="2"/>
    </font>
    <font>
      <sz val="9"/>
      <name val="Arial Narrow"/>
      <family val="2"/>
    </font>
    <font>
      <b/>
      <sz val="9"/>
      <color indexed="81"/>
      <name val="Arial"/>
      <family val="2"/>
    </font>
    <font>
      <b/>
      <sz val="8"/>
      <color indexed="81"/>
      <name val="Arial"/>
      <family val="2"/>
    </font>
    <font>
      <b/>
      <sz val="10"/>
      <color theme="1"/>
      <name val="Arial Narrow"/>
      <family val="2"/>
    </font>
    <font>
      <b/>
      <sz val="10"/>
      <color theme="0"/>
      <name val="Arial Narrow"/>
      <family val="2"/>
    </font>
    <font>
      <b/>
      <sz val="8"/>
      <color indexed="81"/>
      <name val="Tahoma"/>
      <family val="2"/>
    </font>
    <font>
      <sz val="10"/>
      <name val="Arial"/>
      <family val="2"/>
    </font>
    <font>
      <sz val="10"/>
      <name val="Arial"/>
      <family val="2"/>
    </font>
    <font>
      <sz val="11"/>
      <name val="Arial"/>
      <family val="2"/>
    </font>
    <font>
      <sz val="10"/>
      <color indexed="8"/>
      <name val="Arial Narrow"/>
      <family val="2"/>
    </font>
    <font>
      <sz val="10"/>
      <color indexed="9"/>
      <name val="Arial Narrow"/>
      <family val="2"/>
    </font>
    <font>
      <sz val="7"/>
      <name val="Arial Narrow"/>
      <family val="2"/>
    </font>
    <font>
      <sz val="11"/>
      <color indexed="10"/>
      <name val="Arial Narrow"/>
      <family val="2"/>
    </font>
  </fonts>
  <fills count="21">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
      <patternFill patternType="solid">
        <fgColor indexed="47"/>
        <bgColor indexed="64"/>
      </patternFill>
    </fill>
    <fill>
      <patternFill patternType="solid">
        <fgColor indexed="41"/>
        <bgColor indexed="64"/>
      </patternFill>
    </fill>
    <fill>
      <patternFill patternType="solid">
        <fgColor indexed="8"/>
        <bgColor indexed="64"/>
      </patternFill>
    </fill>
    <fill>
      <patternFill patternType="solid">
        <fgColor theme="0" tint="-0.249977111117893"/>
        <bgColor indexed="64"/>
      </patternFill>
    </fill>
    <fill>
      <patternFill patternType="solid">
        <fgColor rgb="FF0000FF"/>
        <bgColor indexed="64"/>
      </patternFill>
    </fill>
    <fill>
      <patternFill patternType="solid">
        <fgColor theme="8" tint="0.39997558519241921"/>
        <bgColor indexed="64"/>
      </patternFill>
    </fill>
    <fill>
      <patternFill patternType="solid">
        <fgColor rgb="FF808000"/>
        <bgColor indexed="64"/>
      </patternFill>
    </fill>
    <fill>
      <patternFill patternType="solid">
        <fgColor rgb="FF99CCFF"/>
        <bgColor indexed="64"/>
      </patternFill>
    </fill>
    <fill>
      <patternFill patternType="solid">
        <fgColor theme="0"/>
        <bgColor indexed="64"/>
      </patternFill>
    </fill>
    <fill>
      <patternFill patternType="solid">
        <fgColor indexed="55"/>
        <bgColor indexed="64"/>
      </patternFill>
    </fill>
    <fill>
      <patternFill patternType="solid">
        <fgColor rgb="FFFFFF00"/>
        <bgColor indexed="64"/>
      </patternFill>
    </fill>
    <fill>
      <patternFill patternType="solid">
        <fgColor indexed="13"/>
        <bgColor indexed="64"/>
      </patternFill>
    </fill>
    <fill>
      <patternFill patternType="solid">
        <fgColor indexed="9"/>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bottom/>
      <diagonal/>
    </border>
    <border>
      <left style="hair">
        <color indexed="64"/>
      </left>
      <right style="hair">
        <color indexed="64"/>
      </right>
      <top style="medium">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23"/>
      </bottom>
      <diagonal/>
    </border>
    <border>
      <left style="hair">
        <color indexed="64"/>
      </left>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hair">
        <color indexed="64"/>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style="thin">
        <color indexed="64"/>
      </left>
      <right/>
      <top style="thin">
        <color indexed="64"/>
      </top>
      <bottom/>
      <diagonal/>
    </border>
    <border>
      <left/>
      <right style="hair">
        <color indexed="64"/>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bottom/>
      <diagonal/>
    </border>
    <border>
      <left style="hair">
        <color indexed="64"/>
      </left>
      <right/>
      <top/>
      <bottom/>
      <diagonal/>
    </border>
    <border>
      <left style="thin">
        <color theme="2"/>
      </left>
      <right style="thin">
        <color theme="2"/>
      </right>
      <top style="thin">
        <color theme="2"/>
      </top>
      <bottom style="thin">
        <color theme="2"/>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bottom style="hair">
        <color indexed="64"/>
      </bottom>
      <diagonal/>
    </border>
    <border>
      <left style="hair">
        <color indexed="64"/>
      </left>
      <right/>
      <top style="thin">
        <color indexed="64"/>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s>
  <cellStyleXfs count="4">
    <xf numFmtId="0" fontId="0" fillId="0" borderId="0"/>
    <xf numFmtId="9" fontId="17" fillId="0" borderId="0" applyFont="0" applyFill="0" applyBorder="0" applyAlignment="0" applyProtection="0"/>
    <xf numFmtId="0" fontId="17" fillId="0" borderId="0"/>
    <xf numFmtId="9" fontId="18" fillId="0" borderId="0" applyFont="0" applyFill="0" applyBorder="0" applyAlignment="0" applyProtection="0"/>
  </cellStyleXfs>
  <cellXfs count="854">
    <xf numFmtId="0" fontId="0" fillId="0" borderId="0" xfId="0"/>
    <xf numFmtId="0" fontId="3" fillId="0" borderId="0" xfId="0" applyFont="1"/>
    <xf numFmtId="0" fontId="3" fillId="0" borderId="3" xfId="0" applyFont="1" applyFill="1" applyBorder="1" applyAlignment="1">
      <alignment horizontal="justify" vertical="justify"/>
    </xf>
    <xf numFmtId="3" fontId="3" fillId="0" borderId="4" xfId="0" applyNumberFormat="1" applyFont="1" applyBorder="1"/>
    <xf numFmtId="0" fontId="3" fillId="0" borderId="6" xfId="0" applyFont="1" applyFill="1" applyBorder="1" applyAlignment="1">
      <alignment horizontal="justify" vertical="justify"/>
    </xf>
    <xf numFmtId="3" fontId="3" fillId="3" borderId="4" xfId="0" applyNumberFormat="1" applyFont="1" applyFill="1" applyBorder="1"/>
    <xf numFmtId="3" fontId="3" fillId="3" borderId="7" xfId="0" applyNumberFormat="1" applyFont="1" applyFill="1" applyBorder="1"/>
    <xf numFmtId="3" fontId="3" fillId="3" borderId="8" xfId="0" applyNumberFormat="1" applyFont="1" applyFill="1" applyBorder="1"/>
    <xf numFmtId="0" fontId="3" fillId="0" borderId="9" xfId="0" applyFont="1" applyFill="1" applyBorder="1" applyAlignment="1">
      <alignment horizontal="justify" vertical="justify"/>
    </xf>
    <xf numFmtId="3" fontId="3" fillId="0" borderId="10" xfId="0" applyNumberFormat="1" applyFont="1" applyBorder="1"/>
    <xf numFmtId="0" fontId="3" fillId="0" borderId="1" xfId="0" applyFont="1" applyBorder="1"/>
    <xf numFmtId="0" fontId="3" fillId="6" borderId="13" xfId="0" applyFont="1" applyFill="1" applyBorder="1" applyAlignment="1">
      <alignment horizontal="center"/>
    </xf>
    <xf numFmtId="3" fontId="3" fillId="0" borderId="4" xfId="0" applyNumberFormat="1" applyFont="1" applyBorder="1" applyAlignment="1">
      <alignment horizontal="right" wrapText="1"/>
    </xf>
    <xf numFmtId="3" fontId="3" fillId="3" borderId="4" xfId="0" applyNumberFormat="1" applyFont="1" applyFill="1" applyBorder="1" applyAlignment="1">
      <alignment horizontal="right" wrapText="1"/>
    </xf>
    <xf numFmtId="3" fontId="3" fillId="3" borderId="5" xfId="0" applyNumberFormat="1" applyFont="1" applyFill="1" applyBorder="1" applyAlignment="1">
      <alignment horizontal="right" wrapText="1"/>
    </xf>
    <xf numFmtId="3" fontId="3" fillId="3" borderId="10" xfId="0" applyNumberFormat="1" applyFont="1" applyFill="1" applyBorder="1" applyAlignment="1">
      <alignment horizontal="right" wrapText="1"/>
    </xf>
    <xf numFmtId="3" fontId="3" fillId="3" borderId="11" xfId="0" applyNumberFormat="1" applyFont="1" applyFill="1" applyBorder="1" applyAlignment="1">
      <alignment horizontal="right" wrapText="1"/>
    </xf>
    <xf numFmtId="3" fontId="3" fillId="3" borderId="7" xfId="0" applyNumberFormat="1" applyFont="1" applyFill="1" applyBorder="1" applyAlignment="1">
      <alignment horizontal="right" wrapText="1"/>
    </xf>
    <xf numFmtId="3" fontId="3" fillId="3" borderId="8" xfId="0" applyNumberFormat="1" applyFont="1" applyFill="1" applyBorder="1" applyAlignment="1">
      <alignment horizontal="right" wrapText="1"/>
    </xf>
    <xf numFmtId="0" fontId="3" fillId="6" borderId="4" xfId="0" applyFont="1" applyFill="1" applyBorder="1" applyAlignment="1">
      <alignment horizontal="center"/>
    </xf>
    <xf numFmtId="0" fontId="3" fillId="0" borderId="3" xfId="0" applyFont="1" applyFill="1" applyBorder="1" applyAlignment="1">
      <alignment horizontal="justify" vertical="justify" wrapText="1"/>
    </xf>
    <xf numFmtId="164" fontId="3" fillId="3" borderId="4" xfId="0" applyNumberFormat="1" applyFont="1" applyFill="1" applyBorder="1" applyAlignment="1">
      <alignment horizontal="right" wrapText="1"/>
    </xf>
    <xf numFmtId="0" fontId="3" fillId="0" borderId="9" xfId="0" applyFont="1" applyFill="1" applyBorder="1" applyAlignment="1">
      <alignment horizontal="justify" vertical="justify" wrapText="1"/>
    </xf>
    <xf numFmtId="0" fontId="6" fillId="0" borderId="0" xfId="0" applyFont="1"/>
    <xf numFmtId="0" fontId="3" fillId="7" borderId="1" xfId="0" applyFont="1" applyFill="1" applyBorder="1" applyAlignment="1">
      <alignment horizontal="center"/>
    </xf>
    <xf numFmtId="165" fontId="3" fillId="3" borderId="10" xfId="0" applyNumberFormat="1" applyFont="1" applyFill="1" applyBorder="1" applyAlignment="1">
      <alignment horizontal="right" vertical="center"/>
    </xf>
    <xf numFmtId="165" fontId="3" fillId="3" borderId="11" xfId="0" applyNumberFormat="1" applyFont="1" applyFill="1" applyBorder="1" applyAlignment="1">
      <alignment horizontal="right" vertical="center"/>
    </xf>
    <xf numFmtId="165" fontId="3" fillId="3" borderId="7" xfId="0" applyNumberFormat="1" applyFont="1" applyFill="1" applyBorder="1" applyAlignment="1">
      <alignment horizontal="right" vertical="center"/>
    </xf>
    <xf numFmtId="165" fontId="3" fillId="3" borderId="8" xfId="0" applyNumberFormat="1" applyFont="1" applyFill="1" applyBorder="1" applyAlignment="1">
      <alignment horizontal="right" vertical="center"/>
    </xf>
    <xf numFmtId="0" fontId="5" fillId="4" borderId="13" xfId="0" applyFont="1" applyFill="1" applyBorder="1" applyAlignment="1">
      <alignment horizontal="center"/>
    </xf>
    <xf numFmtId="0" fontId="4" fillId="5" borderId="13" xfId="0" applyFont="1" applyFill="1" applyBorder="1" applyAlignment="1">
      <alignment horizontal="center"/>
    </xf>
    <xf numFmtId="49" fontId="3" fillId="0" borderId="7"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4" borderId="1" xfId="0" applyFont="1" applyFill="1" applyBorder="1" applyAlignment="1">
      <alignment horizontal="center" vertical="center" textRotation="90"/>
    </xf>
    <xf numFmtId="0" fontId="3" fillId="4" borderId="1" xfId="0" applyFont="1" applyFill="1" applyBorder="1" applyAlignment="1">
      <alignment horizontal="justify" vertical="center" textRotation="90"/>
    </xf>
    <xf numFmtId="0" fontId="3" fillId="4" borderId="1" xfId="0" applyFont="1" applyFill="1" applyBorder="1" applyAlignment="1">
      <alignment horizontal="center" vertical="justify"/>
    </xf>
    <xf numFmtId="0" fontId="3" fillId="4" borderId="1" xfId="0" applyFont="1" applyFill="1" applyBorder="1" applyAlignment="1">
      <alignment horizontal="justify" vertical="justify"/>
    </xf>
    <xf numFmtId="165" fontId="3" fillId="3" borderId="4" xfId="0" applyNumberFormat="1" applyFont="1" applyFill="1" applyBorder="1" applyAlignment="1">
      <alignment horizontal="right" vertical="center"/>
    </xf>
    <xf numFmtId="165" fontId="3" fillId="3" borderId="5" xfId="0" applyNumberFormat="1" applyFont="1" applyFill="1" applyBorder="1" applyAlignment="1">
      <alignment horizontal="right" vertical="center"/>
    </xf>
    <xf numFmtId="0" fontId="4" fillId="0" borderId="0" xfId="0" applyFont="1"/>
    <xf numFmtId="0" fontId="6" fillId="0" borderId="17" xfId="0" applyFont="1" applyBorder="1"/>
    <xf numFmtId="0" fontId="3" fillId="0" borderId="17" xfId="0" applyFont="1" applyBorder="1"/>
    <xf numFmtId="49" fontId="6" fillId="0" borderId="18" xfId="0" applyNumberFormat="1" applyFont="1" applyBorder="1" applyAlignment="1">
      <alignment horizontal="justify" vertical="justify"/>
    </xf>
    <xf numFmtId="0" fontId="3" fillId="0" borderId="20" xfId="0" applyFont="1" applyBorder="1" applyAlignment="1">
      <alignment horizontal="right" vertical="center"/>
    </xf>
    <xf numFmtId="0" fontId="3" fillId="0" borderId="6" xfId="0" applyFont="1" applyBorder="1" applyAlignment="1">
      <alignment horizontal="justify" vertical="center"/>
    </xf>
    <xf numFmtId="0" fontId="3" fillId="0" borderId="7" xfId="0" applyFont="1" applyBorder="1" applyAlignment="1">
      <alignment horizontal="right" vertical="center"/>
    </xf>
    <xf numFmtId="49" fontId="3" fillId="0" borderId="0" xfId="0" applyNumberFormat="1" applyFont="1"/>
    <xf numFmtId="0" fontId="3" fillId="0" borderId="4" xfId="0" applyFont="1" applyBorder="1"/>
    <xf numFmtId="3" fontId="3" fillId="3" borderId="5" xfId="0" applyNumberFormat="1" applyFont="1" applyFill="1" applyBorder="1"/>
    <xf numFmtId="0" fontId="3" fillId="0" borderId="9" xfId="0" applyFont="1" applyBorder="1" applyAlignment="1">
      <alignment horizontal="justify" vertical="justify"/>
    </xf>
    <xf numFmtId="165" fontId="3" fillId="3" borderId="10" xfId="0" applyNumberFormat="1" applyFont="1" applyFill="1" applyBorder="1"/>
    <xf numFmtId="165" fontId="3" fillId="3" borderId="11" xfId="0" applyNumberFormat="1" applyFont="1" applyFill="1" applyBorder="1"/>
    <xf numFmtId="0" fontId="3" fillId="0" borderId="6" xfId="0" applyFont="1" applyBorder="1" applyAlignment="1">
      <alignment horizontal="justify" vertical="justify"/>
    </xf>
    <xf numFmtId="165" fontId="3" fillId="3" borderId="7" xfId="0" applyNumberFormat="1" applyFont="1" applyFill="1" applyBorder="1"/>
    <xf numFmtId="165" fontId="3" fillId="3" borderId="8" xfId="0" applyNumberFormat="1" applyFont="1" applyFill="1" applyBorder="1"/>
    <xf numFmtId="3" fontId="3" fillId="3" borderId="10" xfId="0" applyNumberFormat="1" applyFont="1" applyFill="1" applyBorder="1"/>
    <xf numFmtId="3" fontId="3" fillId="3" borderId="11" xfId="0" applyNumberFormat="1" applyFont="1" applyFill="1" applyBorder="1"/>
    <xf numFmtId="0" fontId="3" fillId="0" borderId="10" xfId="0" applyFont="1" applyBorder="1" applyAlignment="1">
      <alignment horizontal="right" vertical="center"/>
    </xf>
    <xf numFmtId="0" fontId="3" fillId="3" borderId="7" xfId="0" applyFont="1" applyFill="1" applyBorder="1"/>
    <xf numFmtId="0" fontId="3" fillId="3" borderId="8" xfId="0" applyFont="1" applyFill="1" applyBorder="1"/>
    <xf numFmtId="0" fontId="3" fillId="3" borderId="10" xfId="0" applyFont="1" applyFill="1" applyBorder="1"/>
    <xf numFmtId="49" fontId="6" fillId="0" borderId="0" xfId="0" applyNumberFormat="1" applyFont="1" applyFill="1" applyBorder="1"/>
    <xf numFmtId="0" fontId="3" fillId="0" borderId="9" xfId="0" applyFont="1" applyBorder="1" applyAlignment="1">
      <alignment horizontal="justify" vertical="top"/>
    </xf>
    <xf numFmtId="0" fontId="3" fillId="0" borderId="3" xfId="0" applyFont="1" applyBorder="1" applyAlignment="1">
      <alignment horizontal="justify" vertical="top"/>
    </xf>
    <xf numFmtId="0" fontId="3" fillId="0" borderId="6" xfId="0" applyFont="1" applyBorder="1" applyAlignment="1">
      <alignment horizontal="justify" vertical="top"/>
    </xf>
    <xf numFmtId="0" fontId="6" fillId="0" borderId="26" xfId="0" applyFont="1" applyBorder="1" applyAlignment="1">
      <alignment vertical="center"/>
    </xf>
    <xf numFmtId="0" fontId="3" fillId="0" borderId="27" xfId="0" applyFont="1" applyBorder="1" applyAlignment="1">
      <alignment horizontal="right" vertical="center"/>
    </xf>
    <xf numFmtId="0" fontId="3" fillId="3" borderId="10" xfId="0" applyFont="1" applyFill="1" applyBorder="1" applyAlignment="1">
      <alignment horizontal="right" vertical="center"/>
    </xf>
    <xf numFmtId="0" fontId="3" fillId="3" borderId="11" xfId="0" applyFont="1" applyFill="1" applyBorder="1" applyAlignment="1">
      <alignment horizontal="right" vertical="center"/>
    </xf>
    <xf numFmtId="49" fontId="3" fillId="0" borderId="12" xfId="0" applyNumberFormat="1" applyFont="1" applyBorder="1"/>
    <xf numFmtId="0" fontId="6" fillId="2" borderId="14" xfId="0" applyFont="1" applyFill="1" applyBorder="1" applyAlignment="1">
      <alignment horizontal="justify" vertical="justify"/>
    </xf>
    <xf numFmtId="1" fontId="3" fillId="0" borderId="10" xfId="0" applyNumberFormat="1" applyFont="1" applyBorder="1" applyAlignment="1">
      <alignment vertical="center"/>
    </xf>
    <xf numFmtId="1" fontId="3" fillId="0" borderId="11" xfId="0" applyNumberFormat="1" applyFont="1" applyBorder="1" applyAlignment="1">
      <alignment vertical="center"/>
    </xf>
    <xf numFmtId="1" fontId="3" fillId="0" borderId="4" xfId="0" applyNumberFormat="1" applyFont="1" applyBorder="1" applyAlignment="1">
      <alignment vertical="center"/>
    </xf>
    <xf numFmtId="0" fontId="3" fillId="0" borderId="9" xfId="0" applyFont="1" applyBorder="1" applyAlignment="1">
      <alignment horizontal="justify" vertical="center"/>
    </xf>
    <xf numFmtId="0" fontId="3" fillId="3" borderId="22" xfId="0" applyFont="1" applyFill="1" applyBorder="1" applyAlignment="1">
      <alignment horizontal="justify" vertical="justify"/>
    </xf>
    <xf numFmtId="1" fontId="3" fillId="3" borderId="10" xfId="0" applyNumberFormat="1" applyFont="1" applyFill="1" applyBorder="1" applyAlignment="1">
      <alignment vertical="center"/>
    </xf>
    <xf numFmtId="1" fontId="3" fillId="3" borderId="11" xfId="0" applyNumberFormat="1" applyFont="1" applyFill="1" applyBorder="1" applyAlignment="1">
      <alignment vertical="center"/>
    </xf>
    <xf numFmtId="1" fontId="3" fillId="3" borderId="4" xfId="0" applyNumberFormat="1" applyFont="1" applyFill="1" applyBorder="1" applyAlignment="1">
      <alignment vertical="center"/>
    </xf>
    <xf numFmtId="1" fontId="3" fillId="3" borderId="5" xfId="0" applyNumberFormat="1" applyFont="1" applyFill="1" applyBorder="1" applyAlignment="1">
      <alignment vertical="center"/>
    </xf>
    <xf numFmtId="0" fontId="3" fillId="0" borderId="0" xfId="0" applyFont="1" applyFill="1" applyBorder="1" applyAlignment="1">
      <alignment horizontal="justify" vertical="justify"/>
    </xf>
    <xf numFmtId="3" fontId="3" fillId="0" borderId="0" xfId="0" applyNumberFormat="1" applyFont="1" applyBorder="1"/>
    <xf numFmtId="3" fontId="3" fillId="0" borderId="0" xfId="0" applyNumberFormat="1" applyFont="1" applyFill="1" applyBorder="1"/>
    <xf numFmtId="0" fontId="3" fillId="0" borderId="0" xfId="0" applyFont="1" applyBorder="1"/>
    <xf numFmtId="0" fontId="5" fillId="0" borderId="0" xfId="0" applyFont="1" applyFill="1" applyBorder="1" applyAlignment="1">
      <alignment wrapText="1"/>
    </xf>
    <xf numFmtId="0" fontId="6" fillId="0" borderId="0" xfId="0" applyFont="1" applyFill="1"/>
    <xf numFmtId="0" fontId="5" fillId="0" borderId="28" xfId="0" applyFont="1" applyFill="1" applyBorder="1" applyAlignment="1">
      <alignment wrapText="1"/>
    </xf>
    <xf numFmtId="0" fontId="5" fillId="0" borderId="26" xfId="0" applyFont="1" applyFill="1" applyBorder="1" applyAlignment="1">
      <alignment wrapText="1"/>
    </xf>
    <xf numFmtId="0" fontId="3" fillId="3" borderId="4" xfId="0" applyFont="1" applyFill="1" applyBorder="1"/>
    <xf numFmtId="0" fontId="3" fillId="3" borderId="5" xfId="0" applyFont="1" applyFill="1" applyBorder="1"/>
    <xf numFmtId="0" fontId="3" fillId="0" borderId="15" xfId="0" applyFont="1" applyBorder="1"/>
    <xf numFmtId="0" fontId="3" fillId="0" borderId="16" xfId="0" applyFont="1" applyBorder="1"/>
    <xf numFmtId="0" fontId="3" fillId="0" borderId="3" xfId="0" applyFont="1" applyBorder="1" applyAlignment="1">
      <alignment horizontal="justify" vertical="center"/>
    </xf>
    <xf numFmtId="0" fontId="3" fillId="0" borderId="3" xfId="0" applyFont="1" applyFill="1" applyBorder="1" applyAlignment="1">
      <alignment horizontal="justify" vertical="top"/>
    </xf>
    <xf numFmtId="0" fontId="3" fillId="0" borderId="9" xfId="0" applyFont="1" applyFill="1" applyBorder="1" applyAlignment="1">
      <alignment horizontal="justify" vertical="top"/>
    </xf>
    <xf numFmtId="0" fontId="3" fillId="0" borderId="6" xfId="0" applyFont="1" applyFill="1" applyBorder="1" applyAlignment="1">
      <alignment horizontal="justify" vertical="top"/>
    </xf>
    <xf numFmtId="0" fontId="3" fillId="0" borderId="4" xfId="0" applyFont="1" applyFill="1" applyBorder="1" applyAlignment="1">
      <alignment horizontal="justify" vertical="justify"/>
    </xf>
    <xf numFmtId="0" fontId="3" fillId="0" borderId="10" xfId="0" applyFont="1" applyFill="1" applyBorder="1" applyAlignment="1">
      <alignment horizontal="justify" vertical="justify"/>
    </xf>
    <xf numFmtId="0" fontId="3" fillId="0" borderId="10" xfId="0" applyFont="1" applyBorder="1" applyAlignment="1">
      <alignment horizontal="justify" vertical="center"/>
    </xf>
    <xf numFmtId="0" fontId="0" fillId="0" borderId="15" xfId="0" applyBorder="1"/>
    <xf numFmtId="0" fontId="0" fillId="0" borderId="16" xfId="0" applyBorder="1"/>
    <xf numFmtId="0" fontId="6" fillId="0" borderId="0" xfId="0" applyFont="1" applyFill="1" applyBorder="1" applyAlignment="1">
      <alignment horizontal="justify" vertical="justify"/>
    </xf>
    <xf numFmtId="0" fontId="6" fillId="0" borderId="26" xfId="0" applyFont="1" applyBorder="1" applyAlignment="1">
      <alignment vertical="center" wrapText="1"/>
    </xf>
    <xf numFmtId="0" fontId="6" fillId="0" borderId="0" xfId="0" applyFont="1" applyBorder="1" applyAlignment="1">
      <alignment vertical="center" wrapText="1"/>
    </xf>
    <xf numFmtId="0" fontId="6" fillId="0" borderId="0" xfId="0" applyFont="1" applyBorder="1" applyAlignment="1">
      <alignment horizontal="justify" vertical="top" wrapText="1"/>
    </xf>
    <xf numFmtId="0" fontId="6" fillId="0" borderId="0" xfId="0" applyFont="1" applyAlignment="1">
      <alignment horizontal="justify" vertical="top" wrapText="1"/>
    </xf>
    <xf numFmtId="164" fontId="3" fillId="3" borderId="5" xfId="0" applyNumberFormat="1" applyFont="1" applyFill="1" applyBorder="1" applyAlignment="1">
      <alignment horizontal="right" wrapText="1"/>
    </xf>
    <xf numFmtId="164" fontId="3" fillId="3" borderId="10" xfId="0" applyNumberFormat="1" applyFont="1" applyFill="1" applyBorder="1" applyAlignment="1">
      <alignment horizontal="right" wrapText="1"/>
    </xf>
    <xf numFmtId="164" fontId="3" fillId="3" borderId="11" xfId="0" applyNumberFormat="1" applyFont="1" applyFill="1" applyBorder="1" applyAlignment="1">
      <alignment horizontal="right" wrapText="1"/>
    </xf>
    <xf numFmtId="164" fontId="3" fillId="3" borderId="7" xfId="0" applyNumberFormat="1" applyFont="1" applyFill="1" applyBorder="1" applyAlignment="1">
      <alignment horizontal="right" wrapText="1"/>
    </xf>
    <xf numFmtId="164" fontId="3" fillId="3" borderId="8" xfId="0" applyNumberFormat="1" applyFont="1" applyFill="1" applyBorder="1" applyAlignment="1">
      <alignment horizontal="right" wrapText="1"/>
    </xf>
    <xf numFmtId="0" fontId="3" fillId="0" borderId="0" xfId="0" applyFont="1" applyBorder="1" applyAlignment="1">
      <alignment horizontal="justify" vertical="justify"/>
    </xf>
    <xf numFmtId="0" fontId="6" fillId="0" borderId="0" xfId="0" applyFont="1" applyBorder="1" applyAlignment="1">
      <alignment horizontal="justify" vertical="top"/>
    </xf>
    <xf numFmtId="0" fontId="5" fillId="0" borderId="17" xfId="0" applyFont="1" applyFill="1" applyBorder="1" applyAlignment="1">
      <alignment wrapText="1"/>
    </xf>
    <xf numFmtId="3" fontId="3" fillId="0" borderId="17" xfId="0" applyNumberFormat="1" applyFont="1" applyBorder="1"/>
    <xf numFmtId="3" fontId="3" fillId="0" borderId="17" xfId="0" applyNumberFormat="1" applyFont="1" applyFill="1" applyBorder="1"/>
    <xf numFmtId="0" fontId="3" fillId="0" borderId="0" xfId="0" applyFont="1" applyFill="1" applyBorder="1" applyAlignment="1">
      <alignment horizontal="center"/>
    </xf>
    <xf numFmtId="0" fontId="8" fillId="0" borderId="26" xfId="0" applyFont="1" applyBorder="1" applyAlignment="1">
      <alignment wrapText="1"/>
    </xf>
    <xf numFmtId="0" fontId="8" fillId="0" borderId="0" xfId="0" applyFont="1" applyBorder="1" applyAlignment="1">
      <alignment wrapText="1"/>
    </xf>
    <xf numFmtId="165" fontId="3" fillId="0" borderId="0" xfId="0" applyNumberFormat="1" applyFont="1" applyFill="1" applyBorder="1" applyAlignment="1">
      <alignment horizontal="right" vertical="center"/>
    </xf>
    <xf numFmtId="0" fontId="3" fillId="0" borderId="10" xfId="0" applyFont="1" applyBorder="1" applyAlignment="1">
      <alignment horizontal="justify" vertical="justify"/>
    </xf>
    <xf numFmtId="0" fontId="3" fillId="0" borderId="7" xfId="0" applyFont="1" applyBorder="1" applyAlignment="1">
      <alignment horizontal="justify" vertical="justify"/>
    </xf>
    <xf numFmtId="0" fontId="3" fillId="0" borderId="3" xfId="0" applyFont="1" applyBorder="1" applyAlignment="1">
      <alignment horizontal="justify" vertical="justify"/>
    </xf>
    <xf numFmtId="0" fontId="3" fillId="3" borderId="11" xfId="0" applyFont="1" applyFill="1" applyBorder="1"/>
    <xf numFmtId="0" fontId="1" fillId="2" borderId="1" xfId="0" applyFont="1" applyFill="1" applyBorder="1" applyAlignment="1">
      <alignment horizontal="center"/>
    </xf>
    <xf numFmtId="0" fontId="3" fillId="0" borderId="10" xfId="0" applyFont="1" applyFill="1" applyBorder="1" applyAlignment="1">
      <alignment horizontal="justify" vertical="center"/>
    </xf>
    <xf numFmtId="0" fontId="3" fillId="3" borderId="10" xfId="0" applyFont="1" applyFill="1" applyBorder="1" applyAlignment="1">
      <alignment horizontal="justify" vertical="justify"/>
    </xf>
    <xf numFmtId="0" fontId="6" fillId="0" borderId="0" xfId="0" applyFont="1" applyAlignment="1">
      <alignment wrapText="1"/>
    </xf>
    <xf numFmtId="0" fontId="3" fillId="0" borderId="0" xfId="0" applyFont="1" applyFill="1"/>
    <xf numFmtId="0" fontId="3" fillId="0" borderId="0" xfId="0" applyFont="1" applyFill="1" applyBorder="1"/>
    <xf numFmtId="0" fontId="6" fillId="2" borderId="1" xfId="0" applyFont="1" applyFill="1" applyBorder="1"/>
    <xf numFmtId="0" fontId="6" fillId="2" borderId="14" xfId="0" applyFont="1" applyFill="1" applyBorder="1"/>
    <xf numFmtId="0" fontId="3" fillId="0" borderId="15" xfId="0" applyFont="1" applyBorder="1" applyAlignment="1">
      <alignment horizontal="center" vertical="center"/>
    </xf>
    <xf numFmtId="0" fontId="6" fillId="2" borderId="1" xfId="0" applyFont="1" applyFill="1" applyBorder="1" applyAlignment="1">
      <alignment horizontal="center" vertical="justify"/>
    </xf>
    <xf numFmtId="0" fontId="6" fillId="2" borderId="2" xfId="0" applyFont="1" applyFill="1" applyBorder="1" applyAlignment="1">
      <alignment horizontal="center" vertical="justify"/>
    </xf>
    <xf numFmtId="0" fontId="3" fillId="0" borderId="0" xfId="0" applyFont="1" applyFill="1" applyBorder="1" applyAlignment="1">
      <alignment horizontal="justify" vertical="center"/>
    </xf>
    <xf numFmtId="3" fontId="3" fillId="0" borderId="0" xfId="0" applyNumberFormat="1" applyFont="1" applyFill="1" applyBorder="1" applyAlignment="1"/>
    <xf numFmtId="165" fontId="3" fillId="0" borderId="0" xfId="0" applyNumberFormat="1" applyFont="1" applyFill="1" applyBorder="1" applyAlignment="1"/>
    <xf numFmtId="0" fontId="3" fillId="6" borderId="29" xfId="0" applyFont="1" applyFill="1" applyBorder="1" applyAlignment="1"/>
    <xf numFmtId="0" fontId="3" fillId="6" borderId="30" xfId="0" applyFont="1" applyFill="1" applyBorder="1" applyAlignment="1"/>
    <xf numFmtId="0" fontId="3" fillId="6" borderId="12" xfId="0" applyFont="1" applyFill="1" applyBorder="1" applyAlignment="1"/>
    <xf numFmtId="0" fontId="3" fillId="6" borderId="29" xfId="0" applyFont="1" applyFill="1" applyBorder="1" applyAlignment="1">
      <alignment horizontal="justify" vertical="center"/>
    </xf>
    <xf numFmtId="0" fontId="1" fillId="2" borderId="29" xfId="0" applyFont="1" applyFill="1" applyBorder="1" applyAlignment="1"/>
    <xf numFmtId="165" fontId="3" fillId="0" borderId="10" xfId="0" applyNumberFormat="1" applyFont="1" applyBorder="1" applyAlignment="1">
      <alignment vertical="center"/>
    </xf>
    <xf numFmtId="165" fontId="3" fillId="0" borderId="11" xfId="0" applyNumberFormat="1" applyFont="1" applyBorder="1" applyAlignment="1">
      <alignment vertical="center"/>
    </xf>
    <xf numFmtId="0" fontId="6" fillId="2" borderId="14" xfId="0" applyFont="1" applyFill="1" applyBorder="1" applyAlignment="1">
      <alignment horizontal="justify" wrapText="1"/>
    </xf>
    <xf numFmtId="0" fontId="3" fillId="0" borderId="31" xfId="0" applyFont="1" applyBorder="1" applyAlignment="1">
      <alignment horizontal="justify" vertical="justify"/>
    </xf>
    <xf numFmtId="0" fontId="3" fillId="3" borderId="20" xfId="0" applyFont="1" applyFill="1" applyBorder="1" applyAlignment="1">
      <alignment horizontal="right" vertical="center"/>
    </xf>
    <xf numFmtId="0" fontId="3" fillId="0" borderId="19" xfId="0" applyFont="1" applyBorder="1" applyAlignment="1">
      <alignment horizontal="justify" vertical="justify"/>
    </xf>
    <xf numFmtId="3" fontId="3" fillId="3" borderId="20" xfId="0" applyNumberFormat="1" applyFont="1" applyFill="1" applyBorder="1"/>
    <xf numFmtId="3" fontId="3" fillId="0" borderId="20" xfId="0" applyNumberFormat="1" applyFont="1" applyBorder="1"/>
    <xf numFmtId="3" fontId="3" fillId="3" borderId="21" xfId="0" applyNumberFormat="1" applyFont="1" applyFill="1" applyBorder="1"/>
    <xf numFmtId="0" fontId="11" fillId="7" borderId="1" xfId="0" applyFont="1" applyFill="1" applyBorder="1" applyAlignment="1">
      <alignment horizontal="center" vertical="center" wrapText="1"/>
    </xf>
    <xf numFmtId="0" fontId="6" fillId="4" borderId="33" xfId="0" applyFont="1" applyFill="1" applyBorder="1" applyAlignment="1">
      <alignment horizontal="center" wrapText="1"/>
    </xf>
    <xf numFmtId="49" fontId="6" fillId="4" borderId="26" xfId="0" applyNumberFormat="1" applyFont="1" applyFill="1" applyBorder="1" applyAlignment="1">
      <alignment horizontal="center" wrapText="1"/>
    </xf>
    <xf numFmtId="49" fontId="3" fillId="4" borderId="2" xfId="0" applyNumberFormat="1" applyFont="1" applyFill="1" applyBorder="1" applyAlignment="1">
      <alignment horizontal="center" wrapText="1"/>
    </xf>
    <xf numFmtId="0" fontId="6" fillId="4" borderId="1" xfId="0" applyFont="1" applyFill="1" applyBorder="1" applyAlignment="1">
      <alignment horizontal="center" wrapText="1"/>
    </xf>
    <xf numFmtId="49" fontId="6" fillId="4" borderId="1" xfId="0" applyNumberFormat="1" applyFont="1" applyFill="1" applyBorder="1" applyAlignment="1">
      <alignment horizontal="center" wrapText="1"/>
    </xf>
    <xf numFmtId="49" fontId="3" fillId="4" borderId="1" xfId="0" applyNumberFormat="1" applyFont="1" applyFill="1" applyBorder="1" applyAlignment="1">
      <alignment horizontal="center" wrapText="1"/>
    </xf>
    <xf numFmtId="0" fontId="6" fillId="0" borderId="19" xfId="0" applyFont="1" applyFill="1" applyBorder="1" applyAlignment="1">
      <alignment wrapText="1"/>
    </xf>
    <xf numFmtId="0" fontId="6" fillId="0" borderId="6" xfId="0" applyFont="1" applyFill="1" applyBorder="1" applyAlignment="1">
      <alignment wrapText="1"/>
    </xf>
    <xf numFmtId="0" fontId="6" fillId="0" borderId="3" xfId="0" applyFont="1" applyFill="1" applyBorder="1" applyAlignment="1">
      <alignment wrapText="1"/>
    </xf>
    <xf numFmtId="0" fontId="6" fillId="9" borderId="1" xfId="0" applyFont="1" applyFill="1" applyBorder="1" applyAlignment="1">
      <alignment horizontal="center" wrapText="1"/>
    </xf>
    <xf numFmtId="49" fontId="6" fillId="9" borderId="1" xfId="0" applyNumberFormat="1" applyFont="1" applyFill="1" applyBorder="1" applyAlignment="1">
      <alignment horizontal="center" wrapText="1"/>
    </xf>
    <xf numFmtId="49" fontId="3" fillId="9" borderId="1" xfId="0" applyNumberFormat="1" applyFont="1" applyFill="1" applyBorder="1" applyAlignment="1">
      <alignment horizontal="center" wrapText="1"/>
    </xf>
    <xf numFmtId="0" fontId="6" fillId="2" borderId="1" xfId="0" applyFont="1" applyFill="1" applyBorder="1" applyAlignment="1">
      <alignment horizontal="center" wrapText="1"/>
    </xf>
    <xf numFmtId="49" fontId="6" fillId="2" borderId="1" xfId="0" applyNumberFormat="1" applyFont="1" applyFill="1" applyBorder="1" applyAlignment="1">
      <alignment horizontal="center" wrapText="1"/>
    </xf>
    <xf numFmtId="49" fontId="3" fillId="2" borderId="1" xfId="0" applyNumberFormat="1" applyFont="1" applyFill="1" applyBorder="1" applyAlignment="1">
      <alignment horizontal="center" wrapText="1"/>
    </xf>
    <xf numFmtId="0" fontId="3" fillId="0" borderId="26" xfId="0" applyFont="1" applyBorder="1"/>
    <xf numFmtId="0" fontId="3" fillId="0" borderId="30" xfId="0" applyFont="1" applyBorder="1" applyAlignment="1">
      <alignment horizontal="center"/>
    </xf>
    <xf numFmtId="0" fontId="3" fillId="0" borderId="0" xfId="0" applyFont="1" applyBorder="1" applyAlignment="1">
      <alignment horizontal="center"/>
    </xf>
    <xf numFmtId="0" fontId="6" fillId="0" borderId="0" xfId="0" applyFont="1" applyFill="1" applyBorder="1"/>
    <xf numFmtId="0" fontId="3" fillId="0" borderId="3" xfId="0" applyFont="1" applyFill="1" applyBorder="1" applyAlignment="1">
      <alignment vertical="justify"/>
    </xf>
    <xf numFmtId="0" fontId="3" fillId="0" borderId="9" xfId="0" applyFont="1" applyFill="1" applyBorder="1" applyAlignment="1">
      <alignment vertical="justify"/>
    </xf>
    <xf numFmtId="0" fontId="3" fillId="3" borderId="4" xfId="0" applyFont="1" applyFill="1" applyBorder="1" applyAlignment="1">
      <alignment vertical="justify"/>
    </xf>
    <xf numFmtId="0" fontId="3" fillId="3" borderId="10" xfId="0" applyFont="1" applyFill="1" applyBorder="1" applyAlignment="1">
      <alignment vertical="justify"/>
    </xf>
    <xf numFmtId="0" fontId="3" fillId="3" borderId="7" xfId="0" applyFont="1" applyFill="1" applyBorder="1" applyAlignment="1">
      <alignment vertical="justify"/>
    </xf>
    <xf numFmtId="3" fontId="3" fillId="3" borderId="10" xfId="0" applyNumberFormat="1" applyFont="1" applyFill="1" applyBorder="1" applyAlignment="1">
      <alignment horizontal="right"/>
    </xf>
    <xf numFmtId="3" fontId="3" fillId="3" borderId="7" xfId="0" applyNumberFormat="1" applyFont="1" applyFill="1" applyBorder="1" applyAlignment="1">
      <alignment horizontal="right"/>
    </xf>
    <xf numFmtId="165" fontId="3" fillId="3" borderId="10" xfId="0" applyNumberFormat="1" applyFont="1" applyFill="1" applyBorder="1" applyAlignment="1">
      <alignment horizontal="justify" vertical="justify"/>
    </xf>
    <xf numFmtId="0" fontId="3" fillId="0" borderId="19" xfId="0" applyFont="1" applyBorder="1" applyAlignment="1">
      <alignment horizontal="justify" vertical="top"/>
    </xf>
    <xf numFmtId="0" fontId="3" fillId="0" borderId="20" xfId="0" applyFont="1" applyBorder="1" applyAlignment="1">
      <alignment horizontal="justify" vertical="justify"/>
    </xf>
    <xf numFmtId="0" fontId="3" fillId="2" borderId="1" xfId="0" applyFont="1" applyFill="1" applyBorder="1" applyAlignment="1">
      <alignment horizontal="center" vertical="justify"/>
    </xf>
    <xf numFmtId="0" fontId="3" fillId="0" borderId="34" xfId="0" applyFont="1" applyBorder="1" applyAlignment="1">
      <alignment horizontal="right" vertical="center"/>
    </xf>
    <xf numFmtId="0" fontId="3" fillId="0" borderId="23" xfId="0" applyFont="1" applyBorder="1" applyAlignment="1">
      <alignment horizontal="right" vertical="center"/>
    </xf>
    <xf numFmtId="0" fontId="3" fillId="0" borderId="25" xfId="0" applyFont="1" applyBorder="1" applyAlignment="1">
      <alignment horizontal="right" vertical="center"/>
    </xf>
    <xf numFmtId="0" fontId="3" fillId="3" borderId="27" xfId="0" applyFont="1" applyFill="1" applyBorder="1" applyAlignment="1">
      <alignment horizontal="right" vertical="center"/>
    </xf>
    <xf numFmtId="0" fontId="3" fillId="3" borderId="35" xfId="0" applyFont="1" applyFill="1" applyBorder="1" applyAlignment="1">
      <alignment horizontal="right" vertical="center"/>
    </xf>
    <xf numFmtId="0" fontId="3" fillId="3" borderId="7" xfId="0" applyFont="1" applyFill="1" applyBorder="1" applyAlignment="1">
      <alignment horizontal="right" vertical="center"/>
    </xf>
    <xf numFmtId="0" fontId="3" fillId="3" borderId="8" xfId="0" applyFont="1" applyFill="1" applyBorder="1" applyAlignment="1">
      <alignment horizontal="right" vertical="center"/>
    </xf>
    <xf numFmtId="0" fontId="3" fillId="5" borderId="29" xfId="0" applyFont="1" applyFill="1" applyBorder="1" applyAlignment="1"/>
    <xf numFmtId="0" fontId="3" fillId="5" borderId="12" xfId="0" applyFont="1" applyFill="1" applyBorder="1" applyAlignment="1"/>
    <xf numFmtId="3" fontId="3" fillId="11" borderId="10" xfId="0" applyNumberFormat="1" applyFont="1" applyFill="1" applyBorder="1" applyAlignment="1">
      <alignment horizontal="right" wrapText="1"/>
    </xf>
    <xf numFmtId="0" fontId="14" fillId="0" borderId="9" xfId="0" applyFont="1" applyFill="1" applyBorder="1" applyAlignment="1">
      <alignment horizontal="justify" vertical="justify"/>
    </xf>
    <xf numFmtId="0" fontId="14" fillId="0" borderId="6" xfId="0" applyFont="1" applyFill="1" applyBorder="1" applyAlignment="1">
      <alignment horizontal="justify" vertical="justify"/>
    </xf>
    <xf numFmtId="0" fontId="14" fillId="0" borderId="9" xfId="0" applyFont="1" applyFill="1" applyBorder="1" applyAlignment="1">
      <alignment horizontal="justify" vertical="justify" wrapText="1"/>
    </xf>
    <xf numFmtId="0" fontId="14" fillId="0" borderId="9" xfId="0" applyFont="1" applyFill="1" applyBorder="1" applyAlignment="1">
      <alignment vertical="justify"/>
    </xf>
    <xf numFmtId="0" fontId="14" fillId="0" borderId="6" xfId="0" applyFont="1" applyFill="1" applyBorder="1" applyAlignment="1">
      <alignment vertical="justify"/>
    </xf>
    <xf numFmtId="0" fontId="3" fillId="11" borderId="10" xfId="0" applyFont="1" applyFill="1" applyBorder="1" applyAlignment="1">
      <alignment horizontal="center" vertical="center"/>
    </xf>
    <xf numFmtId="0" fontId="6" fillId="0" borderId="9" xfId="0" applyFont="1" applyFill="1" applyBorder="1" applyAlignment="1">
      <alignment horizontal="justify" vertical="justify"/>
    </xf>
    <xf numFmtId="0" fontId="14" fillId="0" borderId="3" xfId="0" applyFont="1" applyFill="1" applyBorder="1" applyAlignment="1">
      <alignment horizontal="justify" vertical="justify"/>
    </xf>
    <xf numFmtId="0" fontId="5" fillId="13" borderId="1" xfId="0" applyFont="1" applyFill="1" applyBorder="1" applyAlignment="1">
      <alignment horizontal="center"/>
    </xf>
    <xf numFmtId="0" fontId="3" fillId="14" borderId="1" xfId="0" applyFont="1" applyFill="1" applyBorder="1" applyAlignment="1">
      <alignment horizontal="center"/>
    </xf>
    <xf numFmtId="0" fontId="14" fillId="0" borderId="3" xfId="0" applyFont="1" applyBorder="1"/>
    <xf numFmtId="0" fontId="14" fillId="0" borderId="9" xfId="0" applyFont="1" applyBorder="1"/>
    <xf numFmtId="0" fontId="14" fillId="0" borderId="6" xfId="0" applyFont="1" applyBorder="1"/>
    <xf numFmtId="0" fontId="6" fillId="2" borderId="29" xfId="0" applyFont="1" applyFill="1" applyBorder="1"/>
    <xf numFmtId="0" fontId="3" fillId="0" borderId="1" xfId="0" applyFont="1" applyBorder="1" applyAlignment="1">
      <alignment horizontal="center"/>
    </xf>
    <xf numFmtId="0" fontId="6" fillId="0" borderId="9" xfId="0" applyFont="1" applyBorder="1" applyAlignment="1">
      <alignment horizontal="justify" vertical="center"/>
    </xf>
    <xf numFmtId="3" fontId="3" fillId="3" borderId="4" xfId="0" applyNumberFormat="1" applyFont="1" applyFill="1" applyBorder="1" applyAlignment="1">
      <alignment horizontal="center" vertical="center"/>
    </xf>
    <xf numFmtId="3" fontId="3" fillId="3" borderId="5" xfId="0" applyNumberFormat="1" applyFont="1" applyFill="1" applyBorder="1" applyAlignment="1">
      <alignment horizontal="center" vertical="center"/>
    </xf>
    <xf numFmtId="3" fontId="3" fillId="3" borderId="10" xfId="0" applyNumberFormat="1" applyFont="1" applyFill="1" applyBorder="1" applyAlignment="1">
      <alignment horizontal="center" vertical="center"/>
    </xf>
    <xf numFmtId="3" fontId="3" fillId="3" borderId="11" xfId="0" applyNumberFormat="1" applyFont="1" applyFill="1" applyBorder="1" applyAlignment="1">
      <alignment horizontal="center" vertical="center"/>
    </xf>
    <xf numFmtId="165" fontId="3" fillId="3" borderId="10" xfId="0" applyNumberFormat="1" applyFont="1" applyFill="1" applyBorder="1" applyAlignment="1">
      <alignment horizontal="center" vertical="center"/>
    </xf>
    <xf numFmtId="165" fontId="3" fillId="3" borderId="11" xfId="0" applyNumberFormat="1" applyFont="1" applyFill="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0" fontId="3" fillId="0" borderId="4" xfId="0" applyFont="1" applyFill="1" applyBorder="1" applyAlignment="1">
      <alignment horizontal="center" vertical="center"/>
    </xf>
    <xf numFmtId="0" fontId="3" fillId="0" borderId="10"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0" borderId="7" xfId="0" applyFont="1" applyFill="1" applyBorder="1" applyAlignment="1">
      <alignment horizontal="center" vertical="center"/>
    </xf>
    <xf numFmtId="3" fontId="3" fillId="0" borderId="10" xfId="0" applyNumberFormat="1" applyFont="1" applyFill="1" applyBorder="1" applyAlignment="1">
      <alignment horizontal="center" vertical="center"/>
    </xf>
    <xf numFmtId="1" fontId="3" fillId="3" borderId="10" xfId="0" applyNumberFormat="1" applyFont="1" applyFill="1" applyBorder="1" applyAlignment="1">
      <alignment horizontal="center" vertical="center"/>
    </xf>
    <xf numFmtId="1" fontId="3" fillId="3" borderId="11" xfId="0" applyNumberFormat="1" applyFont="1" applyFill="1" applyBorder="1" applyAlignment="1">
      <alignment horizontal="center" vertical="center"/>
    </xf>
    <xf numFmtId="3" fontId="3" fillId="0" borderId="7" xfId="0" applyNumberFormat="1" applyFont="1" applyFill="1" applyBorder="1" applyAlignment="1">
      <alignment horizontal="center" vertical="center"/>
    </xf>
    <xf numFmtId="1" fontId="3" fillId="3" borderId="7" xfId="0" applyNumberFormat="1" applyFont="1" applyFill="1" applyBorder="1" applyAlignment="1">
      <alignment horizontal="center" vertical="center"/>
    </xf>
    <xf numFmtId="0" fontId="6" fillId="6" borderId="29" xfId="0" applyFont="1" applyFill="1" applyBorder="1" applyAlignment="1">
      <alignment horizontal="justify" vertical="center"/>
    </xf>
    <xf numFmtId="0" fontId="6" fillId="6" borderId="29" xfId="0" applyFont="1" applyFill="1" applyBorder="1" applyAlignment="1"/>
    <xf numFmtId="0" fontId="6" fillId="6" borderId="12" xfId="0" applyFont="1" applyFill="1" applyBorder="1" applyAlignment="1"/>
    <xf numFmtId="0" fontId="6" fillId="6" borderId="30" xfId="0" applyFont="1" applyFill="1" applyBorder="1" applyAlignment="1"/>
    <xf numFmtId="0" fontId="6" fillId="6" borderId="1" xfId="0" applyFont="1" applyFill="1" applyBorder="1" applyAlignment="1">
      <alignment horizontal="center"/>
    </xf>
    <xf numFmtId="0" fontId="6" fillId="0" borderId="42" xfId="0" applyFont="1" applyFill="1" applyBorder="1" applyAlignment="1">
      <alignment horizontal="center"/>
    </xf>
    <xf numFmtId="0" fontId="6" fillId="0" borderId="30" xfId="0" applyFont="1" applyFill="1" applyBorder="1" applyAlignment="1">
      <alignment horizontal="center"/>
    </xf>
    <xf numFmtId="0" fontId="6" fillId="0" borderId="12" xfId="0" applyFont="1" applyFill="1" applyBorder="1" applyAlignment="1">
      <alignment horizontal="center"/>
    </xf>
    <xf numFmtId="3" fontId="3" fillId="0" borderId="4" xfId="0" applyNumberFormat="1" applyFont="1" applyFill="1" applyBorder="1" applyAlignment="1">
      <alignment horizontal="center" vertical="center"/>
    </xf>
    <xf numFmtId="1" fontId="3" fillId="3" borderId="4" xfId="0" applyNumberFormat="1" applyFont="1" applyFill="1" applyBorder="1" applyAlignment="1">
      <alignment horizontal="center" vertical="center"/>
    </xf>
    <xf numFmtId="1" fontId="3" fillId="3" borderId="5" xfId="0" applyNumberFormat="1" applyFont="1" applyFill="1" applyBorder="1" applyAlignment="1">
      <alignment horizontal="center" vertical="center"/>
    </xf>
    <xf numFmtId="2" fontId="3" fillId="3" borderId="4" xfId="0" applyNumberFormat="1" applyFont="1" applyFill="1" applyBorder="1" applyAlignment="1">
      <alignment horizontal="center" vertical="center"/>
    </xf>
    <xf numFmtId="2" fontId="3" fillId="3" borderId="5" xfId="0" applyNumberFormat="1" applyFont="1" applyFill="1" applyBorder="1" applyAlignment="1">
      <alignment horizontal="center" vertical="center"/>
    </xf>
    <xf numFmtId="2" fontId="3" fillId="3" borderId="10" xfId="0" applyNumberFormat="1" applyFont="1" applyFill="1" applyBorder="1" applyAlignment="1">
      <alignment horizontal="center" vertical="center"/>
    </xf>
    <xf numFmtId="2" fontId="3" fillId="3" borderId="11" xfId="0" applyNumberFormat="1" applyFont="1" applyFill="1" applyBorder="1" applyAlignment="1">
      <alignment horizontal="center" vertical="center"/>
    </xf>
    <xf numFmtId="2" fontId="3" fillId="3"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3" fillId="0" borderId="14" xfId="0" applyFont="1" applyBorder="1" applyAlignment="1">
      <alignment horizontal="center"/>
    </xf>
    <xf numFmtId="0" fontId="6" fillId="2" borderId="14" xfId="0" applyFont="1" applyFill="1" applyBorder="1" applyAlignment="1">
      <alignment wrapText="1"/>
    </xf>
    <xf numFmtId="0" fontId="6" fillId="2" borderId="14" xfId="0" applyFont="1" applyFill="1" applyBorder="1" applyAlignment="1">
      <alignment horizontal="justify" vertical="center"/>
    </xf>
    <xf numFmtId="0" fontId="6" fillId="2" borderId="14" xfId="0" applyFont="1" applyFill="1" applyBorder="1" applyAlignment="1">
      <alignment vertical="center"/>
    </xf>
    <xf numFmtId="0" fontId="3" fillId="0" borderId="1" xfId="0" applyFont="1" applyBorder="1" applyAlignment="1">
      <alignment horizontal="center" vertical="center"/>
    </xf>
    <xf numFmtId="0" fontId="3" fillId="0" borderId="14" xfId="0" applyFont="1" applyBorder="1" applyAlignment="1">
      <alignment horizontal="center" vertical="center"/>
    </xf>
    <xf numFmtId="0" fontId="6" fillId="0" borderId="9" xfId="0" applyFont="1" applyBorder="1" applyAlignment="1">
      <alignment horizontal="justify" vertical="justify"/>
    </xf>
    <xf numFmtId="3" fontId="3" fillId="11" borderId="23" xfId="0" applyNumberFormat="1" applyFont="1" applyFill="1" applyBorder="1" applyAlignment="1">
      <alignment horizontal="right" wrapText="1"/>
    </xf>
    <xf numFmtId="0" fontId="0" fillId="0" borderId="15" xfId="0" applyFill="1" applyBorder="1"/>
    <xf numFmtId="0" fontId="7" fillId="0" borderId="9" xfId="0" applyFont="1" applyFill="1" applyBorder="1" applyAlignment="1">
      <alignment horizontal="justify" vertical="justify"/>
    </xf>
    <xf numFmtId="0" fontId="7" fillId="0" borderId="6" xfId="0" applyFont="1" applyFill="1" applyBorder="1" applyAlignment="1">
      <alignment horizontal="justify" vertical="justify"/>
    </xf>
    <xf numFmtId="1" fontId="3" fillId="0" borderId="0" xfId="0" applyNumberFormat="1" applyFont="1" applyAlignment="1">
      <alignment horizontal="center" vertical="center"/>
    </xf>
    <xf numFmtId="1" fontId="3" fillId="0" borderId="1" xfId="0" applyNumberFormat="1"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xf>
    <xf numFmtId="1" fontId="3" fillId="0" borderId="4" xfId="0" applyNumberFormat="1" applyFont="1" applyBorder="1"/>
    <xf numFmtId="1" fontId="3" fillId="0" borderId="4" xfId="0" applyNumberFormat="1" applyFont="1" applyFill="1" applyBorder="1" applyAlignment="1">
      <alignment vertical="justify"/>
    </xf>
    <xf numFmtId="1" fontId="3" fillId="0" borderId="32" xfId="0" applyNumberFormat="1" applyFont="1" applyBorder="1" applyAlignment="1">
      <alignment horizontal="justify" vertical="justify"/>
    </xf>
    <xf numFmtId="1" fontId="3" fillId="0" borderId="4" xfId="0" applyNumberFormat="1" applyFont="1" applyFill="1" applyBorder="1" applyAlignment="1">
      <alignment horizontal="justify" vertical="justify"/>
    </xf>
    <xf numFmtId="1" fontId="3" fillId="0" borderId="10" xfId="0" applyNumberFormat="1" applyFont="1" applyBorder="1"/>
    <xf numFmtId="3" fontId="3" fillId="0" borderId="0" xfId="0" applyNumberFormat="1" applyFont="1"/>
    <xf numFmtId="1" fontId="3" fillId="3" borderId="4" xfId="0" applyNumberFormat="1" applyFont="1" applyFill="1" applyBorder="1"/>
    <xf numFmtId="165" fontId="3" fillId="0" borderId="10" xfId="0" applyNumberFormat="1" applyFont="1" applyBorder="1" applyAlignment="1">
      <alignment horizontal="center" vertical="center"/>
    </xf>
    <xf numFmtId="1" fontId="3" fillId="0" borderId="10" xfId="0" applyNumberFormat="1" applyFont="1" applyBorder="1" applyAlignment="1">
      <alignment horizontal="center" vertical="center"/>
    </xf>
    <xf numFmtId="0" fontId="3" fillId="0" borderId="10" xfId="0" applyFont="1" applyBorder="1" applyAlignment="1">
      <alignment horizontal="center" vertical="center"/>
    </xf>
    <xf numFmtId="0" fontId="6" fillId="2" borderId="1" xfId="0" applyFont="1" applyFill="1" applyBorder="1" applyAlignment="1">
      <alignment horizontal="center"/>
    </xf>
    <xf numFmtId="0" fontId="3" fillId="6"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horizontal="center"/>
    </xf>
    <xf numFmtId="0" fontId="6" fillId="15" borderId="1" xfId="0" applyFont="1" applyFill="1" applyBorder="1" applyAlignment="1">
      <alignment horizontal="center"/>
    </xf>
    <xf numFmtId="0" fontId="6" fillId="2" borderId="1" xfId="0" applyFont="1" applyFill="1" applyBorder="1" applyAlignment="1">
      <alignment horizontal="center" vertical="center"/>
    </xf>
    <xf numFmtId="0" fontId="6" fillId="0" borderId="0" xfId="0" applyFont="1" applyAlignment="1">
      <alignment horizontal="justify" wrapText="1"/>
    </xf>
    <xf numFmtId="0" fontId="3" fillId="0" borderId="15" xfId="0" applyFont="1" applyBorder="1" applyAlignment="1">
      <alignment horizontal="center"/>
    </xf>
    <xf numFmtId="0" fontId="3" fillId="0" borderId="16" xfId="0" applyFont="1" applyBorder="1" applyAlignment="1">
      <alignment horizontal="center"/>
    </xf>
    <xf numFmtId="0" fontId="3" fillId="0" borderId="1" xfId="0" applyFont="1" applyFill="1" applyBorder="1" applyAlignment="1">
      <alignment horizontal="justify" vertical="center"/>
    </xf>
    <xf numFmtId="1" fontId="3" fillId="0" borderId="1" xfId="0" applyNumberFormat="1" applyFont="1" applyFill="1" applyBorder="1" applyAlignment="1">
      <alignment horizontal="center"/>
    </xf>
    <xf numFmtId="0" fontId="3" fillId="3" borderId="1" xfId="0" applyFont="1" applyFill="1" applyBorder="1" applyAlignment="1">
      <alignment horizontal="center"/>
    </xf>
    <xf numFmtId="0" fontId="3" fillId="0" borderId="1" xfId="0" applyFont="1" applyBorder="1" applyAlignment="1">
      <alignment horizontal="justify" vertical="top"/>
    </xf>
    <xf numFmtId="165" fontId="3" fillId="3" borderId="1" xfId="0" applyNumberFormat="1" applyFont="1" applyFill="1" applyBorder="1" applyAlignment="1">
      <alignment horizontal="right" vertical="center"/>
    </xf>
    <xf numFmtId="0" fontId="14" fillId="0" borderId="1" xfId="0" applyFont="1" applyFill="1" applyBorder="1" applyAlignment="1">
      <alignment horizontal="justify" vertical="justify" wrapText="1"/>
    </xf>
    <xf numFmtId="3" fontId="3" fillId="11" borderId="1" xfId="0" applyNumberFormat="1" applyFont="1" applyFill="1" applyBorder="1" applyAlignment="1">
      <alignment horizontal="right" vertical="center"/>
    </xf>
    <xf numFmtId="165" fontId="3" fillId="11" borderId="1" xfId="0" applyNumberFormat="1" applyFont="1" applyFill="1" applyBorder="1" applyAlignment="1">
      <alignment horizontal="right" vertical="center"/>
    </xf>
    <xf numFmtId="0" fontId="3" fillId="0" borderId="1" xfId="0" applyFont="1" applyFill="1" applyBorder="1" applyAlignment="1">
      <alignment horizontal="justify" vertical="justify" wrapText="1"/>
    </xf>
    <xf numFmtId="0" fontId="3" fillId="6" borderId="1" xfId="0" applyFont="1" applyFill="1" applyBorder="1" applyAlignment="1">
      <alignment horizontal="center"/>
    </xf>
    <xf numFmtId="0" fontId="6"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horizontal="center"/>
    </xf>
    <xf numFmtId="0" fontId="6" fillId="15" borderId="1" xfId="0" applyFont="1" applyFill="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0" fontId="6" fillId="0" borderId="1" xfId="0" applyFont="1" applyBorder="1" applyAlignment="1">
      <alignment horizontal="center" vertical="center"/>
    </xf>
    <xf numFmtId="0" fontId="6" fillId="0" borderId="0" xfId="0" applyFont="1" applyAlignment="1">
      <alignment horizontal="justify" wrapText="1"/>
    </xf>
    <xf numFmtId="0" fontId="6" fillId="6" borderId="2" xfId="0" applyFont="1" applyFill="1" applyBorder="1" applyAlignment="1">
      <alignment horizontal="center" vertical="center"/>
    </xf>
    <xf numFmtId="1" fontId="3" fillId="0" borderId="7" xfId="0" applyNumberFormat="1" applyFont="1" applyBorder="1" applyAlignment="1">
      <alignment horizontal="center" vertical="center"/>
    </xf>
    <xf numFmtId="0" fontId="3" fillId="0" borderId="7" xfId="0" applyFont="1" applyBorder="1" applyAlignment="1">
      <alignment horizontal="center" vertical="center"/>
    </xf>
    <xf numFmtId="0" fontId="6" fillId="6" borderId="1" xfId="0" applyFont="1" applyFill="1" applyBorder="1" applyAlignment="1">
      <alignment horizontal="justify" vertical="center"/>
    </xf>
    <xf numFmtId="0" fontId="6" fillId="2" borderId="1" xfId="0" applyFont="1" applyFill="1" applyBorder="1" applyAlignment="1">
      <alignment horizontal="center" vertical="center"/>
    </xf>
    <xf numFmtId="0" fontId="3" fillId="0" borderId="4" xfId="0" applyFont="1" applyFill="1" applyBorder="1" applyAlignment="1">
      <alignment horizontal="justify" vertical="top"/>
    </xf>
    <xf numFmtId="3" fontId="3" fillId="0" borderId="4" xfId="0" applyNumberFormat="1" applyFont="1" applyBorder="1" applyAlignment="1">
      <alignment vertical="center"/>
    </xf>
    <xf numFmtId="0" fontId="3" fillId="0" borderId="10" xfId="0" applyFont="1" applyFill="1" applyBorder="1" applyAlignment="1">
      <alignment horizontal="justify" vertical="top"/>
    </xf>
    <xf numFmtId="3" fontId="3" fillId="0" borderId="10" xfId="0" applyNumberFormat="1" applyFont="1" applyBorder="1" applyAlignment="1">
      <alignment vertical="center"/>
    </xf>
    <xf numFmtId="0" fontId="3" fillId="0" borderId="7" xfId="0" applyFont="1" applyFill="1" applyBorder="1" applyAlignment="1">
      <alignment horizontal="justify" vertical="top"/>
    </xf>
    <xf numFmtId="3" fontId="3" fillId="0" borderId="7" xfId="0" applyNumberFormat="1" applyFont="1" applyBorder="1" applyAlignment="1">
      <alignment vertical="center"/>
    </xf>
    <xf numFmtId="0" fontId="3" fillId="0" borderId="4" xfId="0" applyFont="1" applyFill="1" applyBorder="1" applyAlignment="1">
      <alignment horizontal="justify" vertical="center"/>
    </xf>
    <xf numFmtId="3" fontId="3" fillId="0" borderId="4" xfId="0" applyNumberFormat="1" applyFont="1" applyFill="1" applyBorder="1" applyAlignment="1"/>
    <xf numFmtId="165" fontId="3" fillId="0" borderId="4" xfId="0" applyNumberFormat="1" applyFont="1" applyFill="1" applyBorder="1" applyAlignment="1"/>
    <xf numFmtId="3" fontId="3" fillId="0" borderId="10" xfId="0" applyNumberFormat="1" applyFont="1" applyFill="1" applyBorder="1" applyAlignment="1"/>
    <xf numFmtId="165" fontId="3" fillId="0" borderId="10" xfId="0" applyNumberFormat="1" applyFont="1" applyFill="1" applyBorder="1" applyAlignment="1"/>
    <xf numFmtId="0" fontId="3" fillId="0" borderId="7" xfId="0" applyFont="1" applyFill="1" applyBorder="1" applyAlignment="1">
      <alignment horizontal="justify" vertical="center"/>
    </xf>
    <xf numFmtId="3" fontId="3" fillId="0" borderId="7" xfId="0" applyNumberFormat="1" applyFont="1" applyFill="1" applyBorder="1" applyAlignment="1"/>
    <xf numFmtId="165" fontId="3" fillId="0" borderId="7" xfId="0" applyNumberFormat="1" applyFont="1" applyFill="1" applyBorder="1" applyAlignment="1"/>
    <xf numFmtId="0" fontId="3" fillId="16" borderId="9" xfId="0" applyFont="1" applyFill="1" applyBorder="1" applyAlignment="1">
      <alignment horizontal="justify" vertical="center"/>
    </xf>
    <xf numFmtId="0" fontId="3" fillId="0" borderId="25" xfId="0" applyFont="1" applyBorder="1" applyAlignment="1">
      <alignment horizontal="center" vertical="center"/>
    </xf>
    <xf numFmtId="0" fontId="3" fillId="0" borderId="4" xfId="0" applyFont="1" applyFill="1" applyBorder="1" applyAlignment="1">
      <alignment horizontal="right" vertical="top"/>
    </xf>
    <xf numFmtId="0" fontId="3" fillId="0" borderId="10" xfId="0" applyFont="1" applyFill="1" applyBorder="1" applyAlignment="1">
      <alignment horizontal="right" vertical="top"/>
    </xf>
    <xf numFmtId="0" fontId="3" fillId="0" borderId="7" xfId="0" applyFont="1" applyFill="1" applyBorder="1" applyAlignment="1">
      <alignment horizontal="right" vertical="top"/>
    </xf>
    <xf numFmtId="1" fontId="3" fillId="16" borderId="10" xfId="0" applyNumberFormat="1" applyFont="1" applyFill="1" applyBorder="1" applyAlignment="1">
      <alignment vertical="center"/>
    </xf>
    <xf numFmtId="3" fontId="0" fillId="0" borderId="4" xfId="0" applyNumberFormat="1" applyBorder="1" applyAlignment="1"/>
    <xf numFmtId="0" fontId="0" fillId="0" borderId="57" xfId="0" applyBorder="1"/>
    <xf numFmtId="3" fontId="0" fillId="0" borderId="10" xfId="0" applyNumberFormat="1" applyBorder="1" applyAlignment="1"/>
    <xf numFmtId="0" fontId="0" fillId="0" borderId="9" xfId="0" applyBorder="1"/>
    <xf numFmtId="0" fontId="3" fillId="0" borderId="7" xfId="0" applyFont="1" applyFill="1" applyBorder="1" applyAlignment="1">
      <alignment horizontal="right" vertical="center"/>
    </xf>
    <xf numFmtId="10" fontId="3" fillId="0" borderId="15" xfId="0" applyNumberFormat="1" applyFont="1" applyBorder="1"/>
    <xf numFmtId="10" fontId="3" fillId="0" borderId="16" xfId="0" applyNumberFormat="1" applyFont="1" applyBorder="1"/>
    <xf numFmtId="9" fontId="3" fillId="0" borderId="10" xfId="0" applyNumberFormat="1" applyFont="1" applyBorder="1" applyAlignment="1">
      <alignment vertical="center"/>
    </xf>
    <xf numFmtId="9" fontId="3" fillId="0" borderId="15" xfId="0" applyNumberFormat="1" applyFont="1" applyBorder="1"/>
    <xf numFmtId="0" fontId="3" fillId="2" borderId="29" xfId="0" applyFont="1" applyFill="1" applyBorder="1" applyAlignment="1"/>
    <xf numFmtId="0" fontId="3" fillId="2" borderId="12" xfId="0" applyFont="1" applyFill="1" applyBorder="1" applyAlignment="1"/>
    <xf numFmtId="10" fontId="3" fillId="0" borderId="10" xfId="0" applyNumberFormat="1" applyFont="1" applyBorder="1" applyAlignment="1">
      <alignment vertical="center"/>
    </xf>
    <xf numFmtId="166" fontId="3" fillId="0" borderId="10" xfId="0" applyNumberFormat="1" applyFont="1" applyBorder="1" applyAlignment="1">
      <alignment vertical="center"/>
    </xf>
    <xf numFmtId="16" fontId="3" fillId="0" borderId="10" xfId="0" applyNumberFormat="1" applyFont="1" applyBorder="1" applyAlignment="1">
      <alignment horizontal="right" vertical="center"/>
    </xf>
    <xf numFmtId="9" fontId="3" fillId="0" borderId="16" xfId="0" applyNumberFormat="1" applyFont="1" applyBorder="1"/>
    <xf numFmtId="0" fontId="3" fillId="0" borderId="0" xfId="0" applyFont="1" applyFill="1" applyAlignment="1">
      <alignment horizontal="center"/>
    </xf>
    <xf numFmtId="166" fontId="3" fillId="0" borderId="15" xfId="1" applyNumberFormat="1" applyFont="1" applyBorder="1" applyAlignment="1">
      <alignment horizontal="center" vertical="center"/>
    </xf>
    <xf numFmtId="166" fontId="3" fillId="0" borderId="16" xfId="1" applyNumberFormat="1" applyFont="1" applyBorder="1" applyAlignment="1">
      <alignment horizontal="center" vertical="center"/>
    </xf>
    <xf numFmtId="0" fontId="6" fillId="0" borderId="15" xfId="0" applyFont="1" applyBorder="1" applyAlignment="1">
      <alignment horizontal="center"/>
    </xf>
    <xf numFmtId="0" fontId="6" fillId="0" borderId="16" xfId="0" applyFont="1" applyBorder="1" applyAlignment="1">
      <alignment horizontal="center"/>
    </xf>
    <xf numFmtId="0" fontId="6" fillId="0" borderId="0" xfId="0" applyFont="1" applyAlignment="1">
      <alignment horizontal="center"/>
    </xf>
    <xf numFmtId="0" fontId="6" fillId="16" borderId="15" xfId="0" applyFont="1" applyFill="1" applyBorder="1" applyAlignment="1">
      <alignment horizontal="center"/>
    </xf>
    <xf numFmtId="0" fontId="6" fillId="16" borderId="16" xfId="0" applyFont="1" applyFill="1" applyBorder="1" applyAlignment="1">
      <alignment horizontal="center"/>
    </xf>
    <xf numFmtId="49" fontId="6" fillId="16" borderId="12" xfId="0" applyNumberFormat="1" applyFont="1" applyFill="1" applyBorder="1" applyAlignment="1">
      <alignment horizontal="center"/>
    </xf>
    <xf numFmtId="0" fontId="6" fillId="16" borderId="14" xfId="0" applyFont="1" applyFill="1" applyBorder="1" applyAlignment="1">
      <alignment horizontal="center"/>
    </xf>
    <xf numFmtId="0" fontId="3" fillId="16" borderId="0" xfId="0" applyFont="1" applyFill="1"/>
    <xf numFmtId="0" fontId="3" fillId="5" borderId="15" xfId="0" applyFont="1" applyFill="1" applyBorder="1" applyAlignment="1">
      <alignment horizontal="center" vertical="center"/>
    </xf>
    <xf numFmtId="0" fontId="3" fillId="5" borderId="0" xfId="0" applyFont="1" applyFill="1"/>
    <xf numFmtId="0" fontId="0" fillId="0" borderId="15" xfId="0" applyBorder="1" applyAlignment="1">
      <alignment horizontal="center" vertical="center"/>
    </xf>
    <xf numFmtId="0" fontId="0" fillId="16" borderId="15" xfId="0" applyFill="1" applyBorder="1"/>
    <xf numFmtId="0" fontId="3" fillId="16" borderId="4" xfId="0" applyFont="1" applyFill="1" applyBorder="1" applyAlignment="1">
      <alignment horizontal="center" vertical="center"/>
    </xf>
    <xf numFmtId="0" fontId="3" fillId="16" borderId="10" xfId="0" applyFont="1" applyFill="1" applyBorder="1" applyAlignment="1">
      <alignment horizontal="center" vertical="center"/>
    </xf>
    <xf numFmtId="1" fontId="3" fillId="0" borderId="4" xfId="0" applyNumberFormat="1" applyFont="1" applyFill="1" applyBorder="1" applyAlignment="1">
      <alignment horizontal="center" vertical="center"/>
    </xf>
    <xf numFmtId="3" fontId="3" fillId="16" borderId="4" xfId="0" applyNumberFormat="1" applyFont="1" applyFill="1" applyBorder="1" applyAlignment="1">
      <alignment horizontal="center" vertical="center"/>
    </xf>
    <xf numFmtId="1" fontId="3" fillId="0" borderId="10" xfId="0" applyNumberFormat="1" applyFont="1" applyFill="1" applyBorder="1" applyAlignment="1">
      <alignment horizontal="center" vertical="center"/>
    </xf>
    <xf numFmtId="3" fontId="3" fillId="16" borderId="10" xfId="0" applyNumberFormat="1" applyFont="1" applyFill="1" applyBorder="1" applyAlignment="1">
      <alignment horizontal="center" vertical="center"/>
    </xf>
    <xf numFmtId="0" fontId="3" fillId="16" borderId="7" xfId="0" applyFont="1" applyFill="1" applyBorder="1" applyAlignment="1">
      <alignment horizontal="center" vertical="center"/>
    </xf>
    <xf numFmtId="3" fontId="3" fillId="16" borderId="7" xfId="0" applyNumberFormat="1" applyFont="1" applyFill="1" applyBorder="1" applyAlignment="1">
      <alignment horizontal="center" vertical="center"/>
    </xf>
    <xf numFmtId="1" fontId="3" fillId="16" borderId="4" xfId="0" applyNumberFormat="1" applyFont="1" applyFill="1" applyBorder="1" applyAlignment="1">
      <alignment vertical="center"/>
    </xf>
    <xf numFmtId="0" fontId="6" fillId="16" borderId="10" xfId="0" applyFont="1" applyFill="1" applyBorder="1" applyAlignment="1">
      <alignment horizontal="center" vertical="center"/>
    </xf>
    <xf numFmtId="1" fontId="6" fillId="3" borderId="10" xfId="0" applyNumberFormat="1" applyFont="1" applyFill="1" applyBorder="1" applyAlignment="1">
      <alignment horizontal="center" vertical="center"/>
    </xf>
    <xf numFmtId="167" fontId="3" fillId="0" borderId="10" xfId="0" applyNumberFormat="1" applyFont="1" applyBorder="1" applyAlignment="1">
      <alignment horizontal="center" vertical="center"/>
    </xf>
    <xf numFmtId="2" fontId="3" fillId="0" borderId="10" xfId="0" applyNumberFormat="1" applyFont="1" applyBorder="1" applyAlignment="1">
      <alignment horizontal="center" vertical="center"/>
    </xf>
    <xf numFmtId="1" fontId="6" fillId="16" borderId="10" xfId="0" applyNumberFormat="1" applyFont="1" applyFill="1" applyBorder="1" applyAlignment="1">
      <alignment horizontal="center" vertical="center"/>
    </xf>
    <xf numFmtId="1" fontId="6" fillId="0" borderId="10" xfId="0" applyNumberFormat="1" applyFont="1" applyBorder="1" applyAlignment="1">
      <alignment horizontal="center" vertical="center"/>
    </xf>
    <xf numFmtId="165" fontId="6" fillId="16" borderId="10" xfId="0" applyNumberFormat="1" applyFont="1" applyFill="1" applyBorder="1" applyAlignment="1">
      <alignment horizontal="center" vertical="center"/>
    </xf>
    <xf numFmtId="165" fontId="6" fillId="0" borderId="10" xfId="0" applyNumberFormat="1" applyFont="1" applyBorder="1" applyAlignment="1">
      <alignment horizontal="center" vertical="center"/>
    </xf>
    <xf numFmtId="0" fontId="3" fillId="16" borderId="27" xfId="0" applyFont="1" applyFill="1" applyBorder="1" applyAlignment="1">
      <alignment horizontal="right" vertical="center"/>
    </xf>
    <xf numFmtId="0" fontId="3" fillId="16" borderId="10" xfId="0" applyFont="1" applyFill="1" applyBorder="1" applyAlignment="1">
      <alignment horizontal="right" vertical="center"/>
    </xf>
    <xf numFmtId="0" fontId="3" fillId="16" borderId="7" xfId="0" applyFont="1" applyFill="1" applyBorder="1" applyAlignment="1">
      <alignment horizontal="right" vertical="center"/>
    </xf>
    <xf numFmtId="0" fontId="3" fillId="16" borderId="15" xfId="0" applyFont="1" applyFill="1" applyBorder="1"/>
    <xf numFmtId="0" fontId="3" fillId="16" borderId="16" xfId="0" applyFont="1" applyFill="1" applyBorder="1"/>
    <xf numFmtId="0" fontId="3" fillId="0" borderId="16" xfId="0" applyFont="1" applyBorder="1" applyAlignment="1">
      <alignment horizontal="center" vertical="center"/>
    </xf>
    <xf numFmtId="49" fontId="3" fillId="16" borderId="12" xfId="0" applyNumberFormat="1" applyFont="1" applyFill="1" applyBorder="1"/>
    <xf numFmtId="0" fontId="3" fillId="16" borderId="14" xfId="0" applyFont="1" applyFill="1" applyBorder="1" applyAlignment="1">
      <alignment horizontal="center"/>
    </xf>
    <xf numFmtId="0" fontId="3" fillId="16" borderId="16" xfId="0" applyFont="1" applyFill="1" applyBorder="1" applyAlignment="1">
      <alignment horizontal="center"/>
    </xf>
    <xf numFmtId="0" fontId="3" fillId="16" borderId="15" xfId="0" applyFont="1" applyFill="1" applyBorder="1" applyAlignment="1">
      <alignment horizontal="center"/>
    </xf>
    <xf numFmtId="0" fontId="0" fillId="0" borderId="15" xfId="0" applyBorder="1" applyAlignment="1">
      <alignment horizontal="center"/>
    </xf>
    <xf numFmtId="1" fontId="3" fillId="0" borderId="4" xfId="0" applyNumberFormat="1" applyFont="1" applyBorder="1" applyAlignment="1">
      <alignment horizontal="center" vertical="center"/>
    </xf>
    <xf numFmtId="0" fontId="3" fillId="16" borderId="10" xfId="0" applyFont="1" applyFill="1" applyBorder="1" applyAlignment="1">
      <alignment horizontal="justify" vertical="center"/>
    </xf>
    <xf numFmtId="9" fontId="3" fillId="0" borderId="10" xfId="1" applyFont="1" applyBorder="1" applyAlignment="1">
      <alignment horizontal="center" vertical="center"/>
    </xf>
    <xf numFmtId="165" fontId="3" fillId="16" borderId="10" xfId="0" applyNumberFormat="1" applyFont="1" applyFill="1" applyBorder="1" applyAlignment="1">
      <alignment vertical="center"/>
    </xf>
    <xf numFmtId="9" fontId="3" fillId="16" borderId="15" xfId="0" applyNumberFormat="1" applyFont="1" applyFill="1" applyBorder="1" applyAlignment="1">
      <alignment horizontal="center" vertical="center"/>
    </xf>
    <xf numFmtId="9" fontId="3" fillId="16" borderId="16" xfId="0" applyNumberFormat="1" applyFont="1" applyFill="1" applyBorder="1" applyAlignment="1">
      <alignment horizontal="center" vertical="center"/>
    </xf>
    <xf numFmtId="0" fontId="3" fillId="16" borderId="0" xfId="0" applyFont="1" applyFill="1" applyAlignment="1">
      <alignment horizontal="center" vertical="center"/>
    </xf>
    <xf numFmtId="0" fontId="6" fillId="2" borderId="2" xfId="0" applyFont="1" applyFill="1" applyBorder="1" applyAlignment="1">
      <alignment horizontal="center" vertical="center"/>
    </xf>
    <xf numFmtId="0" fontId="3" fillId="16" borderId="15" xfId="0" applyFont="1" applyFill="1" applyBorder="1" applyAlignment="1">
      <alignment horizontal="center" vertical="center"/>
    </xf>
    <xf numFmtId="0" fontId="3" fillId="16" borderId="16" xfId="0" applyFont="1" applyFill="1" applyBorder="1" applyAlignment="1">
      <alignment horizontal="center" vertical="center"/>
    </xf>
    <xf numFmtId="0" fontId="3" fillId="0" borderId="0" xfId="0" applyFont="1" applyFill="1" applyBorder="1" applyAlignment="1">
      <alignment horizontal="center" vertical="center"/>
    </xf>
    <xf numFmtId="0" fontId="3" fillId="16" borderId="0" xfId="0" applyFont="1" applyFill="1" applyBorder="1" applyAlignment="1">
      <alignment horizontal="center" vertical="center"/>
    </xf>
    <xf numFmtId="0" fontId="3" fillId="16" borderId="15" xfId="0" applyFont="1" applyFill="1" applyBorder="1" applyAlignment="1">
      <alignment horizontal="center"/>
    </xf>
    <xf numFmtId="0" fontId="3" fillId="16" borderId="16" xfId="0" applyFont="1" applyFill="1" applyBorder="1" applyAlignment="1">
      <alignment horizontal="center"/>
    </xf>
    <xf numFmtId="0" fontId="3" fillId="16" borderId="70" xfId="0" applyFont="1" applyFill="1" applyBorder="1" applyAlignment="1">
      <alignment horizontal="center"/>
    </xf>
    <xf numFmtId="0" fontId="3" fillId="16" borderId="1" xfId="0" applyFont="1" applyFill="1" applyBorder="1" applyAlignment="1">
      <alignment horizontal="center"/>
    </xf>
    <xf numFmtId="0" fontId="3" fillId="16" borderId="71" xfId="0" applyFont="1" applyFill="1" applyBorder="1" applyAlignment="1">
      <alignment horizontal="center"/>
    </xf>
    <xf numFmtId="0" fontId="0" fillId="16" borderId="15" xfId="0" applyFill="1" applyBorder="1" applyAlignment="1">
      <alignment horizontal="center"/>
    </xf>
    <xf numFmtId="0" fontId="3" fillId="0" borderId="15" xfId="0" applyFont="1" applyFill="1" applyBorder="1"/>
    <xf numFmtId="0" fontId="3" fillId="0" borderId="16" xfId="0" applyFont="1" applyFill="1" applyBorder="1"/>
    <xf numFmtId="0" fontId="3" fillId="0" borderId="14" xfId="0" applyFont="1" applyFill="1" applyBorder="1" applyAlignment="1">
      <alignment horizontal="center"/>
    </xf>
    <xf numFmtId="0" fontId="3" fillId="0" borderId="16" xfId="0" applyFont="1" applyFill="1" applyBorder="1" applyAlignment="1">
      <alignment horizontal="center"/>
    </xf>
    <xf numFmtId="0" fontId="3" fillId="0" borderId="15" xfId="0" applyFont="1" applyFill="1" applyBorder="1" applyAlignment="1">
      <alignment horizontal="center" vertical="center"/>
    </xf>
    <xf numFmtId="0" fontId="0" fillId="0" borderId="16" xfId="0" applyFill="1" applyBorder="1"/>
    <xf numFmtId="0" fontId="3" fillId="17" borderId="10" xfId="0" applyFont="1" applyFill="1" applyBorder="1" applyAlignment="1">
      <alignment horizontal="center" vertical="center"/>
    </xf>
    <xf numFmtId="1" fontId="3" fillId="0" borderId="4" xfId="0" applyNumberFormat="1" applyFont="1" applyFill="1" applyBorder="1" applyAlignment="1">
      <alignment vertical="center"/>
    </xf>
    <xf numFmtId="1" fontId="3" fillId="0" borderId="10" xfId="0" applyNumberFormat="1" applyFont="1" applyFill="1" applyBorder="1" applyAlignment="1">
      <alignment vertical="center"/>
    </xf>
    <xf numFmtId="0" fontId="6" fillId="0" borderId="0" xfId="0" applyFont="1" applyFill="1" applyAlignment="1">
      <alignment horizontal="justify" wrapText="1"/>
    </xf>
    <xf numFmtId="0" fontId="3" fillId="18" borderId="15" xfId="0" applyFont="1" applyFill="1" applyBorder="1" applyAlignment="1">
      <alignment horizontal="center"/>
    </xf>
    <xf numFmtId="0" fontId="6" fillId="19" borderId="0" xfId="0" applyFont="1" applyFill="1" applyAlignment="1">
      <alignment horizontal="justify" wrapText="1"/>
    </xf>
    <xf numFmtId="49" fontId="3" fillId="0" borderId="12" xfId="0" applyNumberFormat="1" applyFont="1" applyBorder="1" applyAlignment="1">
      <alignment horizontal="center"/>
    </xf>
    <xf numFmtId="0" fontId="3" fillId="18" borderId="16" xfId="0" applyFont="1" applyFill="1" applyBorder="1"/>
    <xf numFmtId="0" fontId="6" fillId="2" borderId="29" xfId="0" applyFont="1" applyFill="1" applyBorder="1" applyAlignment="1">
      <alignment horizontal="justify" vertical="justify"/>
    </xf>
    <xf numFmtId="0" fontId="6" fillId="2" borderId="29" xfId="0" applyFont="1" applyFill="1" applyBorder="1" applyAlignment="1">
      <alignment horizontal="justify" wrapText="1"/>
    </xf>
    <xf numFmtId="0" fontId="3" fillId="20" borderId="14" xfId="0" applyFont="1" applyFill="1" applyBorder="1" applyAlignment="1">
      <alignment horizontal="center"/>
    </xf>
    <xf numFmtId="0" fontId="3" fillId="20" borderId="16" xfId="0" applyFont="1" applyFill="1" applyBorder="1" applyAlignment="1">
      <alignment horizontal="center"/>
    </xf>
    <xf numFmtId="0" fontId="6" fillId="0" borderId="15" xfId="0" applyFont="1" applyFill="1" applyBorder="1"/>
    <xf numFmtId="1" fontId="3" fillId="0" borderId="11" xfId="0" applyNumberFormat="1" applyFont="1" applyFill="1" applyBorder="1" applyAlignment="1">
      <alignment vertical="center"/>
    </xf>
    <xf numFmtId="0" fontId="6" fillId="0" borderId="1" xfId="0" applyFont="1" applyBorder="1" applyAlignment="1">
      <alignment horizontal="justify" wrapText="1"/>
    </xf>
    <xf numFmtId="0" fontId="6" fillId="0" borderId="1" xfId="0" applyFont="1" applyFill="1" applyBorder="1" applyAlignment="1">
      <alignment horizontal="justify" wrapText="1"/>
    </xf>
    <xf numFmtId="0" fontId="3" fillId="0" borderId="27" xfId="0" applyFont="1" applyFill="1" applyBorder="1" applyAlignment="1">
      <alignment horizontal="right" vertical="center"/>
    </xf>
    <xf numFmtId="0" fontId="3" fillId="0" borderId="10" xfId="0" applyFont="1" applyFill="1" applyBorder="1" applyAlignment="1">
      <alignment horizontal="right" vertical="center"/>
    </xf>
    <xf numFmtId="0" fontId="3" fillId="16" borderId="25" xfId="0" applyFont="1" applyFill="1" applyBorder="1" applyAlignment="1">
      <alignment horizontal="right" vertical="center"/>
    </xf>
    <xf numFmtId="0" fontId="6" fillId="16" borderId="0" xfId="0" applyFont="1" applyFill="1" applyAlignment="1">
      <alignment horizontal="justify" wrapText="1"/>
    </xf>
    <xf numFmtId="49" fontId="3" fillId="0" borderId="12" xfId="0" applyNumberFormat="1" applyFont="1" applyFill="1" applyBorder="1"/>
    <xf numFmtId="10" fontId="3" fillId="3" borderId="10" xfId="0" applyNumberFormat="1" applyFont="1" applyFill="1" applyBorder="1" applyAlignment="1">
      <alignment horizontal="center" vertical="center"/>
    </xf>
    <xf numFmtId="165" fontId="3" fillId="0" borderId="10" xfId="0" applyNumberFormat="1" applyFont="1" applyFill="1" applyBorder="1" applyAlignment="1">
      <alignment vertical="center"/>
    </xf>
    <xf numFmtId="49" fontId="3" fillId="20" borderId="12" xfId="0" applyNumberFormat="1" applyFont="1" applyFill="1" applyBorder="1"/>
    <xf numFmtId="0" fontId="0" fillId="0" borderId="1" xfId="0" applyBorder="1" applyAlignment="1">
      <alignment horizontal="center"/>
    </xf>
    <xf numFmtId="0" fontId="3" fillId="0" borderId="1" xfId="0" applyFont="1" applyFill="1" applyBorder="1" applyAlignment="1">
      <alignment horizontal="center" vertical="center"/>
    </xf>
    <xf numFmtId="3" fontId="3" fillId="0" borderId="1" xfId="0" applyNumberFormat="1" applyFont="1" applyFill="1" applyBorder="1" applyAlignment="1">
      <alignment horizontal="center"/>
    </xf>
    <xf numFmtId="0" fontId="3" fillId="0" borderId="1" xfId="0" applyNumberFormat="1" applyFont="1" applyFill="1" applyBorder="1" applyAlignment="1">
      <alignment horizontal="center"/>
    </xf>
    <xf numFmtId="9" fontId="3" fillId="0" borderId="10" xfId="3" applyFont="1" applyBorder="1" applyAlignment="1">
      <alignment vertical="center"/>
    </xf>
    <xf numFmtId="0" fontId="3" fillId="0" borderId="1" xfId="0" applyFont="1" applyFill="1" applyBorder="1" applyAlignment="1">
      <alignment horizontal="center" vertical="top"/>
    </xf>
    <xf numFmtId="3" fontId="3" fillId="0" borderId="1" xfId="0" applyNumberFormat="1" applyFont="1" applyBorder="1" applyAlignment="1">
      <alignment horizontal="center" vertical="center"/>
    </xf>
    <xf numFmtId="3" fontId="3" fillId="0" borderId="1" xfId="0" applyNumberFormat="1" applyFont="1" applyBorder="1" applyAlignment="1">
      <alignment vertical="center"/>
    </xf>
    <xf numFmtId="0" fontId="3" fillId="0" borderId="1" xfId="0" applyFont="1" applyFill="1" applyBorder="1" applyAlignment="1">
      <alignment horizontal="center" vertical="justify"/>
    </xf>
    <xf numFmtId="0" fontId="3" fillId="0" borderId="0" xfId="0" applyFont="1" applyAlignment="1">
      <alignment wrapText="1"/>
    </xf>
    <xf numFmtId="0" fontId="6" fillId="2" borderId="29" xfId="0" applyFont="1" applyFill="1" applyBorder="1" applyAlignment="1">
      <alignment wrapText="1"/>
    </xf>
    <xf numFmtId="0" fontId="6" fillId="2" borderId="14" xfId="0" applyFont="1" applyFill="1" applyBorder="1" applyAlignment="1">
      <alignment horizontal="justify" vertical="justify" wrapText="1"/>
    </xf>
    <xf numFmtId="0" fontId="6" fillId="0" borderId="0" xfId="0" applyFont="1" applyFill="1" applyBorder="1" applyAlignment="1">
      <alignment horizontal="justify" vertical="justify" wrapText="1"/>
    </xf>
    <xf numFmtId="0" fontId="3" fillId="0" borderId="26" xfId="0" applyFont="1" applyBorder="1" applyAlignment="1">
      <alignment wrapText="1"/>
    </xf>
    <xf numFmtId="0" fontId="3" fillId="0" borderId="0" xfId="0" applyFont="1" applyBorder="1" applyAlignment="1">
      <alignment wrapText="1"/>
    </xf>
    <xf numFmtId="0" fontId="3" fillId="0" borderId="0" xfId="0" applyFont="1" applyFill="1" applyBorder="1" applyAlignment="1">
      <alignment horizontal="justify" vertical="justify" wrapText="1"/>
    </xf>
    <xf numFmtId="0" fontId="6" fillId="2" borderId="14" xfId="0" applyFont="1" applyFill="1" applyBorder="1" applyAlignment="1">
      <alignment horizontal="justify" vertical="center" wrapText="1"/>
    </xf>
    <xf numFmtId="0" fontId="6" fillId="2" borderId="14" xfId="0" applyFont="1" applyFill="1" applyBorder="1" applyAlignment="1">
      <alignment vertical="center" wrapText="1"/>
    </xf>
    <xf numFmtId="0" fontId="6" fillId="0" borderId="0" xfId="0" applyFont="1" applyFill="1" applyBorder="1" applyAlignment="1">
      <alignment wrapText="1"/>
    </xf>
    <xf numFmtId="0" fontId="0" fillId="0" borderId="0" xfId="0" applyAlignment="1">
      <alignment wrapText="1"/>
    </xf>
    <xf numFmtId="0" fontId="1" fillId="2" borderId="29" xfId="0" applyFont="1" applyFill="1" applyBorder="1" applyAlignment="1">
      <alignment wrapText="1"/>
    </xf>
    <xf numFmtId="1" fontId="0" fillId="0" borderId="15" xfId="0" applyNumberFormat="1" applyBorder="1"/>
    <xf numFmtId="0" fontId="6" fillId="0" borderId="42" xfId="0" applyFont="1" applyFill="1" applyBorder="1" applyAlignment="1">
      <alignment horizontal="center" wrapText="1"/>
    </xf>
    <xf numFmtId="0" fontId="3" fillId="0" borderId="3" xfId="0" applyFont="1" applyFill="1" applyBorder="1" applyAlignment="1">
      <alignment horizontal="justify" vertical="top" wrapText="1"/>
    </xf>
    <xf numFmtId="1" fontId="3" fillId="0" borderId="1" xfId="0" applyNumberFormat="1" applyFont="1" applyFill="1" applyBorder="1" applyAlignment="1">
      <alignment horizontal="center" vertical="center"/>
    </xf>
    <xf numFmtId="0" fontId="6" fillId="0" borderId="9" xfId="0" applyFont="1" applyFill="1" applyBorder="1" applyAlignment="1">
      <alignment horizontal="justify" vertical="justify" wrapText="1"/>
    </xf>
    <xf numFmtId="0" fontId="3" fillId="0" borderId="9" xfId="0" applyFont="1" applyFill="1" applyBorder="1" applyAlignment="1">
      <alignment horizontal="justify" vertical="top" wrapText="1"/>
    </xf>
    <xf numFmtId="9" fontId="3" fillId="3" borderId="10" xfId="3" applyFont="1" applyFill="1" applyBorder="1" applyAlignment="1">
      <alignment horizontal="center" vertical="center"/>
    </xf>
    <xf numFmtId="0" fontId="3" fillId="0" borderId="6" xfId="0" applyFont="1" applyFill="1" applyBorder="1" applyAlignment="1">
      <alignment horizontal="justify" vertical="top" wrapText="1"/>
    </xf>
    <xf numFmtId="0" fontId="3" fillId="0" borderId="3" xfId="0" applyFont="1" applyBorder="1" applyAlignment="1">
      <alignment horizontal="justify" vertical="center" wrapText="1"/>
    </xf>
    <xf numFmtId="1" fontId="3" fillId="0" borderId="1" xfId="0" applyNumberFormat="1" applyFont="1" applyFill="1" applyBorder="1" applyAlignment="1" applyProtection="1">
      <alignment horizontal="center" vertical="center"/>
      <protection locked="0"/>
    </xf>
    <xf numFmtId="0" fontId="3" fillId="0" borderId="9" xfId="0" applyFont="1" applyBorder="1" applyAlignment="1">
      <alignment horizontal="justify" vertical="center" wrapText="1"/>
    </xf>
    <xf numFmtId="0" fontId="6" fillId="0" borderId="9" xfId="0" applyFont="1" applyBorder="1" applyAlignment="1">
      <alignment horizontal="justify" vertical="center" wrapText="1"/>
    </xf>
    <xf numFmtId="0" fontId="7" fillId="0" borderId="9" xfId="0" applyFont="1" applyFill="1" applyBorder="1" applyAlignment="1">
      <alignment horizontal="justify" vertical="justify" wrapText="1"/>
    </xf>
    <xf numFmtId="0" fontId="7" fillId="0" borderId="6" xfId="0" applyFont="1" applyFill="1" applyBorder="1" applyAlignment="1">
      <alignment horizontal="justify" vertical="justify" wrapText="1"/>
    </xf>
    <xf numFmtId="0" fontId="3" fillId="0" borderId="0" xfId="0" applyFont="1" applyFill="1" applyBorder="1" applyAlignment="1">
      <alignment horizontal="justify" vertical="center" wrapText="1"/>
    </xf>
    <xf numFmtId="0" fontId="3" fillId="0" borderId="0" xfId="0" applyFont="1" applyFill="1" applyAlignment="1">
      <alignment vertical="center"/>
    </xf>
    <xf numFmtId="0" fontId="3" fillId="0" borderId="0" xfId="0" applyFont="1" applyAlignment="1">
      <alignment vertical="center"/>
    </xf>
    <xf numFmtId="0" fontId="21" fillId="0" borderId="0" xfId="0" applyFont="1" applyFill="1" applyBorder="1" applyAlignment="1">
      <alignment vertical="center"/>
    </xf>
    <xf numFmtId="0" fontId="21" fillId="0" borderId="0" xfId="0" applyFont="1" applyFill="1" applyBorder="1" applyAlignment="1">
      <alignment horizontal="center" vertical="center"/>
    </xf>
    <xf numFmtId="0" fontId="3" fillId="0" borderId="1" xfId="0" applyFont="1" applyFill="1" applyBorder="1" applyAlignment="1">
      <alignment vertical="center" wrapText="1"/>
    </xf>
    <xf numFmtId="1" fontId="3" fillId="0" borderId="1" xfId="0" applyNumberFormat="1" applyFont="1" applyFill="1" applyBorder="1" applyAlignment="1">
      <alignment horizontal="center" vertical="justify"/>
    </xf>
    <xf numFmtId="9" fontId="3" fillId="3" borderId="1" xfId="3" applyFont="1" applyFill="1" applyBorder="1" applyAlignment="1">
      <alignment horizontal="center" vertical="center"/>
    </xf>
    <xf numFmtId="0" fontId="3" fillId="0" borderId="1" xfId="0" applyFont="1" applyBorder="1" applyAlignment="1">
      <alignment vertical="center"/>
    </xf>
    <xf numFmtId="1" fontId="21" fillId="0" borderId="0" xfId="0" applyNumberFormat="1" applyFont="1" applyFill="1" applyBorder="1" applyAlignment="1">
      <alignment horizontal="center" vertical="justify"/>
    </xf>
    <xf numFmtId="0" fontId="3" fillId="0" borderId="72" xfId="0" applyFont="1" applyFill="1" applyBorder="1" applyAlignment="1">
      <alignment vertical="center" wrapText="1"/>
    </xf>
    <xf numFmtId="1" fontId="3" fillId="0" borderId="20" xfId="0" applyNumberFormat="1" applyFont="1" applyBorder="1" applyAlignment="1">
      <alignment horizontal="center" vertical="center"/>
    </xf>
    <xf numFmtId="1" fontId="3" fillId="3" borderId="20" xfId="0" applyNumberFormat="1" applyFont="1" applyFill="1" applyBorder="1" applyAlignment="1">
      <alignment horizontal="center" vertical="center"/>
    </xf>
    <xf numFmtId="9" fontId="3" fillId="3" borderId="32" xfId="3" applyFont="1" applyFill="1" applyBorder="1" applyAlignment="1">
      <alignment horizontal="center" vertical="center"/>
    </xf>
    <xf numFmtId="1" fontId="3" fillId="3" borderId="21" xfId="0" applyNumberFormat="1" applyFont="1" applyFill="1" applyBorder="1" applyAlignment="1">
      <alignment horizontal="center" vertical="center"/>
    </xf>
    <xf numFmtId="0" fontId="3" fillId="0" borderId="69" xfId="0" applyFont="1" applyFill="1" applyBorder="1" applyAlignment="1">
      <alignment vertical="center" wrapText="1"/>
    </xf>
    <xf numFmtId="1" fontId="3" fillId="3" borderId="22" xfId="0" applyNumberFormat="1" applyFont="1" applyFill="1" applyBorder="1" applyAlignment="1">
      <alignment horizontal="center" vertical="center"/>
    </xf>
    <xf numFmtId="0" fontId="3" fillId="0" borderId="69" xfId="0" applyFont="1" applyBorder="1" applyAlignment="1">
      <alignment vertical="center" wrapText="1"/>
    </xf>
    <xf numFmtId="0" fontId="6" fillId="0" borderId="69" xfId="0" applyFont="1" applyBorder="1" applyAlignment="1">
      <alignment vertical="center" wrapText="1"/>
    </xf>
    <xf numFmtId="0" fontId="7" fillId="0" borderId="69" xfId="0" applyFont="1" applyFill="1" applyBorder="1" applyAlignment="1">
      <alignment vertical="center" wrapText="1"/>
    </xf>
    <xf numFmtId="0" fontId="3" fillId="0" borderId="9" xfId="0" applyFont="1" applyBorder="1" applyAlignment="1">
      <alignment vertical="center" wrapText="1"/>
    </xf>
    <xf numFmtId="0" fontId="3" fillId="0" borderId="20" xfId="0" applyFont="1" applyBorder="1" applyAlignment="1">
      <alignment vertical="center"/>
    </xf>
    <xf numFmtId="1" fontId="3" fillId="0" borderId="20" xfId="0" applyNumberFormat="1" applyFont="1" applyBorder="1" applyAlignment="1">
      <alignment vertical="center"/>
    </xf>
    <xf numFmtId="0" fontId="8" fillId="0" borderId="26" xfId="0" applyFont="1" applyBorder="1" applyAlignment="1">
      <alignment vertical="center" wrapText="1"/>
    </xf>
    <xf numFmtId="0" fontId="8" fillId="0" borderId="0" xfId="0" applyFont="1" applyBorder="1" applyAlignment="1">
      <alignment vertical="center" wrapText="1"/>
    </xf>
    <xf numFmtId="0" fontId="3" fillId="0" borderId="6" xfId="0" applyFont="1" applyBorder="1" applyAlignment="1">
      <alignment horizontal="justify" vertical="center" wrapText="1"/>
    </xf>
    <xf numFmtId="0" fontId="3" fillId="0" borderId="19" xfId="0" applyFont="1" applyBorder="1" applyAlignment="1">
      <alignment horizontal="justify" vertical="top" wrapText="1"/>
    </xf>
    <xf numFmtId="0" fontId="3" fillId="0" borderId="9" xfId="0" applyFont="1" applyBorder="1" applyAlignment="1">
      <alignment horizontal="justify" vertical="top" wrapText="1"/>
    </xf>
    <xf numFmtId="0" fontId="3" fillId="0" borderId="6" xfId="0" applyFont="1" applyBorder="1" applyAlignment="1">
      <alignment horizontal="justify" vertical="top" wrapText="1"/>
    </xf>
    <xf numFmtId="0" fontId="0" fillId="0" borderId="16" xfId="0" applyBorder="1" applyAlignment="1">
      <alignment horizontal="center"/>
    </xf>
    <xf numFmtId="3" fontId="3" fillId="0" borderId="4" xfId="0" applyNumberFormat="1" applyFont="1" applyBorder="1" applyAlignment="1">
      <alignment horizontal="center" vertical="center"/>
    </xf>
    <xf numFmtId="3" fontId="3" fillId="0" borderId="10" xfId="0" applyNumberFormat="1" applyFont="1" applyBorder="1" applyAlignment="1">
      <alignment horizontal="center" vertical="center"/>
    </xf>
    <xf numFmtId="3" fontId="3" fillId="0" borderId="4" xfId="0" applyNumberFormat="1" applyFont="1" applyFill="1" applyBorder="1" applyAlignment="1">
      <alignment horizontal="center"/>
    </xf>
    <xf numFmtId="1" fontId="3" fillId="0" borderId="4" xfId="0" applyNumberFormat="1" applyFont="1" applyFill="1" applyBorder="1" applyAlignment="1">
      <alignment horizontal="center"/>
    </xf>
    <xf numFmtId="3" fontId="3" fillId="0" borderId="10" xfId="0" applyNumberFormat="1" applyFont="1" applyFill="1" applyBorder="1" applyAlignment="1">
      <alignment horizontal="center"/>
    </xf>
    <xf numFmtId="1" fontId="3" fillId="0" borderId="10" xfId="0" applyNumberFormat="1" applyFont="1" applyFill="1" applyBorder="1" applyAlignment="1">
      <alignment horizontal="center"/>
    </xf>
    <xf numFmtId="1" fontId="3" fillId="16" borderId="10" xfId="0" applyNumberFormat="1" applyFont="1" applyFill="1" applyBorder="1" applyAlignment="1">
      <alignment horizontal="center"/>
    </xf>
    <xf numFmtId="3" fontId="3" fillId="0" borderId="7" xfId="0" applyNumberFormat="1" applyFont="1" applyFill="1" applyBorder="1" applyAlignment="1">
      <alignment horizontal="center"/>
    </xf>
    <xf numFmtId="1" fontId="3" fillId="0" borderId="7" xfId="0" applyNumberFormat="1" applyFont="1" applyFill="1" applyBorder="1" applyAlignment="1">
      <alignment horizontal="center"/>
    </xf>
    <xf numFmtId="0" fontId="3" fillId="3" borderId="10" xfId="0" applyFont="1" applyFill="1" applyBorder="1" applyAlignment="1">
      <alignment horizontal="center" vertical="justify"/>
    </xf>
    <xf numFmtId="1" fontId="3" fillId="16" borderId="10" xfId="0" applyNumberFormat="1" applyFont="1" applyFill="1" applyBorder="1" applyAlignment="1">
      <alignment horizontal="center" vertical="center"/>
    </xf>
    <xf numFmtId="1" fontId="3" fillId="0" borderId="11" xfId="0" applyNumberFormat="1" applyFont="1" applyBorder="1" applyAlignment="1">
      <alignment horizontal="center" vertical="center"/>
    </xf>
    <xf numFmtId="165" fontId="3" fillId="0" borderId="11" xfId="0" applyNumberFormat="1" applyFont="1" applyBorder="1" applyAlignment="1">
      <alignment horizontal="center" vertical="center"/>
    </xf>
    <xf numFmtId="0" fontId="3" fillId="0" borderId="20" xfId="0" applyFont="1" applyBorder="1" applyAlignment="1">
      <alignment horizontal="center" vertical="center"/>
    </xf>
    <xf numFmtId="0" fontId="3" fillId="0" borderId="27" xfId="0" applyFont="1" applyBorder="1" applyAlignment="1">
      <alignment horizontal="center" vertical="center"/>
    </xf>
    <xf numFmtId="1" fontId="3" fillId="3" borderId="27" xfId="0" applyNumberFormat="1" applyFont="1" applyFill="1" applyBorder="1" applyAlignment="1">
      <alignment horizontal="center" vertical="center"/>
    </xf>
    <xf numFmtId="0" fontId="3" fillId="3" borderId="27" xfId="0" applyFont="1" applyFill="1" applyBorder="1" applyAlignment="1">
      <alignment horizontal="center" vertical="center"/>
    </xf>
    <xf numFmtId="0" fontId="3" fillId="0" borderId="34" xfId="0" applyFont="1" applyBorder="1" applyAlignment="1">
      <alignment horizontal="center" vertical="center"/>
    </xf>
    <xf numFmtId="1" fontId="3" fillId="3" borderId="35" xfId="0" applyNumberFormat="1" applyFont="1" applyFill="1" applyBorder="1" applyAlignment="1">
      <alignment horizontal="center" vertical="center"/>
    </xf>
    <xf numFmtId="0" fontId="3" fillId="0" borderId="23" xfId="0" applyFont="1" applyBorder="1" applyAlignment="1">
      <alignment horizontal="center" vertical="center"/>
    </xf>
    <xf numFmtId="49" fontId="3" fillId="16" borderId="12" xfId="0" applyNumberFormat="1" applyFont="1" applyFill="1" applyBorder="1" applyAlignment="1">
      <alignment horizontal="center"/>
    </xf>
    <xf numFmtId="0" fontId="3" fillId="0" borderId="0" xfId="2" applyFont="1" applyFill="1" applyBorder="1" applyAlignment="1">
      <alignment horizontal="center" vertical="center"/>
    </xf>
    <xf numFmtId="3" fontId="3" fillId="0" borderId="0" xfId="2" applyNumberFormat="1" applyFont="1" applyBorder="1" applyAlignment="1">
      <alignment horizontal="center" vertical="center"/>
    </xf>
    <xf numFmtId="0" fontId="3" fillId="0" borderId="0" xfId="2" applyFont="1" applyFill="1" applyBorder="1" applyAlignment="1">
      <alignment horizontal="center" vertical="top"/>
    </xf>
    <xf numFmtId="3" fontId="3" fillId="0" borderId="0" xfId="2" applyNumberFormat="1" applyFont="1" applyFill="1" applyBorder="1" applyAlignment="1">
      <alignment horizontal="center"/>
    </xf>
    <xf numFmtId="165" fontId="3" fillId="0" borderId="4" xfId="0" applyNumberFormat="1" applyFont="1" applyFill="1" applyBorder="1" applyAlignment="1">
      <alignment horizontal="center"/>
    </xf>
    <xf numFmtId="2" fontId="3" fillId="3" borderId="20" xfId="0" applyNumberFormat="1" applyFont="1" applyFill="1" applyBorder="1" applyAlignment="1">
      <alignment horizontal="center" vertical="center"/>
    </xf>
    <xf numFmtId="2" fontId="3" fillId="3" borderId="27" xfId="0" applyNumberFormat="1" applyFont="1" applyFill="1" applyBorder="1" applyAlignment="1">
      <alignment horizontal="center" vertical="center"/>
    </xf>
    <xf numFmtId="2" fontId="3" fillId="3" borderId="35" xfId="0" applyNumberFormat="1" applyFont="1" applyFill="1" applyBorder="1" applyAlignment="1">
      <alignment horizontal="center" vertical="center"/>
    </xf>
    <xf numFmtId="0" fontId="3" fillId="0" borderId="10" xfId="0" applyFont="1" applyBorder="1" applyAlignment="1">
      <alignment horizontal="center" vertical="justify"/>
    </xf>
    <xf numFmtId="0" fontId="3" fillId="16" borderId="14" xfId="0" applyFont="1" applyFill="1" applyBorder="1" applyAlignment="1">
      <alignment horizontal="center" vertical="center"/>
    </xf>
    <xf numFmtId="0" fontId="0" fillId="16" borderId="16" xfId="0" applyFill="1" applyBorder="1" applyAlignment="1">
      <alignment horizontal="center"/>
    </xf>
    <xf numFmtId="0" fontId="0" fillId="0" borderId="0" xfId="0" applyBorder="1" applyAlignment="1">
      <alignment horizontal="center"/>
    </xf>
    <xf numFmtId="0" fontId="3" fillId="0" borderId="4" xfId="0" applyFont="1" applyFill="1" applyBorder="1" applyAlignment="1">
      <alignment horizontal="center" vertical="justify"/>
    </xf>
    <xf numFmtId="0" fontId="3" fillId="0" borderId="10" xfId="0" applyFont="1" applyFill="1" applyBorder="1" applyAlignment="1">
      <alignment horizontal="center" vertical="justify"/>
    </xf>
    <xf numFmtId="0" fontId="3" fillId="3" borderId="35"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6" fillId="16" borderId="15" xfId="0" applyFont="1" applyFill="1" applyBorder="1" applyAlignment="1">
      <alignment horizontal="center" vertical="center"/>
    </xf>
    <xf numFmtId="0" fontId="3" fillId="16" borderId="0" xfId="0" applyFont="1" applyFill="1" applyAlignment="1">
      <alignment horizontal="center"/>
    </xf>
    <xf numFmtId="0" fontId="3" fillId="16" borderId="6" xfId="0" applyFont="1" applyFill="1" applyBorder="1" applyAlignment="1">
      <alignment horizontal="justify" vertical="center"/>
    </xf>
    <xf numFmtId="165" fontId="4" fillId="0" borderId="10" xfId="0" applyNumberFormat="1" applyFont="1" applyBorder="1" applyAlignment="1">
      <alignment horizontal="center" vertical="center"/>
    </xf>
    <xf numFmtId="165" fontId="11" fillId="0" borderId="10" xfId="0" applyNumberFormat="1" applyFont="1" applyBorder="1" applyAlignment="1">
      <alignment horizontal="center" vertical="center"/>
    </xf>
    <xf numFmtId="0" fontId="6" fillId="0" borderId="16" xfId="0" applyFont="1" applyBorder="1" applyAlignment="1">
      <alignment horizontal="center" vertical="center"/>
    </xf>
    <xf numFmtId="49" fontId="6" fillId="0" borderId="12" xfId="0" applyNumberFormat="1" applyFont="1" applyBorder="1" applyAlignment="1">
      <alignment horizontal="center"/>
    </xf>
    <xf numFmtId="0" fontId="17" fillId="0" borderId="15" xfId="0" applyFont="1" applyBorder="1" applyAlignment="1">
      <alignment horizontal="center"/>
    </xf>
    <xf numFmtId="0" fontId="17" fillId="0" borderId="16" xfId="0" applyFont="1" applyBorder="1" applyAlignment="1">
      <alignment horizontal="center"/>
    </xf>
    <xf numFmtId="1" fontId="3" fillId="0" borderId="0" xfId="2" applyNumberFormat="1" applyFont="1" applyFill="1" applyBorder="1" applyAlignment="1">
      <alignment horizontal="center"/>
    </xf>
    <xf numFmtId="0" fontId="3" fillId="0" borderId="4" xfId="0" applyFont="1" applyFill="1" applyBorder="1" applyAlignment="1">
      <alignment horizontal="center"/>
    </xf>
    <xf numFmtId="1" fontId="3" fillId="3" borderId="4" xfId="0" applyNumberFormat="1" applyFont="1" applyFill="1" applyBorder="1" applyAlignment="1">
      <alignment horizontal="center"/>
    </xf>
    <xf numFmtId="1" fontId="3" fillId="0" borderId="4" xfId="0" applyNumberFormat="1" applyFont="1" applyBorder="1" applyAlignment="1">
      <alignment horizontal="center"/>
    </xf>
    <xf numFmtId="1" fontId="3" fillId="3" borderId="5" xfId="0" applyNumberFormat="1" applyFont="1" applyFill="1" applyBorder="1" applyAlignment="1">
      <alignment horizontal="center"/>
    </xf>
    <xf numFmtId="0" fontId="3" fillId="0" borderId="10" xfId="0" applyFont="1" applyFill="1" applyBorder="1" applyAlignment="1">
      <alignment horizontal="center"/>
    </xf>
    <xf numFmtId="1" fontId="3" fillId="3" borderId="10" xfId="0" applyNumberFormat="1" applyFont="1" applyFill="1" applyBorder="1" applyAlignment="1">
      <alignment horizontal="center"/>
    </xf>
    <xf numFmtId="1" fontId="3" fillId="0" borderId="10" xfId="0" applyNumberFormat="1" applyFont="1" applyBorder="1" applyAlignment="1">
      <alignment horizontal="center"/>
    </xf>
    <xf numFmtId="1" fontId="3" fillId="3" borderId="11" xfId="0" applyNumberFormat="1" applyFont="1" applyFill="1" applyBorder="1" applyAlignment="1">
      <alignment horizontal="center"/>
    </xf>
    <xf numFmtId="0" fontId="17" fillId="16" borderId="15" xfId="0" applyFont="1" applyFill="1" applyBorder="1" applyAlignment="1">
      <alignment horizontal="center"/>
    </xf>
    <xf numFmtId="1" fontId="3" fillId="0" borderId="15" xfId="0" applyNumberFormat="1" applyFont="1" applyBorder="1" applyAlignment="1">
      <alignment horizontal="center"/>
    </xf>
    <xf numFmtId="1" fontId="3" fillId="0" borderId="16" xfId="0" applyNumberFormat="1" applyFont="1" applyBorder="1" applyAlignment="1">
      <alignment horizont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3" fillId="3" borderId="20" xfId="0" applyFont="1" applyFill="1" applyBorder="1" applyAlignment="1">
      <alignment horizontal="center" vertical="center"/>
    </xf>
    <xf numFmtId="165" fontId="3" fillId="16" borderId="10" xfId="0" applyNumberFormat="1" applyFont="1" applyFill="1" applyBorder="1" applyAlignment="1">
      <alignment horizontal="center" vertical="center"/>
    </xf>
    <xf numFmtId="0" fontId="6" fillId="19" borderId="26" xfId="0" applyFont="1" applyFill="1" applyBorder="1" applyAlignment="1">
      <alignment horizontal="center"/>
    </xf>
    <xf numFmtId="0" fontId="3" fillId="0" borderId="15" xfId="0" applyFont="1" applyBorder="1" applyAlignment="1">
      <alignment horizontal="center" vertical="distributed"/>
    </xf>
    <xf numFmtId="165" fontId="22" fillId="0" borderId="10" xfId="0" applyNumberFormat="1" applyFont="1" applyBorder="1" applyAlignment="1">
      <alignment horizontal="center" vertical="center"/>
    </xf>
    <xf numFmtId="165" fontId="3" fillId="3" borderId="27" xfId="0" applyNumberFormat="1" applyFont="1" applyFill="1" applyBorder="1" applyAlignment="1">
      <alignment horizontal="center" vertical="center"/>
    </xf>
    <xf numFmtId="166" fontId="3" fillId="3" borderId="10" xfId="0" applyNumberFormat="1" applyFont="1" applyFill="1" applyBorder="1" applyAlignment="1">
      <alignment vertical="center"/>
    </xf>
    <xf numFmtId="166" fontId="3" fillId="3" borderId="11" xfId="0" applyNumberFormat="1" applyFont="1" applyFill="1" applyBorder="1" applyAlignment="1">
      <alignment vertical="center"/>
    </xf>
    <xf numFmtId="0" fontId="18" fillId="0" borderId="15" xfId="0" applyFont="1" applyBorder="1" applyAlignment="1">
      <alignment horizontal="center"/>
    </xf>
    <xf numFmtId="0" fontId="17" fillId="0" borderId="15" xfId="0" applyFont="1" applyBorder="1"/>
    <xf numFmtId="0" fontId="17" fillId="0" borderId="16" xfId="0" applyFont="1" applyBorder="1"/>
    <xf numFmtId="9" fontId="3" fillId="0" borderId="0" xfId="0" applyNumberFormat="1" applyFont="1"/>
    <xf numFmtId="0" fontId="3" fillId="19" borderId="1" xfId="0" applyFont="1" applyFill="1" applyBorder="1" applyAlignment="1">
      <alignment horizontal="center" vertical="center"/>
    </xf>
    <xf numFmtId="0" fontId="6" fillId="0" borderId="16" xfId="0" applyFont="1" applyBorder="1"/>
    <xf numFmtId="0" fontId="6" fillId="0" borderId="15" xfId="0" applyFont="1" applyBorder="1"/>
    <xf numFmtId="0" fontId="6" fillId="0" borderId="14" xfId="0" applyFont="1" applyBorder="1" applyAlignment="1">
      <alignment horizontal="center"/>
    </xf>
    <xf numFmtId="0" fontId="6" fillId="6" borderId="37" xfId="0" quotePrefix="1" applyNumberFormat="1" applyFont="1" applyFill="1" applyBorder="1" applyAlignment="1">
      <alignment horizontal="center" vertical="center"/>
    </xf>
    <xf numFmtId="0" fontId="3" fillId="6" borderId="1" xfId="0" quotePrefix="1" applyNumberFormat="1" applyFont="1" applyFill="1" applyBorder="1" applyAlignment="1">
      <alignment horizontal="center"/>
    </xf>
    <xf numFmtId="0" fontId="3" fillId="0" borderId="10" xfId="0" applyNumberFormat="1" applyFont="1" applyFill="1" applyBorder="1" applyAlignment="1">
      <alignment horizontal="center" vertical="center"/>
    </xf>
    <xf numFmtId="0" fontId="6" fillId="6" borderId="1" xfId="0" quotePrefix="1" applyNumberFormat="1" applyFont="1" applyFill="1" applyBorder="1" applyAlignment="1">
      <alignment horizontal="justify" vertical="center"/>
    </xf>
    <xf numFmtId="0" fontId="6" fillId="6" borderId="1" xfId="0" quotePrefix="1" applyNumberFormat="1" applyFont="1" applyFill="1" applyBorder="1" applyAlignment="1">
      <alignment horizontal="center"/>
    </xf>
    <xf numFmtId="0" fontId="6" fillId="2" borderId="1" xfId="0" applyFont="1" applyFill="1" applyBorder="1" applyAlignment="1">
      <alignment horizontal="center"/>
    </xf>
    <xf numFmtId="0" fontId="3" fillId="6"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horizontal="center"/>
    </xf>
    <xf numFmtId="0" fontId="6" fillId="0" borderId="0" xfId="0" applyFont="1" applyAlignment="1">
      <alignment horizontal="justify" wrapText="1"/>
    </xf>
    <xf numFmtId="0" fontId="6" fillId="2" borderId="1" xfId="0" applyFont="1" applyFill="1" applyBorder="1" applyAlignment="1">
      <alignment horizontal="center" vertical="center"/>
    </xf>
    <xf numFmtId="0" fontId="3" fillId="0" borderId="15" xfId="0" applyFont="1" applyBorder="1" applyAlignment="1">
      <alignment horizontal="center"/>
    </xf>
    <xf numFmtId="0" fontId="3" fillId="0" borderId="16" xfId="0" applyFont="1" applyBorder="1" applyAlignment="1">
      <alignment horizontal="center"/>
    </xf>
    <xf numFmtId="0" fontId="3" fillId="0" borderId="15" xfId="0" applyFont="1" applyFill="1" applyBorder="1" applyAlignment="1">
      <alignment horizontal="center"/>
    </xf>
    <xf numFmtId="0" fontId="3" fillId="0" borderId="16" xfId="0" applyFont="1" applyFill="1" applyBorder="1" applyAlignment="1">
      <alignment horizontal="center"/>
    </xf>
    <xf numFmtId="0" fontId="6" fillId="7" borderId="1" xfId="0" applyFont="1" applyFill="1" applyBorder="1" applyAlignment="1">
      <alignment horizontal="center"/>
    </xf>
    <xf numFmtId="0" fontId="3" fillId="6" borderId="1" xfId="0" applyFont="1" applyFill="1" applyBorder="1" applyAlignment="1">
      <alignment horizontal="center"/>
    </xf>
    <xf numFmtId="0" fontId="15" fillId="12" borderId="62" xfId="0" applyFont="1" applyFill="1" applyBorder="1" applyAlignment="1">
      <alignment horizontal="center"/>
    </xf>
    <xf numFmtId="0" fontId="15" fillId="12" borderId="62" xfId="0" applyFont="1" applyFill="1" applyBorder="1" applyAlignment="1">
      <alignment horizontal="center" vertical="justify"/>
    </xf>
    <xf numFmtId="0" fontId="3" fillId="2" borderId="1" xfId="0" applyFont="1" applyFill="1" applyBorder="1" applyAlignment="1">
      <alignment horizontal="center"/>
    </xf>
    <xf numFmtId="0" fontId="6" fillId="8" borderId="1" xfId="0" applyFont="1" applyFill="1" applyBorder="1" applyAlignment="1">
      <alignment horizontal="center" vertical="center"/>
    </xf>
    <xf numFmtId="0" fontId="3" fillId="0" borderId="7" xfId="0" applyFont="1" applyBorder="1" applyAlignment="1">
      <alignment horizontal="center" vertical="center"/>
    </xf>
    <xf numFmtId="0" fontId="3" fillId="16" borderId="32" xfId="0" applyFont="1" applyFill="1" applyBorder="1"/>
    <xf numFmtId="0" fontId="3" fillId="0" borderId="58" xfId="0" applyFont="1" applyBorder="1" applyAlignment="1">
      <alignment horizontal="center"/>
    </xf>
    <xf numFmtId="0" fontId="3" fillId="0" borderId="74"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49" fontId="3" fillId="0" borderId="32" xfId="0" applyNumberFormat="1" applyFont="1" applyBorder="1" applyAlignment="1">
      <alignment vertical="center"/>
    </xf>
    <xf numFmtId="49" fontId="3" fillId="0" borderId="10" xfId="0" applyNumberFormat="1" applyFont="1" applyBorder="1" applyAlignment="1">
      <alignment horizontal="center" vertical="center"/>
    </xf>
    <xf numFmtId="0" fontId="3" fillId="0" borderId="22"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32" xfId="0" applyFont="1" applyBorder="1" applyAlignment="1">
      <alignment horizontal="center"/>
    </xf>
    <xf numFmtId="0" fontId="3" fillId="16" borderId="22" xfId="0" applyFont="1" applyFill="1" applyBorder="1"/>
    <xf numFmtId="0" fontId="3" fillId="0" borderId="19" xfId="0" applyNumberFormat="1" applyFont="1" applyBorder="1" applyAlignment="1">
      <alignment horizontal="justify" vertical="justify"/>
    </xf>
    <xf numFmtId="0" fontId="3" fillId="0" borderId="9" xfId="0" applyNumberFormat="1" applyFont="1" applyBorder="1" applyAlignment="1">
      <alignment horizontal="justify" vertical="justify"/>
    </xf>
    <xf numFmtId="49" fontId="3" fillId="0" borderId="6" xfId="0" applyNumberFormat="1" applyFont="1" applyBorder="1" applyAlignment="1">
      <alignment horizontal="justify" vertical="justify"/>
    </xf>
    <xf numFmtId="0" fontId="3" fillId="0" borderId="7" xfId="0" applyFont="1" applyBorder="1" applyAlignment="1">
      <alignment horizontal="center"/>
    </xf>
    <xf numFmtId="0" fontId="3" fillId="0" borderId="8" xfId="0" applyFont="1" applyBorder="1" applyAlignment="1">
      <alignment horizontal="center"/>
    </xf>
    <xf numFmtId="0" fontId="3" fillId="0" borderId="22" xfId="0" applyNumberFormat="1" applyFont="1" applyBorder="1" applyAlignment="1">
      <alignment horizontal="center" vertical="center"/>
    </xf>
    <xf numFmtId="49" fontId="3" fillId="0" borderId="19" xfId="0" applyNumberFormat="1" applyFont="1" applyBorder="1" applyAlignment="1">
      <alignment horizontal="justify" vertical="justify"/>
    </xf>
    <xf numFmtId="0" fontId="3" fillId="0" borderId="20" xfId="0" applyFont="1" applyFill="1" applyBorder="1" applyAlignment="1">
      <alignment horizontal="center"/>
    </xf>
    <xf numFmtId="49" fontId="3" fillId="0" borderId="9" xfId="0" applyNumberFormat="1" applyFont="1" applyBorder="1" applyAlignment="1">
      <alignment horizontal="justify" vertical="justify"/>
    </xf>
    <xf numFmtId="0" fontId="3" fillId="16" borderId="73" xfId="0" applyFont="1" applyFill="1" applyBorder="1" applyAlignment="1">
      <alignment horizontal="center"/>
    </xf>
    <xf numFmtId="49" fontId="3" fillId="0" borderId="10" xfId="0" applyNumberFormat="1" applyFont="1" applyBorder="1" applyAlignment="1">
      <alignment vertical="center"/>
    </xf>
    <xf numFmtId="0" fontId="3" fillId="16" borderId="32" xfId="0" applyFont="1" applyFill="1" applyBorder="1" applyAlignment="1">
      <alignment horizontal="center"/>
    </xf>
    <xf numFmtId="0" fontId="3" fillId="16" borderId="60" xfId="0" applyFont="1" applyFill="1" applyBorder="1" applyAlignment="1">
      <alignment horizontal="center"/>
    </xf>
    <xf numFmtId="0" fontId="3" fillId="16" borderId="10" xfId="0" applyFont="1" applyFill="1" applyBorder="1" applyAlignment="1">
      <alignment horizontal="center"/>
    </xf>
    <xf numFmtId="1" fontId="3" fillId="0" borderId="1" xfId="0" applyNumberFormat="1" applyFont="1" applyBorder="1" applyAlignment="1">
      <alignment horizontal="left" vertical="center" wrapText="1"/>
    </xf>
    <xf numFmtId="0" fontId="3" fillId="16" borderId="20" xfId="0" applyFont="1" applyFill="1" applyBorder="1" applyAlignment="1">
      <alignment horizontal="center"/>
    </xf>
    <xf numFmtId="0" fontId="3" fillId="0" borderId="21" xfId="0" applyFont="1" applyBorder="1" applyAlignment="1">
      <alignment horizontal="center" vertical="center"/>
    </xf>
    <xf numFmtId="0" fontId="3" fillId="0" borderId="11" xfId="0" applyFont="1" applyBorder="1" applyAlignment="1">
      <alignment horizontal="center"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xf numFmtId="3" fontId="3" fillId="0" borderId="75" xfId="0" applyNumberFormat="1" applyFont="1" applyBorder="1" applyAlignment="1">
      <alignment horizontal="center" vertical="center"/>
    </xf>
    <xf numFmtId="49" fontId="3" fillId="0" borderId="77" xfId="0" applyNumberFormat="1" applyFont="1" applyBorder="1" applyAlignment="1">
      <alignment horizontal="justify" vertical="justify"/>
    </xf>
    <xf numFmtId="0" fontId="3" fillId="0" borderId="8" xfId="0" applyFont="1" applyBorder="1" applyAlignment="1">
      <alignment horizontal="center" vertical="center"/>
    </xf>
    <xf numFmtId="0" fontId="3" fillId="0" borderId="0" xfId="0" applyFont="1" applyAlignment="1">
      <alignment horizontal="justify" vertical="justify"/>
    </xf>
    <xf numFmtId="0" fontId="3" fillId="0" borderId="0" xfId="0" applyFont="1" applyAlignment="1"/>
    <xf numFmtId="0" fontId="3" fillId="0" borderId="26" xfId="0" applyFont="1" applyBorder="1" applyAlignment="1"/>
    <xf numFmtId="0" fontId="3" fillId="0" borderId="5" xfId="0" applyFont="1" applyBorder="1"/>
    <xf numFmtId="0" fontId="3" fillId="0" borderId="10" xfId="0" applyFont="1" applyBorder="1"/>
    <xf numFmtId="0" fontId="3" fillId="0" borderId="11" xfId="0" applyFont="1" applyBorder="1"/>
    <xf numFmtId="0" fontId="3" fillId="0" borderId="7" xfId="0" applyFont="1" applyBorder="1"/>
    <xf numFmtId="0" fontId="3" fillId="0" borderId="8" xfId="0" applyFont="1" applyBorder="1"/>
    <xf numFmtId="0" fontId="6" fillId="7" borderId="29" xfId="0" applyFont="1" applyFill="1" applyBorder="1" applyAlignment="1">
      <alignment horizontal="center"/>
    </xf>
    <xf numFmtId="0" fontId="6" fillId="7" borderId="30" xfId="0" applyFont="1" applyFill="1" applyBorder="1" applyAlignment="1">
      <alignment horizontal="center"/>
    </xf>
    <xf numFmtId="0" fontId="6" fillId="7" borderId="1" xfId="0" applyFont="1" applyFill="1" applyBorder="1" applyAlignment="1">
      <alignment horizontal="center"/>
    </xf>
    <xf numFmtId="0" fontId="6" fillId="7" borderId="1" xfId="0" applyFont="1" applyFill="1" applyBorder="1" applyAlignment="1">
      <alignment horizontal="center" vertical="center"/>
    </xf>
    <xf numFmtId="0" fontId="6" fillId="0" borderId="26" xfId="0" applyFont="1" applyFill="1" applyBorder="1" applyAlignment="1">
      <alignment horizontal="left" vertical="justify"/>
    </xf>
    <xf numFmtId="0" fontId="6" fillId="0" borderId="0" xfId="0" applyFont="1" applyFill="1" applyBorder="1" applyAlignment="1">
      <alignment horizontal="left" vertical="justify"/>
    </xf>
    <xf numFmtId="0" fontId="3" fillId="6" borderId="29" xfId="0" applyFont="1" applyFill="1" applyBorder="1" applyAlignment="1">
      <alignment horizontal="center"/>
    </xf>
    <xf numFmtId="0" fontId="3" fillId="6" borderId="30" xfId="0" applyFont="1" applyFill="1" applyBorder="1" applyAlignment="1">
      <alignment horizontal="center"/>
    </xf>
    <xf numFmtId="0" fontId="3" fillId="6" borderId="12" xfId="0" applyFont="1" applyFill="1" applyBorder="1" applyAlignment="1">
      <alignment horizontal="center"/>
    </xf>
    <xf numFmtId="0" fontId="3" fillId="6" borderId="1" xfId="0" applyFont="1" applyFill="1" applyBorder="1" applyAlignment="1">
      <alignment horizontal="center"/>
    </xf>
    <xf numFmtId="0" fontId="6" fillId="2" borderId="1" xfId="0" applyFont="1" applyFill="1" applyBorder="1" applyAlignment="1">
      <alignment horizontal="center"/>
    </xf>
    <xf numFmtId="0" fontId="3" fillId="6" borderId="2" xfId="0" applyFont="1" applyFill="1" applyBorder="1" applyAlignment="1">
      <alignment horizontal="center" vertical="justify" wrapText="1"/>
    </xf>
    <xf numFmtId="0" fontId="3" fillId="6" borderId="37" xfId="0" applyFont="1" applyFill="1" applyBorder="1" applyAlignment="1">
      <alignment horizontal="center" vertical="justify" wrapText="1"/>
    </xf>
    <xf numFmtId="0" fontId="3" fillId="6" borderId="2" xfId="0" applyFont="1" applyFill="1" applyBorder="1" applyAlignment="1">
      <alignment horizontal="center" vertical="center"/>
    </xf>
    <xf numFmtId="0" fontId="3" fillId="6" borderId="37" xfId="0" applyFont="1" applyFill="1" applyBorder="1" applyAlignment="1">
      <alignment horizontal="center" vertical="center"/>
    </xf>
    <xf numFmtId="0" fontId="6" fillId="6" borderId="29" xfId="0" applyFont="1" applyFill="1" applyBorder="1" applyAlignment="1">
      <alignment horizontal="center" vertical="justify"/>
    </xf>
    <xf numFmtId="0" fontId="6" fillId="6" borderId="30" xfId="0" applyFont="1" applyFill="1" applyBorder="1" applyAlignment="1">
      <alignment horizontal="center" vertical="justify"/>
    </xf>
    <xf numFmtId="0" fontId="6" fillId="6" borderId="12" xfId="0" applyFont="1" applyFill="1" applyBorder="1" applyAlignment="1">
      <alignment horizontal="center" vertical="justify"/>
    </xf>
    <xf numFmtId="3" fontId="3" fillId="0" borderId="39" xfId="0" applyNumberFormat="1" applyFont="1" applyBorder="1" applyAlignment="1">
      <alignment horizontal="center"/>
    </xf>
    <xf numFmtId="3" fontId="3" fillId="0" borderId="43" xfId="0" applyNumberFormat="1" applyFont="1" applyBorder="1" applyAlignment="1">
      <alignment horizontal="center"/>
    </xf>
    <xf numFmtId="0" fontId="3" fillId="7" borderId="1" xfId="0" applyFont="1" applyFill="1" applyBorder="1" applyAlignment="1">
      <alignment horizontal="center" vertical="center"/>
    </xf>
    <xf numFmtId="0" fontId="6" fillId="0" borderId="0" xfId="0" applyFont="1" applyBorder="1" applyAlignment="1">
      <alignment horizontal="justify" vertical="justify"/>
    </xf>
    <xf numFmtId="0" fontId="15" fillId="12" borderId="62" xfId="0" applyFont="1" applyFill="1" applyBorder="1" applyAlignment="1">
      <alignment horizontal="center"/>
    </xf>
    <xf numFmtId="0" fontId="3" fillId="4" borderId="29" xfId="0" applyFont="1" applyFill="1" applyBorder="1" applyAlignment="1">
      <alignment horizontal="center"/>
    </xf>
    <xf numFmtId="0" fontId="3" fillId="4" borderId="12" xfId="0" applyFont="1" applyFill="1" applyBorder="1" applyAlignment="1">
      <alignment horizontal="center"/>
    </xf>
    <xf numFmtId="0" fontId="6" fillId="4" borderId="2" xfId="0" applyFont="1" applyFill="1" applyBorder="1" applyAlignment="1">
      <alignment horizontal="center" vertical="center"/>
    </xf>
    <xf numFmtId="0" fontId="6" fillId="4" borderId="36" xfId="0" applyFont="1" applyFill="1" applyBorder="1" applyAlignment="1">
      <alignment horizontal="center" vertical="center"/>
    </xf>
    <xf numFmtId="0" fontId="15" fillId="12" borderId="62" xfId="0" applyFont="1" applyFill="1" applyBorder="1" applyAlignment="1">
      <alignment horizontal="center" vertical="justify"/>
    </xf>
    <xf numFmtId="0" fontId="6" fillId="5" borderId="2" xfId="0" applyFont="1" applyFill="1" applyBorder="1" applyAlignment="1">
      <alignment horizontal="justify" vertical="justify"/>
    </xf>
    <xf numFmtId="0" fontId="6" fillId="5" borderId="36" xfId="0" applyFont="1" applyFill="1" applyBorder="1" applyAlignment="1">
      <alignment horizontal="justify" vertical="justify"/>
    </xf>
    <xf numFmtId="0" fontId="3" fillId="5" borderId="29" xfId="0" applyFont="1" applyFill="1" applyBorder="1" applyAlignment="1">
      <alignment horizontal="center"/>
    </xf>
    <xf numFmtId="0" fontId="3" fillId="5" borderId="12" xfId="0" applyFont="1" applyFill="1" applyBorder="1" applyAlignment="1">
      <alignment horizontal="center"/>
    </xf>
    <xf numFmtId="0" fontId="3" fillId="4" borderId="1" xfId="0" applyFont="1" applyFill="1" applyBorder="1" applyAlignment="1">
      <alignment horizontal="center"/>
    </xf>
    <xf numFmtId="0" fontId="6" fillId="4" borderId="37" xfId="0" applyFont="1" applyFill="1" applyBorder="1" applyAlignment="1">
      <alignment horizontal="center" vertical="center"/>
    </xf>
    <xf numFmtId="0" fontId="6" fillId="4" borderId="29" xfId="0" applyFont="1" applyFill="1" applyBorder="1" applyAlignment="1">
      <alignment horizontal="center"/>
    </xf>
    <xf numFmtId="0" fontId="6" fillId="4" borderId="30" xfId="0" applyFont="1" applyFill="1" applyBorder="1" applyAlignment="1">
      <alignment horizontal="center"/>
    </xf>
    <xf numFmtId="0" fontId="6" fillId="4" borderId="12" xfId="0" applyFont="1" applyFill="1" applyBorder="1" applyAlignment="1">
      <alignment horizontal="center"/>
    </xf>
    <xf numFmtId="0" fontId="6" fillId="8" borderId="29" xfId="0" applyFont="1" applyFill="1" applyBorder="1" applyAlignment="1">
      <alignment horizontal="center" vertical="center"/>
    </xf>
    <xf numFmtId="0" fontId="6" fillId="8" borderId="12" xfId="0" applyFont="1" applyFill="1" applyBorder="1" applyAlignment="1">
      <alignment horizontal="center" vertical="center"/>
    </xf>
    <xf numFmtId="0" fontId="6" fillId="8" borderId="30" xfId="0" applyFont="1" applyFill="1" applyBorder="1" applyAlignment="1">
      <alignment horizontal="center" vertical="center"/>
    </xf>
    <xf numFmtId="0" fontId="6" fillId="13" borderId="1" xfId="0" applyFont="1" applyFill="1" applyBorder="1" applyAlignment="1">
      <alignment horizontal="justify" vertical="justify"/>
    </xf>
    <xf numFmtId="0" fontId="6" fillId="13" borderId="1" xfId="0" applyFont="1" applyFill="1" applyBorder="1" applyAlignment="1">
      <alignment horizontal="center"/>
    </xf>
    <xf numFmtId="0" fontId="6" fillId="0" borderId="0" xfId="0" applyFont="1" applyBorder="1" applyAlignment="1">
      <alignment horizontal="left" wrapText="1"/>
    </xf>
    <xf numFmtId="0" fontId="3" fillId="14" borderId="1" xfId="0" applyFont="1" applyFill="1" applyBorder="1" applyAlignment="1">
      <alignment horizontal="center" vertical="center"/>
    </xf>
    <xf numFmtId="0" fontId="6" fillId="14" borderId="1" xfId="0" applyFont="1" applyFill="1" applyBorder="1" applyAlignment="1">
      <alignment horizontal="center"/>
    </xf>
    <xf numFmtId="0" fontId="3" fillId="2" borderId="1" xfId="0" applyFont="1" applyFill="1" applyBorder="1" applyAlignment="1">
      <alignment horizontal="center" vertical="center"/>
    </xf>
    <xf numFmtId="0" fontId="6" fillId="4" borderId="1" xfId="0" applyFont="1" applyFill="1" applyBorder="1" applyAlignment="1">
      <alignment horizontal="center"/>
    </xf>
    <xf numFmtId="0" fontId="6" fillId="9" borderId="1" xfId="0" applyFont="1" applyFill="1" applyBorder="1" applyAlignment="1">
      <alignment horizontal="center"/>
    </xf>
    <xf numFmtId="0" fontId="6" fillId="2" borderId="29" xfId="0" applyFont="1" applyFill="1" applyBorder="1" applyAlignment="1">
      <alignment horizontal="center" wrapText="1"/>
    </xf>
    <xf numFmtId="0" fontId="6" fillId="2" borderId="30" xfId="0" applyFont="1" applyFill="1" applyBorder="1" applyAlignment="1">
      <alignment horizontal="center" wrapText="1"/>
    </xf>
    <xf numFmtId="0" fontId="6" fillId="2" borderId="12" xfId="0" applyFont="1" applyFill="1" applyBorder="1" applyAlignment="1">
      <alignment horizontal="center" wrapText="1"/>
    </xf>
    <xf numFmtId="49" fontId="3" fillId="0" borderId="44" xfId="0" applyNumberFormat="1" applyFont="1" applyBorder="1" applyAlignment="1">
      <alignment horizontal="justify" vertical="justify"/>
    </xf>
    <xf numFmtId="49" fontId="3" fillId="0" borderId="41" xfId="0" applyNumberFormat="1" applyFont="1" applyBorder="1" applyAlignment="1">
      <alignment horizontal="justify" vertical="justify"/>
    </xf>
    <xf numFmtId="49" fontId="3" fillId="0" borderId="45" xfId="0" applyNumberFormat="1" applyFont="1" applyBorder="1" applyAlignment="1">
      <alignment horizontal="justify" vertical="justify"/>
    </xf>
    <xf numFmtId="0" fontId="6" fillId="7" borderId="18" xfId="0" applyFont="1" applyFill="1" applyBorder="1" applyAlignment="1">
      <alignment horizontal="center"/>
    </xf>
    <xf numFmtId="0" fontId="6" fillId="7" borderId="55" xfId="0" applyFont="1" applyFill="1" applyBorder="1" applyAlignment="1">
      <alignment horizontal="center"/>
    </xf>
    <xf numFmtId="0" fontId="6" fillId="7" borderId="56" xfId="0" applyFont="1" applyFill="1" applyBorder="1" applyAlignment="1">
      <alignment horizontal="center"/>
    </xf>
    <xf numFmtId="0" fontId="3" fillId="7" borderId="1" xfId="0" applyFont="1" applyFill="1" applyBorder="1" applyAlignment="1">
      <alignment horizontal="justify" vertical="center"/>
    </xf>
    <xf numFmtId="49" fontId="3" fillId="0" borderId="46" xfId="0" applyNumberFormat="1" applyFont="1" applyBorder="1" applyAlignment="1">
      <alignment horizontal="justify" vertical="justify"/>
    </xf>
    <xf numFmtId="49" fontId="3" fillId="0" borderId="47" xfId="0" applyNumberFormat="1" applyFont="1" applyBorder="1" applyAlignment="1">
      <alignment horizontal="justify" vertical="justify"/>
    </xf>
    <xf numFmtId="49" fontId="3" fillId="0" borderId="48" xfId="0" applyNumberFormat="1" applyFont="1" applyBorder="1" applyAlignment="1">
      <alignment horizontal="justify" vertical="justify"/>
    </xf>
    <xf numFmtId="0" fontId="6" fillId="4" borderId="1" xfId="0" applyFont="1" applyFill="1" applyBorder="1" applyAlignment="1">
      <alignment horizontal="center" vertical="justify"/>
    </xf>
    <xf numFmtId="0" fontId="9" fillId="10" borderId="0" xfId="0" applyFont="1" applyFill="1" applyAlignment="1">
      <alignment horizontal="center"/>
    </xf>
    <xf numFmtId="49" fontId="3" fillId="0" borderId="49" xfId="0" applyNumberFormat="1" applyFont="1" applyBorder="1" applyAlignment="1">
      <alignment horizontal="justify" vertical="center"/>
    </xf>
    <xf numFmtId="49" fontId="3" fillId="0" borderId="50" xfId="0" applyNumberFormat="1" applyFont="1" applyBorder="1" applyAlignment="1">
      <alignment horizontal="justify" vertical="center"/>
    </xf>
    <xf numFmtId="49" fontId="3" fillId="0" borderId="51" xfId="0" applyNumberFormat="1" applyFont="1" applyBorder="1" applyAlignment="1">
      <alignment horizontal="justify" vertical="center"/>
    </xf>
    <xf numFmtId="0" fontId="6" fillId="0" borderId="0" xfId="0" applyFont="1" applyAlignment="1">
      <alignment horizontal="left"/>
    </xf>
    <xf numFmtId="49" fontId="3" fillId="0" borderId="52" xfId="0" applyNumberFormat="1" applyFont="1" applyBorder="1" applyAlignment="1">
      <alignment horizontal="justify" vertical="justify"/>
    </xf>
    <xf numFmtId="49" fontId="3" fillId="0" borderId="53" xfId="0" applyNumberFormat="1" applyFont="1" applyBorder="1" applyAlignment="1">
      <alignment horizontal="justify" vertical="justify"/>
    </xf>
    <xf numFmtId="49" fontId="3" fillId="0" borderId="54" xfId="0" applyNumberFormat="1" applyFont="1" applyBorder="1" applyAlignment="1">
      <alignment horizontal="justify" vertical="justify"/>
    </xf>
    <xf numFmtId="0" fontId="6" fillId="7" borderId="1"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3" fillId="2" borderId="1" xfId="0" applyFont="1" applyFill="1" applyBorder="1" applyAlignment="1">
      <alignment horizontal="center"/>
    </xf>
    <xf numFmtId="0" fontId="6" fillId="9" borderId="29" xfId="0" applyFont="1" applyFill="1" applyBorder="1" applyAlignment="1">
      <alignment horizontal="center" wrapText="1"/>
    </xf>
    <xf numFmtId="0" fontId="6" fillId="9" borderId="30" xfId="0" applyFont="1" applyFill="1" applyBorder="1" applyAlignment="1">
      <alignment horizontal="center" wrapText="1"/>
    </xf>
    <xf numFmtId="0" fontId="6" fillId="9" borderId="12" xfId="0" applyFont="1" applyFill="1" applyBorder="1" applyAlignment="1">
      <alignment horizontal="center" wrapText="1"/>
    </xf>
    <xf numFmtId="0" fontId="6" fillId="0" borderId="38" xfId="0" applyFont="1" applyBorder="1" applyAlignment="1">
      <alignment horizontal="justify" vertical="top"/>
    </xf>
    <xf numFmtId="0" fontId="3" fillId="6" borderId="2"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6" fillId="8" borderId="1" xfId="0" applyFont="1" applyFill="1" applyBorder="1" applyAlignment="1">
      <alignment horizontal="center" vertical="center"/>
    </xf>
    <xf numFmtId="0" fontId="6" fillId="8" borderId="2" xfId="0" applyFont="1" applyFill="1" applyBorder="1" applyAlignment="1">
      <alignment horizontal="center" vertical="center"/>
    </xf>
    <xf numFmtId="0" fontId="6" fillId="0" borderId="0" xfId="0" applyFont="1" applyBorder="1" applyAlignment="1">
      <alignment horizontal="left"/>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0" borderId="0" xfId="0" applyFont="1" applyBorder="1" applyAlignment="1">
      <alignment horizontal="justify" wrapText="1"/>
    </xf>
    <xf numFmtId="0" fontId="8" fillId="0" borderId="26" xfId="0" applyFont="1" applyBorder="1" applyAlignment="1">
      <alignment horizontal="left" wrapText="1"/>
    </xf>
    <xf numFmtId="0" fontId="8" fillId="0" borderId="0" xfId="0" applyFont="1" applyBorder="1" applyAlignment="1">
      <alignment horizontal="left" wrapText="1"/>
    </xf>
    <xf numFmtId="49" fontId="6" fillId="2" borderId="64" xfId="0" applyNumberFormat="1" applyFont="1" applyFill="1" applyBorder="1" applyAlignment="1">
      <alignment horizontal="left" vertical="center"/>
    </xf>
    <xf numFmtId="49" fontId="10" fillId="0" borderId="64" xfId="0" applyNumberFormat="1" applyFont="1" applyBorder="1" applyAlignment="1">
      <alignment horizontal="left" vertical="center"/>
    </xf>
    <xf numFmtId="49" fontId="6" fillId="2" borderId="63" xfId="0" applyNumberFormat="1" applyFont="1" applyFill="1" applyBorder="1" applyAlignment="1">
      <alignment horizontal="left" vertical="center"/>
    </xf>
    <xf numFmtId="49" fontId="10" fillId="0" borderId="63" xfId="0" applyNumberFormat="1" applyFont="1" applyBorder="1" applyAlignment="1">
      <alignment horizontal="left" vertical="center"/>
    </xf>
    <xf numFmtId="49" fontId="3" fillId="0" borderId="4" xfId="0" applyNumberFormat="1" applyFont="1" applyBorder="1" applyAlignment="1">
      <alignment horizontal="justify" vertical="center"/>
    </xf>
    <xf numFmtId="49" fontId="3" fillId="0" borderId="5" xfId="0" applyNumberFormat="1" applyFont="1" applyBorder="1" applyAlignment="1">
      <alignment horizontal="justify" vertical="center"/>
    </xf>
    <xf numFmtId="0" fontId="6" fillId="2" borderId="29" xfId="0" applyFont="1" applyFill="1" applyBorder="1" applyAlignment="1">
      <alignment horizontal="left" vertical="center" wrapText="1"/>
    </xf>
    <xf numFmtId="0" fontId="6" fillId="2" borderId="30" xfId="0" applyFont="1" applyFill="1" applyBorder="1" applyAlignment="1">
      <alignment horizontal="left" vertical="center" wrapText="1"/>
    </xf>
    <xf numFmtId="49" fontId="6" fillId="2" borderId="65" xfId="0" applyNumberFormat="1" applyFont="1" applyFill="1" applyBorder="1" applyAlignment="1">
      <alignment horizontal="left" vertical="center"/>
    </xf>
    <xf numFmtId="49" fontId="6" fillId="2" borderId="40" xfId="0" applyNumberFormat="1" applyFont="1" applyFill="1" applyBorder="1" applyAlignment="1">
      <alignment horizontal="left" vertical="center"/>
    </xf>
    <xf numFmtId="49" fontId="6" fillId="2" borderId="66" xfId="0" applyNumberFormat="1" applyFont="1" applyFill="1" applyBorder="1" applyAlignment="1">
      <alignment horizontal="left" vertical="center"/>
    </xf>
    <xf numFmtId="49" fontId="10" fillId="0" borderId="65" xfId="0" applyNumberFormat="1" applyFont="1" applyBorder="1" applyAlignment="1">
      <alignment horizontal="left" vertical="center"/>
    </xf>
    <xf numFmtId="49" fontId="10" fillId="0" borderId="40" xfId="0" applyNumberFormat="1" applyFont="1" applyBorder="1" applyAlignment="1">
      <alignment horizontal="left" vertical="center"/>
    </xf>
    <xf numFmtId="49" fontId="10" fillId="0" borderId="66" xfId="0" applyNumberFormat="1" applyFont="1" applyBorder="1" applyAlignment="1">
      <alignment horizontal="left" vertical="center"/>
    </xf>
    <xf numFmtId="0" fontId="6" fillId="2" borderId="1" xfId="0" applyFont="1" applyFill="1" applyBorder="1" applyAlignment="1">
      <alignment horizontal="left" vertical="center"/>
    </xf>
    <xf numFmtId="0" fontId="6" fillId="2" borderId="29"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3" fillId="0" borderId="15" xfId="0" applyFont="1" applyBorder="1" applyAlignment="1">
      <alignment horizontal="center"/>
    </xf>
    <xf numFmtId="0" fontId="3" fillId="0" borderId="16" xfId="0" applyFont="1" applyBorder="1" applyAlignment="1">
      <alignment horizontal="center"/>
    </xf>
    <xf numFmtId="0" fontId="6" fillId="6" borderId="2" xfId="0" applyFont="1" applyFill="1" applyBorder="1" applyAlignment="1">
      <alignment horizontal="center" vertical="center"/>
    </xf>
    <xf numFmtId="0" fontId="6" fillId="6" borderId="37" xfId="0" applyFont="1" applyFill="1" applyBorder="1" applyAlignment="1">
      <alignment horizontal="center" vertical="center"/>
    </xf>
    <xf numFmtId="0" fontId="6" fillId="6" borderId="1" xfId="0" applyFont="1" applyFill="1" applyBorder="1" applyAlignment="1">
      <alignment horizontal="justify" vertical="center"/>
    </xf>
    <xf numFmtId="0" fontId="6" fillId="15" borderId="1" xfId="0" applyFont="1" applyFill="1" applyBorder="1" applyAlignment="1">
      <alignment horizontal="center"/>
    </xf>
    <xf numFmtId="0" fontId="3" fillId="0" borderId="1" xfId="0" applyFont="1" applyBorder="1" applyAlignment="1">
      <alignment horizontal="left" vertical="center"/>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6" fillId="2" borderId="57" xfId="0" applyFont="1" applyFill="1" applyBorder="1" applyAlignment="1">
      <alignment horizontal="center"/>
    </xf>
    <xf numFmtId="0" fontId="6" fillId="2" borderId="58" xfId="0" applyFont="1" applyFill="1" applyBorder="1" applyAlignment="1">
      <alignment horizontal="center"/>
    </xf>
    <xf numFmtId="0" fontId="6" fillId="2" borderId="59" xfId="0" applyFont="1" applyFill="1" applyBorder="1" applyAlignment="1">
      <alignment horizontal="center"/>
    </xf>
    <xf numFmtId="49" fontId="3" fillId="0" borderId="67" xfId="0" applyNumberFormat="1" applyFont="1" applyBorder="1" applyAlignment="1">
      <alignment horizontal="justify" vertical="center"/>
    </xf>
    <xf numFmtId="49" fontId="3" fillId="0" borderId="68" xfId="0" applyNumberFormat="1" applyFont="1" applyBorder="1" applyAlignment="1">
      <alignment horizontal="justify" vertical="center"/>
    </xf>
    <xf numFmtId="49" fontId="3" fillId="0" borderId="43" xfId="0" applyNumberFormat="1" applyFont="1" applyBorder="1" applyAlignment="1">
      <alignment horizontal="justify" vertical="center"/>
    </xf>
    <xf numFmtId="49" fontId="3" fillId="0" borderId="69" xfId="0" applyNumberFormat="1" applyFont="1" applyBorder="1" applyAlignment="1">
      <alignment horizontal="justify" vertical="center"/>
    </xf>
    <xf numFmtId="49" fontId="3" fillId="0" borderId="41" xfId="0" applyNumberFormat="1" applyFont="1" applyBorder="1" applyAlignment="1">
      <alignment horizontal="justify" vertical="center"/>
    </xf>
    <xf numFmtId="49" fontId="3" fillId="0" borderId="22" xfId="0" applyNumberFormat="1" applyFont="1" applyBorder="1" applyAlignment="1">
      <alignment horizontal="justify" vertical="center"/>
    </xf>
    <xf numFmtId="49" fontId="3" fillId="0" borderId="10" xfId="0" applyNumberFormat="1" applyFont="1" applyBorder="1" applyAlignment="1">
      <alignment horizontal="justify" vertical="center"/>
    </xf>
    <xf numFmtId="49" fontId="3" fillId="0" borderId="11" xfId="0" applyNumberFormat="1" applyFont="1" applyBorder="1" applyAlignment="1">
      <alignment horizontal="justify" vertical="center"/>
    </xf>
    <xf numFmtId="49" fontId="3" fillId="0" borderId="6" xfId="0" applyNumberFormat="1" applyFont="1" applyBorder="1" applyAlignment="1">
      <alignment horizontal="justify" vertical="center"/>
    </xf>
    <xf numFmtId="49" fontId="3" fillId="0" borderId="7" xfId="0" applyNumberFormat="1" applyFont="1" applyBorder="1" applyAlignment="1">
      <alignment horizontal="justify" vertical="center"/>
    </xf>
    <xf numFmtId="49" fontId="3" fillId="0" borderId="8" xfId="0" applyNumberFormat="1" applyFont="1" applyBorder="1" applyAlignment="1">
      <alignment horizontal="justify" vertical="center"/>
    </xf>
    <xf numFmtId="0" fontId="6" fillId="6" borderId="29" xfId="0" applyFont="1" applyFill="1" applyBorder="1" applyAlignment="1">
      <alignment horizontal="center"/>
    </xf>
    <xf numFmtId="0" fontId="6" fillId="6" borderId="30" xfId="0" applyFont="1" applyFill="1" applyBorder="1" applyAlignment="1">
      <alignment horizontal="center"/>
    </xf>
    <xf numFmtId="0" fontId="6" fillId="6" borderId="12" xfId="0" applyFont="1" applyFill="1" applyBorder="1" applyAlignment="1">
      <alignment horizontal="center"/>
    </xf>
    <xf numFmtId="0" fontId="3" fillId="2" borderId="29" xfId="0" applyFont="1" applyFill="1" applyBorder="1" applyAlignment="1">
      <alignment horizontal="center"/>
    </xf>
    <xf numFmtId="0" fontId="3" fillId="2" borderId="12" xfId="0" applyFont="1" applyFill="1" applyBorder="1" applyAlignment="1">
      <alignment horizontal="center"/>
    </xf>
    <xf numFmtId="1" fontId="3" fillId="0" borderId="7" xfId="0" applyNumberFormat="1" applyFont="1" applyBorder="1" applyAlignment="1">
      <alignment horizontal="center" vertical="center"/>
    </xf>
    <xf numFmtId="1" fontId="3" fillId="0" borderId="8" xfId="0" applyNumberFormat="1" applyFont="1" applyBorder="1" applyAlignment="1">
      <alignment horizontal="center" vertical="center"/>
    </xf>
    <xf numFmtId="0" fontId="6" fillId="0" borderId="0" xfId="0" applyFont="1" applyAlignment="1">
      <alignment horizontal="justify" wrapText="1"/>
    </xf>
    <xf numFmtId="0" fontId="6" fillId="2" borderId="26" xfId="0" applyFont="1" applyFill="1" applyBorder="1" applyAlignment="1">
      <alignment horizontal="center"/>
    </xf>
    <xf numFmtId="0" fontId="6" fillId="2" borderId="0" xfId="0" applyFont="1" applyFill="1" applyBorder="1" applyAlignment="1">
      <alignment horizontal="center"/>
    </xf>
    <xf numFmtId="0" fontId="3" fillId="2" borderId="2" xfId="0" applyFont="1" applyFill="1" applyBorder="1" applyAlignment="1">
      <alignment horizontal="center" vertical="center"/>
    </xf>
    <xf numFmtId="0" fontId="3" fillId="2" borderId="36" xfId="0" applyFont="1" applyFill="1" applyBorder="1" applyAlignment="1">
      <alignment horizontal="center" vertical="center"/>
    </xf>
    <xf numFmtId="0" fontId="3" fillId="2" borderId="37" xfId="0" applyFont="1" applyFill="1" applyBorder="1" applyAlignment="1">
      <alignment horizontal="center" vertical="center"/>
    </xf>
    <xf numFmtId="0" fontId="3" fillId="0" borderId="25" xfId="0" applyFont="1" applyBorder="1" applyAlignment="1">
      <alignment horizontal="center" vertical="center"/>
    </xf>
    <xf numFmtId="0" fontId="3" fillId="0" borderId="24" xfId="0" applyFont="1" applyBorder="1" applyAlignment="1">
      <alignment horizontal="center" vertical="center"/>
    </xf>
    <xf numFmtId="1" fontId="3" fillId="0" borderId="25" xfId="0" applyNumberFormat="1" applyFont="1" applyBorder="1" applyAlignment="1">
      <alignment horizontal="center" vertical="center"/>
    </xf>
    <xf numFmtId="1" fontId="3" fillId="0" borderId="24" xfId="0" applyNumberFormat="1" applyFont="1" applyBorder="1" applyAlignment="1">
      <alignment horizontal="center" vertical="center"/>
    </xf>
    <xf numFmtId="0" fontId="6" fillId="0" borderId="0" xfId="0" applyFont="1" applyFill="1" applyBorder="1" applyAlignment="1">
      <alignment horizontal="left" vertical="top"/>
    </xf>
    <xf numFmtId="0" fontId="3" fillId="2" borderId="26" xfId="0" applyFont="1" applyFill="1" applyBorder="1" applyAlignment="1">
      <alignment horizontal="center"/>
    </xf>
    <xf numFmtId="0" fontId="3" fillId="2" borderId="0" xfId="0" applyFont="1" applyFill="1" applyBorder="1" applyAlignment="1">
      <alignment horizontal="center"/>
    </xf>
    <xf numFmtId="0" fontId="3" fillId="2" borderId="60" xfId="0" applyFont="1" applyFill="1" applyBorder="1" applyAlignment="1">
      <alignment horizontal="center"/>
    </xf>
    <xf numFmtId="0" fontId="3" fillId="2" borderId="61" xfId="0" applyFont="1" applyFill="1" applyBorder="1" applyAlignment="1">
      <alignment horizontal="center"/>
    </xf>
    <xf numFmtId="0" fontId="3" fillId="0" borderId="7" xfId="0" applyFont="1" applyBorder="1" applyAlignment="1">
      <alignment horizontal="center" vertical="center"/>
    </xf>
    <xf numFmtId="49" fontId="0" fillId="0" borderId="9" xfId="0" applyNumberFormat="1" applyBorder="1" applyAlignment="1">
      <alignment horizontal="justify" vertical="center"/>
    </xf>
    <xf numFmtId="49" fontId="0" fillId="0" borderId="10" xfId="0" applyNumberFormat="1" applyBorder="1" applyAlignment="1">
      <alignment horizontal="justify" vertical="center"/>
    </xf>
    <xf numFmtId="49" fontId="0" fillId="0" borderId="11" xfId="0" applyNumberFormat="1" applyBorder="1" applyAlignment="1">
      <alignment horizontal="justify" vertical="center"/>
    </xf>
    <xf numFmtId="49" fontId="3" fillId="0" borderId="9" xfId="0" applyNumberFormat="1" applyFont="1" applyBorder="1" applyAlignment="1">
      <alignment horizontal="justify" vertical="center"/>
    </xf>
    <xf numFmtId="49" fontId="3" fillId="0" borderId="3" xfId="0" applyNumberFormat="1" applyFont="1" applyBorder="1" applyAlignment="1">
      <alignment horizontal="justify" vertical="center"/>
    </xf>
    <xf numFmtId="1" fontId="6" fillId="16" borderId="7" xfId="0" applyNumberFormat="1" applyFont="1" applyFill="1" applyBorder="1" applyAlignment="1">
      <alignment horizontal="center" vertical="center"/>
    </xf>
    <xf numFmtId="1" fontId="3" fillId="16" borderId="7" xfId="0" applyNumberFormat="1" applyFont="1" applyFill="1" applyBorder="1" applyAlignment="1">
      <alignment horizontal="center" vertical="center"/>
    </xf>
    <xf numFmtId="0" fontId="3" fillId="16" borderId="70" xfId="0" applyFont="1" applyFill="1" applyBorder="1" applyAlignment="1">
      <alignment horizontal="center"/>
    </xf>
    <xf numFmtId="0" fontId="3" fillId="16" borderId="30" xfId="0" applyFont="1" applyFill="1" applyBorder="1" applyAlignment="1">
      <alignment horizontal="center"/>
    </xf>
    <xf numFmtId="0" fontId="3" fillId="16" borderId="71" xfId="0" applyFont="1" applyFill="1" applyBorder="1" applyAlignment="1">
      <alignment horizontal="center"/>
    </xf>
    <xf numFmtId="0" fontId="3" fillId="16" borderId="15" xfId="0" applyFont="1" applyFill="1" applyBorder="1" applyAlignment="1">
      <alignment horizontal="center"/>
    </xf>
    <xf numFmtId="0" fontId="3" fillId="16" borderId="16" xfId="0" applyFont="1" applyFill="1" applyBorder="1" applyAlignment="1">
      <alignment horizontal="center"/>
    </xf>
    <xf numFmtId="0" fontId="3" fillId="16" borderId="1" xfId="0" applyFont="1" applyFill="1" applyBorder="1" applyAlignment="1">
      <alignment horizontal="center"/>
    </xf>
    <xf numFmtId="49" fontId="3" fillId="16" borderId="9" xfId="0" applyNumberFormat="1" applyFont="1" applyFill="1" applyBorder="1" applyAlignment="1">
      <alignment horizontal="justify" vertical="center"/>
    </xf>
    <xf numFmtId="49" fontId="3" fillId="16" borderId="10" xfId="0" applyNumberFormat="1" applyFont="1" applyFill="1" applyBorder="1" applyAlignment="1">
      <alignment horizontal="justify" vertical="center"/>
    </xf>
    <xf numFmtId="49" fontId="3" fillId="16" borderId="11" xfId="0" applyNumberFormat="1" applyFont="1" applyFill="1" applyBorder="1" applyAlignment="1">
      <alignment horizontal="justify" vertical="center"/>
    </xf>
    <xf numFmtId="49" fontId="3" fillId="16" borderId="6" xfId="0" applyNumberFormat="1" applyFont="1" applyFill="1" applyBorder="1" applyAlignment="1">
      <alignment horizontal="justify" vertical="center"/>
    </xf>
    <xf numFmtId="49" fontId="3" fillId="16" borderId="7" xfId="0" applyNumberFormat="1" applyFont="1" applyFill="1" applyBorder="1" applyAlignment="1">
      <alignment horizontal="justify" vertical="center"/>
    </xf>
    <xf numFmtId="49" fontId="3" fillId="16" borderId="8" xfId="0" applyNumberFormat="1" applyFont="1" applyFill="1" applyBorder="1" applyAlignment="1">
      <alignment horizontal="justify" vertical="center"/>
    </xf>
    <xf numFmtId="49" fontId="3" fillId="16" borderId="3" xfId="0" applyNumberFormat="1" applyFont="1" applyFill="1" applyBorder="1" applyAlignment="1">
      <alignment horizontal="justify" vertical="center"/>
    </xf>
    <xf numFmtId="49" fontId="3" fillId="16" borderId="4" xfId="0" applyNumberFormat="1" applyFont="1" applyFill="1" applyBorder="1" applyAlignment="1">
      <alignment horizontal="justify" vertical="center"/>
    </xf>
    <xf numFmtId="49" fontId="3" fillId="16" borderId="5" xfId="0" applyNumberFormat="1" applyFont="1" applyFill="1" applyBorder="1" applyAlignment="1">
      <alignment horizontal="justify" vertical="center"/>
    </xf>
    <xf numFmtId="1" fontId="3" fillId="0" borderId="7" xfId="0" applyNumberFormat="1" applyFont="1" applyFill="1" applyBorder="1" applyAlignment="1">
      <alignment horizontal="center" vertical="center"/>
    </xf>
    <xf numFmtId="1" fontId="3" fillId="0" borderId="8" xfId="0" applyNumberFormat="1" applyFont="1" applyFill="1" applyBorder="1" applyAlignment="1">
      <alignment horizontal="center" vertical="center"/>
    </xf>
    <xf numFmtId="1" fontId="3" fillId="0" borderId="25" xfId="0" applyNumberFormat="1" applyFont="1" applyFill="1" applyBorder="1" applyAlignment="1">
      <alignment horizontal="center" vertical="center"/>
    </xf>
    <xf numFmtId="1" fontId="3" fillId="0" borderId="24" xfId="0" applyNumberFormat="1" applyFont="1" applyFill="1" applyBorder="1" applyAlignment="1">
      <alignment horizontal="center" vertical="center"/>
    </xf>
    <xf numFmtId="0" fontId="20" fillId="0" borderId="15" xfId="0" applyFont="1" applyFill="1" applyBorder="1" applyAlignment="1">
      <alignment horizontal="center"/>
    </xf>
    <xf numFmtId="49" fontId="10" fillId="0" borderId="22" xfId="0" applyNumberFormat="1" applyFont="1" applyBorder="1" applyAlignment="1">
      <alignment horizontal="justify" vertical="center"/>
    </xf>
    <xf numFmtId="49" fontId="10" fillId="0" borderId="10" xfId="0" applyNumberFormat="1" applyFont="1" applyBorder="1" applyAlignment="1">
      <alignment horizontal="justify" vertical="center"/>
    </xf>
    <xf numFmtId="49" fontId="10" fillId="0" borderId="11" xfId="0" applyNumberFormat="1" applyFont="1" applyBorder="1" applyAlignment="1">
      <alignment horizontal="justify" vertical="center"/>
    </xf>
    <xf numFmtId="49" fontId="10" fillId="0" borderId="24" xfId="0" applyNumberFormat="1" applyFont="1" applyBorder="1" applyAlignment="1">
      <alignment horizontal="justify" vertical="center"/>
    </xf>
    <xf numFmtId="49" fontId="10" fillId="0" borderId="7" xfId="0" applyNumberFormat="1" applyFont="1" applyBorder="1" applyAlignment="1">
      <alignment horizontal="justify" vertical="center"/>
    </xf>
    <xf numFmtId="49" fontId="10" fillId="0" borderId="8" xfId="0" applyNumberFormat="1" applyFont="1" applyBorder="1" applyAlignment="1">
      <alignment horizontal="justify" vertical="center"/>
    </xf>
    <xf numFmtId="49" fontId="10" fillId="0" borderId="43" xfId="0" applyNumberFormat="1" applyFont="1" applyBorder="1" applyAlignment="1">
      <alignment horizontal="justify" vertical="center"/>
    </xf>
    <xf numFmtId="49" fontId="10" fillId="0" borderId="4" xfId="0" applyNumberFormat="1" applyFont="1" applyBorder="1" applyAlignment="1">
      <alignment horizontal="justify" vertical="center"/>
    </xf>
    <xf numFmtId="49" fontId="10" fillId="0" borderId="5" xfId="0" applyNumberFormat="1" applyFont="1" applyBorder="1" applyAlignment="1">
      <alignment horizontal="justify" vertical="center"/>
    </xf>
    <xf numFmtId="0" fontId="3" fillId="0" borderId="23" xfId="0" applyFont="1" applyBorder="1" applyAlignment="1">
      <alignment horizontal="center" vertical="center"/>
    </xf>
    <xf numFmtId="0" fontId="3" fillId="0" borderId="22" xfId="0" applyFont="1" applyBorder="1" applyAlignment="1">
      <alignment horizontal="center" vertical="center"/>
    </xf>
    <xf numFmtId="0" fontId="3" fillId="0" borderId="15" xfId="0" applyFont="1" applyFill="1" applyBorder="1" applyAlignment="1">
      <alignment horizontal="center"/>
    </xf>
    <xf numFmtId="0" fontId="3" fillId="0" borderId="16" xfId="0" applyFont="1" applyFill="1" applyBorder="1" applyAlignment="1">
      <alignment horizontal="center"/>
    </xf>
    <xf numFmtId="49" fontId="3" fillId="0" borderId="1" xfId="0" applyNumberFormat="1" applyFont="1" applyBorder="1" applyAlignment="1">
      <alignment horizontal="justify" vertical="center"/>
    </xf>
    <xf numFmtId="0" fontId="3" fillId="2" borderId="2"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6" fillId="2" borderId="1" xfId="0" applyFont="1" applyFill="1" applyBorder="1" applyAlignment="1">
      <alignment vertical="center"/>
    </xf>
    <xf numFmtId="0" fontId="6" fillId="2" borderId="1" xfId="0" applyFont="1" applyFill="1" applyBorder="1" applyAlignment="1">
      <alignment vertical="center" wrapText="1"/>
    </xf>
    <xf numFmtId="0" fontId="6" fillId="6" borderId="2"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6" fillId="6" borderId="1" xfId="0" applyFont="1" applyFill="1" applyBorder="1" applyAlignment="1">
      <alignment horizontal="justify" vertical="center" wrapText="1"/>
    </xf>
    <xf numFmtId="0" fontId="6" fillId="0" borderId="1" xfId="0" applyFont="1" applyBorder="1" applyAlignment="1">
      <alignment horizontal="left" vertical="center"/>
    </xf>
    <xf numFmtId="49" fontId="3" fillId="0" borderId="0" xfId="0" applyNumberFormat="1" applyFont="1" applyBorder="1" applyAlignment="1">
      <alignment horizontal="justify" vertical="center"/>
    </xf>
    <xf numFmtId="49" fontId="10" fillId="16" borderId="64" xfId="0" applyNumberFormat="1" applyFont="1" applyFill="1" applyBorder="1" applyAlignment="1">
      <alignment horizontal="left" vertical="center"/>
    </xf>
    <xf numFmtId="165" fontId="3" fillId="0" borderId="7" xfId="0" applyNumberFormat="1" applyFont="1" applyBorder="1" applyAlignment="1">
      <alignment horizontal="center" vertical="center"/>
    </xf>
    <xf numFmtId="0" fontId="3" fillId="2" borderId="30" xfId="0" applyFont="1" applyFill="1" applyBorder="1" applyAlignment="1">
      <alignment horizontal="center"/>
    </xf>
    <xf numFmtId="0" fontId="3" fillId="2" borderId="71" xfId="0" applyFont="1" applyFill="1" applyBorder="1" applyAlignment="1">
      <alignment horizontal="center"/>
    </xf>
    <xf numFmtId="0" fontId="3" fillId="2" borderId="70" xfId="0" applyFont="1" applyFill="1" applyBorder="1" applyAlignment="1">
      <alignment horizontal="center"/>
    </xf>
    <xf numFmtId="0" fontId="6" fillId="19" borderId="17" xfId="0" applyFont="1" applyFill="1" applyBorder="1" applyAlignment="1">
      <alignment horizontal="center"/>
    </xf>
    <xf numFmtId="49" fontId="23" fillId="0" borderId="22" xfId="0" applyNumberFormat="1" applyFont="1" applyBorder="1" applyAlignment="1">
      <alignment horizontal="justify" vertical="center"/>
    </xf>
    <xf numFmtId="49" fontId="23" fillId="0" borderId="10" xfId="0" applyNumberFormat="1" applyFont="1" applyBorder="1" applyAlignment="1">
      <alignment horizontal="justify" vertical="center"/>
    </xf>
    <xf numFmtId="49" fontId="23" fillId="0" borderId="11" xfId="0" applyNumberFormat="1" applyFont="1" applyBorder="1" applyAlignment="1">
      <alignment horizontal="justify" vertical="center"/>
    </xf>
    <xf numFmtId="49" fontId="19" fillId="0" borderId="22" xfId="0" applyNumberFormat="1" applyFont="1" applyBorder="1" applyAlignment="1">
      <alignment horizontal="justify" vertical="center"/>
    </xf>
    <xf numFmtId="49" fontId="19" fillId="0" borderId="10" xfId="0" applyNumberFormat="1" applyFont="1" applyBorder="1" applyAlignment="1">
      <alignment horizontal="justify" vertical="center"/>
    </xf>
    <xf numFmtId="49" fontId="19" fillId="0" borderId="11" xfId="0" applyNumberFormat="1" applyFont="1" applyBorder="1" applyAlignment="1">
      <alignment horizontal="justify" vertical="center"/>
    </xf>
    <xf numFmtId="0" fontId="6" fillId="2" borderId="12" xfId="0" applyFont="1" applyFill="1" applyBorder="1" applyAlignment="1">
      <alignment horizontal="left" vertical="center" wrapText="1"/>
    </xf>
    <xf numFmtId="165" fontId="3" fillId="0" borderId="8" xfId="0" applyNumberFormat="1" applyFont="1" applyBorder="1" applyAlignment="1">
      <alignment horizontal="center" vertical="center"/>
    </xf>
    <xf numFmtId="165" fontId="3" fillId="0" borderId="25" xfId="0" applyNumberFormat="1" applyFont="1" applyBorder="1" applyAlignment="1">
      <alignment horizontal="center" vertical="center"/>
    </xf>
    <xf numFmtId="165" fontId="3" fillId="0" borderId="24" xfId="0" applyNumberFormat="1" applyFont="1" applyBorder="1" applyAlignment="1">
      <alignment horizontal="center" vertical="center"/>
    </xf>
    <xf numFmtId="0" fontId="3" fillId="0" borderId="70" xfId="0" applyFont="1" applyBorder="1" applyAlignment="1">
      <alignment horizontal="center" vertical="center"/>
    </xf>
    <xf numFmtId="0" fontId="3" fillId="0" borderId="71" xfId="0" applyFont="1" applyBorder="1" applyAlignment="1">
      <alignment horizontal="center" vertical="center"/>
    </xf>
  </cellXfs>
  <cellStyles count="4">
    <cellStyle name="Normal" xfId="0" builtinId="0"/>
    <cellStyle name="Normal 2" xfId="2"/>
    <cellStyle name="Porcentual" xfId="3" builtinId="5"/>
    <cellStyle name="Porcentual 2" xfId="1"/>
  </cellStyles>
  <dxfs count="0"/>
  <tableStyles count="0" defaultTableStyle="TableStyleMedium9" defaultPivotStyle="PivotStyleLight16"/>
  <colors>
    <mruColors>
      <color rgb="FF99CCFF"/>
      <color rgb="FF66CCFF"/>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0</xdr:colOff>
      <xdr:row>0</xdr:row>
      <xdr:rowOff>0</xdr:rowOff>
    </xdr:to>
    <xdr:sp macro="" textlink="">
      <xdr:nvSpPr>
        <xdr:cNvPr id="1025" name="Rectangle 1"/>
        <xdr:cNvSpPr>
          <a:spLocks noChangeArrowheads="1"/>
        </xdr:cNvSpPr>
      </xdr:nvSpPr>
      <xdr:spPr bwMode="auto">
        <a:xfrm>
          <a:off x="0" y="0"/>
          <a:ext cx="7572375" cy="0"/>
        </a:xfrm>
        <a:prstGeom prst="rect">
          <a:avLst/>
        </a:prstGeom>
        <a:solidFill>
          <a:srgbClr val="001F3E"/>
        </a:solidFill>
        <a:ln w="9525">
          <a:noFill/>
          <a:miter lim="800000"/>
          <a:headEnd/>
          <a:tailEnd/>
        </a:ln>
      </xdr:spPr>
      <xdr:txBody>
        <a:bodyPr vertOverflow="clip" wrap="square" lIns="0" tIns="0" rIns="0" bIns="0" anchor="t" upright="1"/>
        <a:lstStyle/>
        <a:p>
          <a:pPr algn="ctr" rtl="0">
            <a:defRPr sz="1000"/>
          </a:pPr>
          <a:r>
            <a:rPr lang="es-MX" sz="2400" b="0" i="0" strike="noStrike">
              <a:solidFill>
                <a:srgbClr val="FFFFFF"/>
              </a:solidFill>
              <a:latin typeface="Times New Roman"/>
              <a:cs typeface="Times New Roman"/>
            </a:rPr>
            <a:t>Anexo II</a:t>
          </a:r>
        </a:p>
        <a:p>
          <a:pPr algn="ctr" rtl="0">
            <a:defRPr sz="1000"/>
          </a:pPr>
          <a:r>
            <a:rPr lang="es-MX" sz="2400" b="0" i="0" strike="noStrike">
              <a:solidFill>
                <a:srgbClr val="FFFFFF"/>
              </a:solidFill>
              <a:latin typeface="Times New Roman"/>
              <a:cs typeface="Times New Roman"/>
            </a:rPr>
            <a:t>Guía para actualizar el Programa Integral de Fortalecimiento Institucional (PIFI 3.2)</a:t>
          </a:r>
          <a:endParaRPr lang="es-MX" sz="1700" b="0" i="0" strike="noStrike">
            <a:solidFill>
              <a:srgbClr val="FFFFFF"/>
            </a:solidFill>
            <a:latin typeface="Times New Roman"/>
            <a:cs typeface="Times New Roman"/>
          </a:endParaRPr>
        </a:p>
        <a:p>
          <a:pPr algn="ctr" rtl="0">
            <a:defRPr sz="1000"/>
          </a:pPr>
          <a:endParaRPr lang="es-MX" sz="1800" b="0" i="0" strike="noStrike">
            <a:solidFill>
              <a:srgbClr val="FFFFFF"/>
            </a:solidFill>
            <a:latin typeface="Times New Roman"/>
            <a:cs typeface="Times New Roman"/>
          </a:endParaRPr>
        </a:p>
        <a:p>
          <a:pPr algn="ctr" rtl="0">
            <a:defRPr sz="1000"/>
          </a:pPr>
          <a:endParaRPr lang="es-MX" sz="1800" b="0" i="0" strike="noStrike">
            <a:solidFill>
              <a:srgbClr val="FFFFFF"/>
            </a:solidFill>
            <a:latin typeface="Times New Roman"/>
            <a:cs typeface="Times New Roman"/>
          </a:endParaRP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026" name="Text Box 2"/>
        <xdr:cNvSpPr txBox="1">
          <a:spLocks noChangeArrowheads="1"/>
        </xdr:cNvSpPr>
      </xdr:nvSpPr>
      <xdr:spPr bwMode="auto">
        <a:xfrm>
          <a:off x="9982200" y="204692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027" name="Text Box 3"/>
        <xdr:cNvSpPr txBox="1">
          <a:spLocks noChangeArrowheads="1"/>
        </xdr:cNvSpPr>
      </xdr:nvSpPr>
      <xdr:spPr bwMode="auto">
        <a:xfrm>
          <a:off x="9982200" y="204692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028" name="Text Box 4"/>
        <xdr:cNvSpPr txBox="1">
          <a:spLocks noChangeArrowheads="1"/>
        </xdr:cNvSpPr>
      </xdr:nvSpPr>
      <xdr:spPr bwMode="auto">
        <a:xfrm>
          <a:off x="9982200" y="204692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029" name="Text Box 5"/>
        <xdr:cNvSpPr txBox="1">
          <a:spLocks noChangeArrowheads="1"/>
        </xdr:cNvSpPr>
      </xdr:nvSpPr>
      <xdr:spPr bwMode="auto">
        <a:xfrm>
          <a:off x="9982200" y="204692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030" name="Text Box 6"/>
        <xdr:cNvSpPr txBox="1">
          <a:spLocks noChangeArrowheads="1"/>
        </xdr:cNvSpPr>
      </xdr:nvSpPr>
      <xdr:spPr bwMode="auto">
        <a:xfrm>
          <a:off x="9982200" y="204692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031" name="Text Box 7"/>
        <xdr:cNvSpPr txBox="1">
          <a:spLocks noChangeArrowheads="1"/>
        </xdr:cNvSpPr>
      </xdr:nvSpPr>
      <xdr:spPr bwMode="auto">
        <a:xfrm>
          <a:off x="9982200" y="204692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032" name="Text Box 8"/>
        <xdr:cNvSpPr txBox="1">
          <a:spLocks noChangeArrowheads="1"/>
        </xdr:cNvSpPr>
      </xdr:nvSpPr>
      <xdr:spPr bwMode="auto">
        <a:xfrm>
          <a:off x="9982200" y="204692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033" name="Text Box 9"/>
        <xdr:cNvSpPr txBox="1">
          <a:spLocks noChangeArrowheads="1"/>
        </xdr:cNvSpPr>
      </xdr:nvSpPr>
      <xdr:spPr bwMode="auto">
        <a:xfrm>
          <a:off x="9982200" y="204692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034" name="Text Box 10"/>
        <xdr:cNvSpPr txBox="1">
          <a:spLocks noChangeArrowheads="1"/>
        </xdr:cNvSpPr>
      </xdr:nvSpPr>
      <xdr:spPr bwMode="auto">
        <a:xfrm>
          <a:off x="9982200" y="204692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35" name="Text Box 11"/>
        <xdr:cNvSpPr txBox="1">
          <a:spLocks noChangeArrowheads="1"/>
        </xdr:cNvSpPr>
      </xdr:nvSpPr>
      <xdr:spPr bwMode="auto">
        <a:xfrm>
          <a:off x="9982200" y="67627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36" name="Text Box 12"/>
        <xdr:cNvSpPr txBox="1">
          <a:spLocks noChangeArrowheads="1"/>
        </xdr:cNvSpPr>
      </xdr:nvSpPr>
      <xdr:spPr bwMode="auto">
        <a:xfrm>
          <a:off x="9982200" y="67627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37" name="Text Box 13"/>
        <xdr:cNvSpPr txBox="1">
          <a:spLocks noChangeArrowheads="1"/>
        </xdr:cNvSpPr>
      </xdr:nvSpPr>
      <xdr:spPr bwMode="auto">
        <a:xfrm>
          <a:off x="9982200" y="67627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38" name="Text Box 14"/>
        <xdr:cNvSpPr txBox="1">
          <a:spLocks noChangeArrowheads="1"/>
        </xdr:cNvSpPr>
      </xdr:nvSpPr>
      <xdr:spPr bwMode="auto">
        <a:xfrm>
          <a:off x="9982200" y="67627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39" name="Text Box 15"/>
        <xdr:cNvSpPr txBox="1">
          <a:spLocks noChangeArrowheads="1"/>
        </xdr:cNvSpPr>
      </xdr:nvSpPr>
      <xdr:spPr bwMode="auto">
        <a:xfrm>
          <a:off x="9982200" y="67627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40" name="Text Box 16"/>
        <xdr:cNvSpPr txBox="1">
          <a:spLocks noChangeArrowheads="1"/>
        </xdr:cNvSpPr>
      </xdr:nvSpPr>
      <xdr:spPr bwMode="auto">
        <a:xfrm>
          <a:off x="9982200" y="67627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41" name="Text Box 17"/>
        <xdr:cNvSpPr txBox="1">
          <a:spLocks noChangeArrowheads="1"/>
        </xdr:cNvSpPr>
      </xdr:nvSpPr>
      <xdr:spPr bwMode="auto">
        <a:xfrm>
          <a:off x="9982200" y="67627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42" name="Text Box 18"/>
        <xdr:cNvSpPr txBox="1">
          <a:spLocks noChangeArrowheads="1"/>
        </xdr:cNvSpPr>
      </xdr:nvSpPr>
      <xdr:spPr bwMode="auto">
        <a:xfrm>
          <a:off x="9982200" y="67627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43" name="Text Box 19"/>
        <xdr:cNvSpPr txBox="1">
          <a:spLocks noChangeArrowheads="1"/>
        </xdr:cNvSpPr>
      </xdr:nvSpPr>
      <xdr:spPr bwMode="auto">
        <a:xfrm>
          <a:off x="9982200" y="67627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0</xdr:col>
      <xdr:colOff>142875</xdr:colOff>
      <xdr:row>0</xdr:row>
      <xdr:rowOff>104775</xdr:rowOff>
    </xdr:from>
    <xdr:to>
      <xdr:col>0</xdr:col>
      <xdr:colOff>2466975</xdr:colOff>
      <xdr:row>4</xdr:row>
      <xdr:rowOff>142875</xdr:rowOff>
    </xdr:to>
    <xdr:pic>
      <xdr:nvPicPr>
        <xdr:cNvPr id="122889" name="Picture 20"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142875" y="104775"/>
          <a:ext cx="2324100" cy="733425"/>
        </a:xfrm>
        <a:prstGeom prst="rect">
          <a:avLst/>
        </a:prstGeom>
        <a:noFill/>
        <a:ln w="9525">
          <a:noFill/>
          <a:miter lim="800000"/>
          <a:headEnd/>
          <a:tailEnd/>
        </a:ln>
      </xdr:spPr>
    </xdr:pic>
    <xdr:clientData/>
  </xdr:twoCellAnchor>
  <xdr:twoCellAnchor>
    <xdr:from>
      <xdr:col>1</xdr:col>
      <xdr:colOff>0</xdr:colOff>
      <xdr:row>165</xdr:row>
      <xdr:rowOff>0</xdr:rowOff>
    </xdr:from>
    <xdr:to>
      <xdr:col>4</xdr:col>
      <xdr:colOff>133350</xdr:colOff>
      <xdr:row>165</xdr:row>
      <xdr:rowOff>0</xdr:rowOff>
    </xdr:to>
    <xdr:sp macro="" textlink="">
      <xdr:nvSpPr>
        <xdr:cNvPr id="1046" name="Text Box 22"/>
        <xdr:cNvSpPr txBox="1">
          <a:spLocks noChangeArrowheads="1"/>
        </xdr:cNvSpPr>
      </xdr:nvSpPr>
      <xdr:spPr bwMode="auto">
        <a:xfrm>
          <a:off x="2552700" y="1671637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47" name="Text Box 23"/>
        <xdr:cNvSpPr txBox="1">
          <a:spLocks noChangeArrowheads="1"/>
        </xdr:cNvSpPr>
      </xdr:nvSpPr>
      <xdr:spPr bwMode="auto">
        <a:xfrm>
          <a:off x="2552700" y="1671637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48" name="Text Box 24"/>
        <xdr:cNvSpPr txBox="1">
          <a:spLocks noChangeArrowheads="1"/>
        </xdr:cNvSpPr>
      </xdr:nvSpPr>
      <xdr:spPr bwMode="auto">
        <a:xfrm>
          <a:off x="2552700" y="1671637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49" name="Text Box 25"/>
        <xdr:cNvSpPr txBox="1">
          <a:spLocks noChangeArrowheads="1"/>
        </xdr:cNvSpPr>
      </xdr:nvSpPr>
      <xdr:spPr bwMode="auto">
        <a:xfrm>
          <a:off x="2552700" y="1671637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50" name="Text Box 26"/>
        <xdr:cNvSpPr txBox="1">
          <a:spLocks noChangeArrowheads="1"/>
        </xdr:cNvSpPr>
      </xdr:nvSpPr>
      <xdr:spPr bwMode="auto">
        <a:xfrm>
          <a:off x="2552700" y="1671637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51" name="Text Box 27"/>
        <xdr:cNvSpPr txBox="1">
          <a:spLocks noChangeArrowheads="1"/>
        </xdr:cNvSpPr>
      </xdr:nvSpPr>
      <xdr:spPr bwMode="auto">
        <a:xfrm>
          <a:off x="2552700" y="1671637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52" name="Text Box 28"/>
        <xdr:cNvSpPr txBox="1">
          <a:spLocks noChangeArrowheads="1"/>
        </xdr:cNvSpPr>
      </xdr:nvSpPr>
      <xdr:spPr bwMode="auto">
        <a:xfrm>
          <a:off x="2552700" y="1671637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53" name="Text Box 29"/>
        <xdr:cNvSpPr txBox="1">
          <a:spLocks noChangeArrowheads="1"/>
        </xdr:cNvSpPr>
      </xdr:nvSpPr>
      <xdr:spPr bwMode="auto">
        <a:xfrm>
          <a:off x="2552700" y="1671637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54" name="Text Box 30"/>
        <xdr:cNvSpPr txBox="1">
          <a:spLocks noChangeArrowheads="1"/>
        </xdr:cNvSpPr>
      </xdr:nvSpPr>
      <xdr:spPr bwMode="auto">
        <a:xfrm>
          <a:off x="2552700" y="1671637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055" name="Text Box 31"/>
        <xdr:cNvSpPr txBox="1">
          <a:spLocks noChangeArrowheads="1"/>
        </xdr:cNvSpPr>
      </xdr:nvSpPr>
      <xdr:spPr bwMode="auto">
        <a:xfrm>
          <a:off x="9982200" y="1671637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056" name="Text Box 32"/>
        <xdr:cNvSpPr txBox="1">
          <a:spLocks noChangeArrowheads="1"/>
        </xdr:cNvSpPr>
      </xdr:nvSpPr>
      <xdr:spPr bwMode="auto">
        <a:xfrm>
          <a:off x="9982200" y="1671637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057" name="Text Box 33"/>
        <xdr:cNvSpPr txBox="1">
          <a:spLocks noChangeArrowheads="1"/>
        </xdr:cNvSpPr>
      </xdr:nvSpPr>
      <xdr:spPr bwMode="auto">
        <a:xfrm>
          <a:off x="9982200" y="1671637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058" name="Text Box 34"/>
        <xdr:cNvSpPr txBox="1">
          <a:spLocks noChangeArrowheads="1"/>
        </xdr:cNvSpPr>
      </xdr:nvSpPr>
      <xdr:spPr bwMode="auto">
        <a:xfrm>
          <a:off x="9982200" y="1671637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059" name="Text Box 35"/>
        <xdr:cNvSpPr txBox="1">
          <a:spLocks noChangeArrowheads="1"/>
        </xdr:cNvSpPr>
      </xdr:nvSpPr>
      <xdr:spPr bwMode="auto">
        <a:xfrm>
          <a:off x="9982200" y="1671637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060" name="Text Box 36"/>
        <xdr:cNvSpPr txBox="1">
          <a:spLocks noChangeArrowheads="1"/>
        </xdr:cNvSpPr>
      </xdr:nvSpPr>
      <xdr:spPr bwMode="auto">
        <a:xfrm>
          <a:off x="9982200" y="1671637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061" name="Text Box 37"/>
        <xdr:cNvSpPr txBox="1">
          <a:spLocks noChangeArrowheads="1"/>
        </xdr:cNvSpPr>
      </xdr:nvSpPr>
      <xdr:spPr bwMode="auto">
        <a:xfrm>
          <a:off x="9982200" y="1671637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062" name="Text Box 38"/>
        <xdr:cNvSpPr txBox="1">
          <a:spLocks noChangeArrowheads="1"/>
        </xdr:cNvSpPr>
      </xdr:nvSpPr>
      <xdr:spPr bwMode="auto">
        <a:xfrm>
          <a:off x="9982200" y="1671637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063" name="Text Box 39"/>
        <xdr:cNvSpPr txBox="1">
          <a:spLocks noChangeArrowheads="1"/>
        </xdr:cNvSpPr>
      </xdr:nvSpPr>
      <xdr:spPr bwMode="auto">
        <a:xfrm>
          <a:off x="9982200" y="1671637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064" name="Text Box 40"/>
        <xdr:cNvSpPr txBox="1">
          <a:spLocks noChangeArrowheads="1"/>
        </xdr:cNvSpPr>
      </xdr:nvSpPr>
      <xdr:spPr bwMode="auto">
        <a:xfrm>
          <a:off x="6829425" y="77438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065" name="Text Box 41"/>
        <xdr:cNvSpPr txBox="1">
          <a:spLocks noChangeArrowheads="1"/>
        </xdr:cNvSpPr>
      </xdr:nvSpPr>
      <xdr:spPr bwMode="auto">
        <a:xfrm>
          <a:off x="6829425" y="77438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066" name="Text Box 42"/>
        <xdr:cNvSpPr txBox="1">
          <a:spLocks noChangeArrowheads="1"/>
        </xdr:cNvSpPr>
      </xdr:nvSpPr>
      <xdr:spPr bwMode="auto">
        <a:xfrm>
          <a:off x="6829425" y="77438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067" name="Text Box 43"/>
        <xdr:cNvSpPr txBox="1">
          <a:spLocks noChangeArrowheads="1"/>
        </xdr:cNvSpPr>
      </xdr:nvSpPr>
      <xdr:spPr bwMode="auto">
        <a:xfrm>
          <a:off x="6829425" y="77438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068" name="Text Box 44"/>
        <xdr:cNvSpPr txBox="1">
          <a:spLocks noChangeArrowheads="1"/>
        </xdr:cNvSpPr>
      </xdr:nvSpPr>
      <xdr:spPr bwMode="auto">
        <a:xfrm>
          <a:off x="6829425" y="77438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069" name="Text Box 45"/>
        <xdr:cNvSpPr txBox="1">
          <a:spLocks noChangeArrowheads="1"/>
        </xdr:cNvSpPr>
      </xdr:nvSpPr>
      <xdr:spPr bwMode="auto">
        <a:xfrm>
          <a:off x="6829425" y="77438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070" name="Text Box 46"/>
        <xdr:cNvSpPr txBox="1">
          <a:spLocks noChangeArrowheads="1"/>
        </xdr:cNvSpPr>
      </xdr:nvSpPr>
      <xdr:spPr bwMode="auto">
        <a:xfrm>
          <a:off x="6829425" y="77438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071" name="Text Box 47"/>
        <xdr:cNvSpPr txBox="1">
          <a:spLocks noChangeArrowheads="1"/>
        </xdr:cNvSpPr>
      </xdr:nvSpPr>
      <xdr:spPr bwMode="auto">
        <a:xfrm>
          <a:off x="6829425" y="77438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072" name="Text Box 48"/>
        <xdr:cNvSpPr txBox="1">
          <a:spLocks noChangeArrowheads="1"/>
        </xdr:cNvSpPr>
      </xdr:nvSpPr>
      <xdr:spPr bwMode="auto">
        <a:xfrm>
          <a:off x="6829425" y="77438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091" name="Text Box 67"/>
        <xdr:cNvSpPr txBox="1">
          <a:spLocks noChangeArrowheads="1"/>
        </xdr:cNvSpPr>
      </xdr:nvSpPr>
      <xdr:spPr bwMode="auto">
        <a:xfrm>
          <a:off x="9982200" y="87249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092" name="Text Box 68"/>
        <xdr:cNvSpPr txBox="1">
          <a:spLocks noChangeArrowheads="1"/>
        </xdr:cNvSpPr>
      </xdr:nvSpPr>
      <xdr:spPr bwMode="auto">
        <a:xfrm>
          <a:off x="9982200" y="87249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093" name="Text Box 69"/>
        <xdr:cNvSpPr txBox="1">
          <a:spLocks noChangeArrowheads="1"/>
        </xdr:cNvSpPr>
      </xdr:nvSpPr>
      <xdr:spPr bwMode="auto">
        <a:xfrm>
          <a:off x="9982200" y="87249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094" name="Text Box 70"/>
        <xdr:cNvSpPr txBox="1">
          <a:spLocks noChangeArrowheads="1"/>
        </xdr:cNvSpPr>
      </xdr:nvSpPr>
      <xdr:spPr bwMode="auto">
        <a:xfrm>
          <a:off x="9982200" y="87249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095" name="Text Box 71"/>
        <xdr:cNvSpPr txBox="1">
          <a:spLocks noChangeArrowheads="1"/>
        </xdr:cNvSpPr>
      </xdr:nvSpPr>
      <xdr:spPr bwMode="auto">
        <a:xfrm>
          <a:off x="9982200" y="87249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096" name="Text Box 72"/>
        <xdr:cNvSpPr txBox="1">
          <a:spLocks noChangeArrowheads="1"/>
        </xdr:cNvSpPr>
      </xdr:nvSpPr>
      <xdr:spPr bwMode="auto">
        <a:xfrm>
          <a:off x="9982200" y="87249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097" name="Text Box 73"/>
        <xdr:cNvSpPr txBox="1">
          <a:spLocks noChangeArrowheads="1"/>
        </xdr:cNvSpPr>
      </xdr:nvSpPr>
      <xdr:spPr bwMode="auto">
        <a:xfrm>
          <a:off x="9982200" y="87249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098" name="Text Box 74"/>
        <xdr:cNvSpPr txBox="1">
          <a:spLocks noChangeArrowheads="1"/>
        </xdr:cNvSpPr>
      </xdr:nvSpPr>
      <xdr:spPr bwMode="auto">
        <a:xfrm>
          <a:off x="9982200" y="87249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099" name="Text Box 75"/>
        <xdr:cNvSpPr txBox="1">
          <a:spLocks noChangeArrowheads="1"/>
        </xdr:cNvSpPr>
      </xdr:nvSpPr>
      <xdr:spPr bwMode="auto">
        <a:xfrm>
          <a:off x="9982200" y="87249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100" name="Text Box 76"/>
        <xdr:cNvSpPr txBox="1">
          <a:spLocks noChangeArrowheads="1"/>
        </xdr:cNvSpPr>
      </xdr:nvSpPr>
      <xdr:spPr bwMode="auto">
        <a:xfrm>
          <a:off x="6829425" y="97059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101" name="Text Box 77"/>
        <xdr:cNvSpPr txBox="1">
          <a:spLocks noChangeArrowheads="1"/>
        </xdr:cNvSpPr>
      </xdr:nvSpPr>
      <xdr:spPr bwMode="auto">
        <a:xfrm>
          <a:off x="6829425" y="97059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102" name="Text Box 78"/>
        <xdr:cNvSpPr txBox="1">
          <a:spLocks noChangeArrowheads="1"/>
        </xdr:cNvSpPr>
      </xdr:nvSpPr>
      <xdr:spPr bwMode="auto">
        <a:xfrm>
          <a:off x="6829425" y="97059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103" name="Text Box 79"/>
        <xdr:cNvSpPr txBox="1">
          <a:spLocks noChangeArrowheads="1"/>
        </xdr:cNvSpPr>
      </xdr:nvSpPr>
      <xdr:spPr bwMode="auto">
        <a:xfrm>
          <a:off x="6829425" y="97059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104" name="Text Box 80"/>
        <xdr:cNvSpPr txBox="1">
          <a:spLocks noChangeArrowheads="1"/>
        </xdr:cNvSpPr>
      </xdr:nvSpPr>
      <xdr:spPr bwMode="auto">
        <a:xfrm>
          <a:off x="6829425" y="97059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105" name="Text Box 81"/>
        <xdr:cNvSpPr txBox="1">
          <a:spLocks noChangeArrowheads="1"/>
        </xdr:cNvSpPr>
      </xdr:nvSpPr>
      <xdr:spPr bwMode="auto">
        <a:xfrm>
          <a:off x="6829425" y="97059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106" name="Text Box 82"/>
        <xdr:cNvSpPr txBox="1">
          <a:spLocks noChangeArrowheads="1"/>
        </xdr:cNvSpPr>
      </xdr:nvSpPr>
      <xdr:spPr bwMode="auto">
        <a:xfrm>
          <a:off x="6829425" y="97059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107" name="Text Box 83"/>
        <xdr:cNvSpPr txBox="1">
          <a:spLocks noChangeArrowheads="1"/>
        </xdr:cNvSpPr>
      </xdr:nvSpPr>
      <xdr:spPr bwMode="auto">
        <a:xfrm>
          <a:off x="6829425" y="97059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108" name="Text Box 84"/>
        <xdr:cNvSpPr txBox="1">
          <a:spLocks noChangeArrowheads="1"/>
        </xdr:cNvSpPr>
      </xdr:nvSpPr>
      <xdr:spPr bwMode="auto">
        <a:xfrm>
          <a:off x="6829425" y="97059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109" name="Text Box 85"/>
        <xdr:cNvSpPr txBox="1">
          <a:spLocks noChangeArrowheads="1"/>
        </xdr:cNvSpPr>
      </xdr:nvSpPr>
      <xdr:spPr bwMode="auto">
        <a:xfrm>
          <a:off x="9982200" y="106965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110" name="Text Box 86"/>
        <xdr:cNvSpPr txBox="1">
          <a:spLocks noChangeArrowheads="1"/>
        </xdr:cNvSpPr>
      </xdr:nvSpPr>
      <xdr:spPr bwMode="auto">
        <a:xfrm>
          <a:off x="9982200" y="106965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111" name="Text Box 87"/>
        <xdr:cNvSpPr txBox="1">
          <a:spLocks noChangeArrowheads="1"/>
        </xdr:cNvSpPr>
      </xdr:nvSpPr>
      <xdr:spPr bwMode="auto">
        <a:xfrm>
          <a:off x="9982200" y="106965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112" name="Text Box 88"/>
        <xdr:cNvSpPr txBox="1">
          <a:spLocks noChangeArrowheads="1"/>
        </xdr:cNvSpPr>
      </xdr:nvSpPr>
      <xdr:spPr bwMode="auto">
        <a:xfrm>
          <a:off x="9982200" y="106965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113" name="Text Box 89"/>
        <xdr:cNvSpPr txBox="1">
          <a:spLocks noChangeArrowheads="1"/>
        </xdr:cNvSpPr>
      </xdr:nvSpPr>
      <xdr:spPr bwMode="auto">
        <a:xfrm>
          <a:off x="9982200" y="106965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114" name="Text Box 90"/>
        <xdr:cNvSpPr txBox="1">
          <a:spLocks noChangeArrowheads="1"/>
        </xdr:cNvSpPr>
      </xdr:nvSpPr>
      <xdr:spPr bwMode="auto">
        <a:xfrm>
          <a:off x="9982200" y="106965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115" name="Text Box 91"/>
        <xdr:cNvSpPr txBox="1">
          <a:spLocks noChangeArrowheads="1"/>
        </xdr:cNvSpPr>
      </xdr:nvSpPr>
      <xdr:spPr bwMode="auto">
        <a:xfrm>
          <a:off x="9982200" y="106965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116" name="Text Box 92"/>
        <xdr:cNvSpPr txBox="1">
          <a:spLocks noChangeArrowheads="1"/>
        </xdr:cNvSpPr>
      </xdr:nvSpPr>
      <xdr:spPr bwMode="auto">
        <a:xfrm>
          <a:off x="9982200" y="106965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117" name="Text Box 93"/>
        <xdr:cNvSpPr txBox="1">
          <a:spLocks noChangeArrowheads="1"/>
        </xdr:cNvSpPr>
      </xdr:nvSpPr>
      <xdr:spPr bwMode="auto">
        <a:xfrm>
          <a:off x="9982200" y="106965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118" name="Text Box 94"/>
        <xdr:cNvSpPr txBox="1">
          <a:spLocks noChangeArrowheads="1"/>
        </xdr:cNvSpPr>
      </xdr:nvSpPr>
      <xdr:spPr bwMode="auto">
        <a:xfrm>
          <a:off x="6829425" y="11687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119" name="Text Box 95"/>
        <xdr:cNvSpPr txBox="1">
          <a:spLocks noChangeArrowheads="1"/>
        </xdr:cNvSpPr>
      </xdr:nvSpPr>
      <xdr:spPr bwMode="auto">
        <a:xfrm>
          <a:off x="6829425" y="11687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120" name="Text Box 96"/>
        <xdr:cNvSpPr txBox="1">
          <a:spLocks noChangeArrowheads="1"/>
        </xdr:cNvSpPr>
      </xdr:nvSpPr>
      <xdr:spPr bwMode="auto">
        <a:xfrm>
          <a:off x="6829425" y="11687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121" name="Text Box 97"/>
        <xdr:cNvSpPr txBox="1">
          <a:spLocks noChangeArrowheads="1"/>
        </xdr:cNvSpPr>
      </xdr:nvSpPr>
      <xdr:spPr bwMode="auto">
        <a:xfrm>
          <a:off x="6829425" y="11687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122" name="Text Box 98"/>
        <xdr:cNvSpPr txBox="1">
          <a:spLocks noChangeArrowheads="1"/>
        </xdr:cNvSpPr>
      </xdr:nvSpPr>
      <xdr:spPr bwMode="auto">
        <a:xfrm>
          <a:off x="6829425" y="11687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123" name="Text Box 99"/>
        <xdr:cNvSpPr txBox="1">
          <a:spLocks noChangeArrowheads="1"/>
        </xdr:cNvSpPr>
      </xdr:nvSpPr>
      <xdr:spPr bwMode="auto">
        <a:xfrm>
          <a:off x="6829425" y="11687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124" name="Text Box 100"/>
        <xdr:cNvSpPr txBox="1">
          <a:spLocks noChangeArrowheads="1"/>
        </xdr:cNvSpPr>
      </xdr:nvSpPr>
      <xdr:spPr bwMode="auto">
        <a:xfrm>
          <a:off x="6829425" y="11687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125" name="Text Box 101"/>
        <xdr:cNvSpPr txBox="1">
          <a:spLocks noChangeArrowheads="1"/>
        </xdr:cNvSpPr>
      </xdr:nvSpPr>
      <xdr:spPr bwMode="auto">
        <a:xfrm>
          <a:off x="6829425" y="11687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126" name="Text Box 102"/>
        <xdr:cNvSpPr txBox="1">
          <a:spLocks noChangeArrowheads="1"/>
        </xdr:cNvSpPr>
      </xdr:nvSpPr>
      <xdr:spPr bwMode="auto">
        <a:xfrm>
          <a:off x="6829425" y="11687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85" name="Text Box 2"/>
        <xdr:cNvSpPr txBox="1">
          <a:spLocks noChangeArrowheads="1"/>
        </xdr:cNvSpPr>
      </xdr:nvSpPr>
      <xdr:spPr bwMode="auto">
        <a:xfrm>
          <a:off x="10401300" y="31727775"/>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86" name="Text Box 3"/>
        <xdr:cNvSpPr txBox="1">
          <a:spLocks noChangeArrowheads="1"/>
        </xdr:cNvSpPr>
      </xdr:nvSpPr>
      <xdr:spPr bwMode="auto">
        <a:xfrm>
          <a:off x="10401300" y="31727775"/>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87" name="Text Box 4"/>
        <xdr:cNvSpPr txBox="1">
          <a:spLocks noChangeArrowheads="1"/>
        </xdr:cNvSpPr>
      </xdr:nvSpPr>
      <xdr:spPr bwMode="auto">
        <a:xfrm>
          <a:off x="10401300" y="31727775"/>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88" name="Text Box 5"/>
        <xdr:cNvSpPr txBox="1">
          <a:spLocks noChangeArrowheads="1"/>
        </xdr:cNvSpPr>
      </xdr:nvSpPr>
      <xdr:spPr bwMode="auto">
        <a:xfrm>
          <a:off x="10401300" y="31727775"/>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89" name="Text Box 6"/>
        <xdr:cNvSpPr txBox="1">
          <a:spLocks noChangeArrowheads="1"/>
        </xdr:cNvSpPr>
      </xdr:nvSpPr>
      <xdr:spPr bwMode="auto">
        <a:xfrm>
          <a:off x="10401300" y="31727775"/>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90" name="Text Box 7"/>
        <xdr:cNvSpPr txBox="1">
          <a:spLocks noChangeArrowheads="1"/>
        </xdr:cNvSpPr>
      </xdr:nvSpPr>
      <xdr:spPr bwMode="auto">
        <a:xfrm>
          <a:off x="10401300" y="31727775"/>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91" name="Text Box 8"/>
        <xdr:cNvSpPr txBox="1">
          <a:spLocks noChangeArrowheads="1"/>
        </xdr:cNvSpPr>
      </xdr:nvSpPr>
      <xdr:spPr bwMode="auto">
        <a:xfrm>
          <a:off x="10401300" y="31727775"/>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92" name="Text Box 9"/>
        <xdr:cNvSpPr txBox="1">
          <a:spLocks noChangeArrowheads="1"/>
        </xdr:cNvSpPr>
      </xdr:nvSpPr>
      <xdr:spPr bwMode="auto">
        <a:xfrm>
          <a:off x="10401300" y="31727775"/>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93" name="Text Box 10"/>
        <xdr:cNvSpPr txBox="1">
          <a:spLocks noChangeArrowheads="1"/>
        </xdr:cNvSpPr>
      </xdr:nvSpPr>
      <xdr:spPr bwMode="auto">
        <a:xfrm>
          <a:off x="10401300" y="31727775"/>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94" name="Text Box 11"/>
        <xdr:cNvSpPr txBox="1">
          <a:spLocks noChangeArrowheads="1"/>
        </xdr:cNvSpPr>
      </xdr:nvSpPr>
      <xdr:spPr bwMode="auto">
        <a:xfrm>
          <a:off x="10401300" y="165639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95" name="Text Box 12"/>
        <xdr:cNvSpPr txBox="1">
          <a:spLocks noChangeArrowheads="1"/>
        </xdr:cNvSpPr>
      </xdr:nvSpPr>
      <xdr:spPr bwMode="auto">
        <a:xfrm>
          <a:off x="10401300" y="165639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96" name="Text Box 13"/>
        <xdr:cNvSpPr txBox="1">
          <a:spLocks noChangeArrowheads="1"/>
        </xdr:cNvSpPr>
      </xdr:nvSpPr>
      <xdr:spPr bwMode="auto">
        <a:xfrm>
          <a:off x="10401300" y="165639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97" name="Text Box 14"/>
        <xdr:cNvSpPr txBox="1">
          <a:spLocks noChangeArrowheads="1"/>
        </xdr:cNvSpPr>
      </xdr:nvSpPr>
      <xdr:spPr bwMode="auto">
        <a:xfrm>
          <a:off x="10401300" y="165639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98" name="Text Box 15"/>
        <xdr:cNvSpPr txBox="1">
          <a:spLocks noChangeArrowheads="1"/>
        </xdr:cNvSpPr>
      </xdr:nvSpPr>
      <xdr:spPr bwMode="auto">
        <a:xfrm>
          <a:off x="10401300" y="165639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99" name="Text Box 16"/>
        <xdr:cNvSpPr txBox="1">
          <a:spLocks noChangeArrowheads="1"/>
        </xdr:cNvSpPr>
      </xdr:nvSpPr>
      <xdr:spPr bwMode="auto">
        <a:xfrm>
          <a:off x="10401300" y="165639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0" name="Text Box 17"/>
        <xdr:cNvSpPr txBox="1">
          <a:spLocks noChangeArrowheads="1"/>
        </xdr:cNvSpPr>
      </xdr:nvSpPr>
      <xdr:spPr bwMode="auto">
        <a:xfrm>
          <a:off x="10401300" y="165639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1" name="Text Box 18"/>
        <xdr:cNvSpPr txBox="1">
          <a:spLocks noChangeArrowheads="1"/>
        </xdr:cNvSpPr>
      </xdr:nvSpPr>
      <xdr:spPr bwMode="auto">
        <a:xfrm>
          <a:off x="10401300" y="165639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02" name="Text Box 19"/>
        <xdr:cNvSpPr txBox="1">
          <a:spLocks noChangeArrowheads="1"/>
        </xdr:cNvSpPr>
      </xdr:nvSpPr>
      <xdr:spPr bwMode="auto">
        <a:xfrm>
          <a:off x="10401300" y="165639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0</xdr:col>
      <xdr:colOff>142875</xdr:colOff>
      <xdr:row>0</xdr:row>
      <xdr:rowOff>104775</xdr:rowOff>
    </xdr:from>
    <xdr:to>
      <xdr:col>0</xdr:col>
      <xdr:colOff>2466975</xdr:colOff>
      <xdr:row>4</xdr:row>
      <xdr:rowOff>142875</xdr:rowOff>
    </xdr:to>
    <xdr:pic>
      <xdr:nvPicPr>
        <xdr:cNvPr id="103" name="Picture 20"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142875" y="104775"/>
          <a:ext cx="2324100" cy="733425"/>
        </a:xfrm>
        <a:prstGeom prst="rect">
          <a:avLst/>
        </a:prstGeom>
        <a:noFill/>
        <a:ln w="9525">
          <a:noFill/>
          <a:miter lim="800000"/>
          <a:headEnd/>
          <a:tailEnd/>
        </a:ln>
      </xdr:spPr>
    </xdr:pic>
    <xdr:clientData/>
  </xdr:twoCellAnchor>
  <xdr:twoCellAnchor>
    <xdr:from>
      <xdr:col>1</xdr:col>
      <xdr:colOff>0</xdr:colOff>
      <xdr:row>165</xdr:row>
      <xdr:rowOff>0</xdr:rowOff>
    </xdr:from>
    <xdr:to>
      <xdr:col>4</xdr:col>
      <xdr:colOff>133350</xdr:colOff>
      <xdr:row>165</xdr:row>
      <xdr:rowOff>0</xdr:rowOff>
    </xdr:to>
    <xdr:sp macro="" textlink="">
      <xdr:nvSpPr>
        <xdr:cNvPr id="104" name="Text Box 22"/>
        <xdr:cNvSpPr txBox="1">
          <a:spLocks noChangeArrowheads="1"/>
        </xdr:cNvSpPr>
      </xdr:nvSpPr>
      <xdr:spPr bwMode="auto">
        <a:xfrm>
          <a:off x="2971800" y="28136850"/>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5" name="Text Box 23"/>
        <xdr:cNvSpPr txBox="1">
          <a:spLocks noChangeArrowheads="1"/>
        </xdr:cNvSpPr>
      </xdr:nvSpPr>
      <xdr:spPr bwMode="auto">
        <a:xfrm>
          <a:off x="2971800" y="28136850"/>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6" name="Text Box 24"/>
        <xdr:cNvSpPr txBox="1">
          <a:spLocks noChangeArrowheads="1"/>
        </xdr:cNvSpPr>
      </xdr:nvSpPr>
      <xdr:spPr bwMode="auto">
        <a:xfrm>
          <a:off x="2971800" y="28136850"/>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7" name="Text Box 25"/>
        <xdr:cNvSpPr txBox="1">
          <a:spLocks noChangeArrowheads="1"/>
        </xdr:cNvSpPr>
      </xdr:nvSpPr>
      <xdr:spPr bwMode="auto">
        <a:xfrm>
          <a:off x="2971800" y="28136850"/>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8" name="Text Box 26"/>
        <xdr:cNvSpPr txBox="1">
          <a:spLocks noChangeArrowheads="1"/>
        </xdr:cNvSpPr>
      </xdr:nvSpPr>
      <xdr:spPr bwMode="auto">
        <a:xfrm>
          <a:off x="2971800" y="28136850"/>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09" name="Text Box 27"/>
        <xdr:cNvSpPr txBox="1">
          <a:spLocks noChangeArrowheads="1"/>
        </xdr:cNvSpPr>
      </xdr:nvSpPr>
      <xdr:spPr bwMode="auto">
        <a:xfrm>
          <a:off x="2971800" y="28136850"/>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10" name="Text Box 28"/>
        <xdr:cNvSpPr txBox="1">
          <a:spLocks noChangeArrowheads="1"/>
        </xdr:cNvSpPr>
      </xdr:nvSpPr>
      <xdr:spPr bwMode="auto">
        <a:xfrm>
          <a:off x="2971800" y="28136850"/>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11" name="Text Box 29"/>
        <xdr:cNvSpPr txBox="1">
          <a:spLocks noChangeArrowheads="1"/>
        </xdr:cNvSpPr>
      </xdr:nvSpPr>
      <xdr:spPr bwMode="auto">
        <a:xfrm>
          <a:off x="2971800" y="28136850"/>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12" name="Text Box 30"/>
        <xdr:cNvSpPr txBox="1">
          <a:spLocks noChangeArrowheads="1"/>
        </xdr:cNvSpPr>
      </xdr:nvSpPr>
      <xdr:spPr bwMode="auto">
        <a:xfrm>
          <a:off x="2971800" y="28136850"/>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13" name="Text Box 31"/>
        <xdr:cNvSpPr txBox="1">
          <a:spLocks noChangeArrowheads="1"/>
        </xdr:cNvSpPr>
      </xdr:nvSpPr>
      <xdr:spPr bwMode="auto">
        <a:xfrm>
          <a:off x="10401300" y="28136850"/>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14" name="Text Box 32"/>
        <xdr:cNvSpPr txBox="1">
          <a:spLocks noChangeArrowheads="1"/>
        </xdr:cNvSpPr>
      </xdr:nvSpPr>
      <xdr:spPr bwMode="auto">
        <a:xfrm>
          <a:off x="10401300" y="28136850"/>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15" name="Text Box 33"/>
        <xdr:cNvSpPr txBox="1">
          <a:spLocks noChangeArrowheads="1"/>
        </xdr:cNvSpPr>
      </xdr:nvSpPr>
      <xdr:spPr bwMode="auto">
        <a:xfrm>
          <a:off x="10401300" y="28136850"/>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16" name="Text Box 34"/>
        <xdr:cNvSpPr txBox="1">
          <a:spLocks noChangeArrowheads="1"/>
        </xdr:cNvSpPr>
      </xdr:nvSpPr>
      <xdr:spPr bwMode="auto">
        <a:xfrm>
          <a:off x="10401300" y="28136850"/>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17" name="Text Box 35"/>
        <xdr:cNvSpPr txBox="1">
          <a:spLocks noChangeArrowheads="1"/>
        </xdr:cNvSpPr>
      </xdr:nvSpPr>
      <xdr:spPr bwMode="auto">
        <a:xfrm>
          <a:off x="10401300" y="28136850"/>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18" name="Text Box 36"/>
        <xdr:cNvSpPr txBox="1">
          <a:spLocks noChangeArrowheads="1"/>
        </xdr:cNvSpPr>
      </xdr:nvSpPr>
      <xdr:spPr bwMode="auto">
        <a:xfrm>
          <a:off x="10401300" y="28136850"/>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19" name="Text Box 37"/>
        <xdr:cNvSpPr txBox="1">
          <a:spLocks noChangeArrowheads="1"/>
        </xdr:cNvSpPr>
      </xdr:nvSpPr>
      <xdr:spPr bwMode="auto">
        <a:xfrm>
          <a:off x="10401300" y="28136850"/>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20" name="Text Box 38"/>
        <xdr:cNvSpPr txBox="1">
          <a:spLocks noChangeArrowheads="1"/>
        </xdr:cNvSpPr>
      </xdr:nvSpPr>
      <xdr:spPr bwMode="auto">
        <a:xfrm>
          <a:off x="10401300" y="28136850"/>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21" name="Text Box 39"/>
        <xdr:cNvSpPr txBox="1">
          <a:spLocks noChangeArrowheads="1"/>
        </xdr:cNvSpPr>
      </xdr:nvSpPr>
      <xdr:spPr bwMode="auto">
        <a:xfrm>
          <a:off x="10401300" y="28136850"/>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22" name="Text Box 40"/>
        <xdr:cNvSpPr txBox="1">
          <a:spLocks noChangeArrowheads="1"/>
        </xdr:cNvSpPr>
      </xdr:nvSpPr>
      <xdr:spPr bwMode="auto">
        <a:xfrm>
          <a:off x="7248525" y="1754505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23" name="Text Box 41"/>
        <xdr:cNvSpPr txBox="1">
          <a:spLocks noChangeArrowheads="1"/>
        </xdr:cNvSpPr>
      </xdr:nvSpPr>
      <xdr:spPr bwMode="auto">
        <a:xfrm>
          <a:off x="7248525" y="1754505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24" name="Text Box 42"/>
        <xdr:cNvSpPr txBox="1">
          <a:spLocks noChangeArrowheads="1"/>
        </xdr:cNvSpPr>
      </xdr:nvSpPr>
      <xdr:spPr bwMode="auto">
        <a:xfrm>
          <a:off x="7248525" y="1754505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25" name="Text Box 43"/>
        <xdr:cNvSpPr txBox="1">
          <a:spLocks noChangeArrowheads="1"/>
        </xdr:cNvSpPr>
      </xdr:nvSpPr>
      <xdr:spPr bwMode="auto">
        <a:xfrm>
          <a:off x="7248525" y="1754505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26" name="Text Box 44"/>
        <xdr:cNvSpPr txBox="1">
          <a:spLocks noChangeArrowheads="1"/>
        </xdr:cNvSpPr>
      </xdr:nvSpPr>
      <xdr:spPr bwMode="auto">
        <a:xfrm>
          <a:off x="7248525" y="1754505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27" name="Text Box 45"/>
        <xdr:cNvSpPr txBox="1">
          <a:spLocks noChangeArrowheads="1"/>
        </xdr:cNvSpPr>
      </xdr:nvSpPr>
      <xdr:spPr bwMode="auto">
        <a:xfrm>
          <a:off x="7248525" y="1754505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28" name="Text Box 46"/>
        <xdr:cNvSpPr txBox="1">
          <a:spLocks noChangeArrowheads="1"/>
        </xdr:cNvSpPr>
      </xdr:nvSpPr>
      <xdr:spPr bwMode="auto">
        <a:xfrm>
          <a:off x="7248525" y="1754505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29" name="Text Box 47"/>
        <xdr:cNvSpPr txBox="1">
          <a:spLocks noChangeArrowheads="1"/>
        </xdr:cNvSpPr>
      </xdr:nvSpPr>
      <xdr:spPr bwMode="auto">
        <a:xfrm>
          <a:off x="7248525" y="1754505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130" name="Text Box 48"/>
        <xdr:cNvSpPr txBox="1">
          <a:spLocks noChangeArrowheads="1"/>
        </xdr:cNvSpPr>
      </xdr:nvSpPr>
      <xdr:spPr bwMode="auto">
        <a:xfrm>
          <a:off x="7248525" y="1754505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31" name="Text Box 67"/>
        <xdr:cNvSpPr txBox="1">
          <a:spLocks noChangeArrowheads="1"/>
        </xdr:cNvSpPr>
      </xdr:nvSpPr>
      <xdr:spPr bwMode="auto">
        <a:xfrm>
          <a:off x="10401300" y="1852612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32" name="Text Box 68"/>
        <xdr:cNvSpPr txBox="1">
          <a:spLocks noChangeArrowheads="1"/>
        </xdr:cNvSpPr>
      </xdr:nvSpPr>
      <xdr:spPr bwMode="auto">
        <a:xfrm>
          <a:off x="10401300" y="1852612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33" name="Text Box 69"/>
        <xdr:cNvSpPr txBox="1">
          <a:spLocks noChangeArrowheads="1"/>
        </xdr:cNvSpPr>
      </xdr:nvSpPr>
      <xdr:spPr bwMode="auto">
        <a:xfrm>
          <a:off x="10401300" y="1852612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34" name="Text Box 70"/>
        <xdr:cNvSpPr txBox="1">
          <a:spLocks noChangeArrowheads="1"/>
        </xdr:cNvSpPr>
      </xdr:nvSpPr>
      <xdr:spPr bwMode="auto">
        <a:xfrm>
          <a:off x="10401300" y="1852612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35" name="Text Box 71"/>
        <xdr:cNvSpPr txBox="1">
          <a:spLocks noChangeArrowheads="1"/>
        </xdr:cNvSpPr>
      </xdr:nvSpPr>
      <xdr:spPr bwMode="auto">
        <a:xfrm>
          <a:off x="10401300" y="1852612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36" name="Text Box 72"/>
        <xdr:cNvSpPr txBox="1">
          <a:spLocks noChangeArrowheads="1"/>
        </xdr:cNvSpPr>
      </xdr:nvSpPr>
      <xdr:spPr bwMode="auto">
        <a:xfrm>
          <a:off x="10401300" y="1852612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37" name="Text Box 73"/>
        <xdr:cNvSpPr txBox="1">
          <a:spLocks noChangeArrowheads="1"/>
        </xdr:cNvSpPr>
      </xdr:nvSpPr>
      <xdr:spPr bwMode="auto">
        <a:xfrm>
          <a:off x="10401300" y="1852612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38" name="Text Box 74"/>
        <xdr:cNvSpPr txBox="1">
          <a:spLocks noChangeArrowheads="1"/>
        </xdr:cNvSpPr>
      </xdr:nvSpPr>
      <xdr:spPr bwMode="auto">
        <a:xfrm>
          <a:off x="10401300" y="1852612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139" name="Text Box 75"/>
        <xdr:cNvSpPr txBox="1">
          <a:spLocks noChangeArrowheads="1"/>
        </xdr:cNvSpPr>
      </xdr:nvSpPr>
      <xdr:spPr bwMode="auto">
        <a:xfrm>
          <a:off x="10401300" y="1852612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40" name="Text Box 76"/>
        <xdr:cNvSpPr txBox="1">
          <a:spLocks noChangeArrowheads="1"/>
        </xdr:cNvSpPr>
      </xdr:nvSpPr>
      <xdr:spPr bwMode="auto">
        <a:xfrm>
          <a:off x="7248525" y="195072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41" name="Text Box 77"/>
        <xdr:cNvSpPr txBox="1">
          <a:spLocks noChangeArrowheads="1"/>
        </xdr:cNvSpPr>
      </xdr:nvSpPr>
      <xdr:spPr bwMode="auto">
        <a:xfrm>
          <a:off x="7248525" y="195072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42" name="Text Box 78"/>
        <xdr:cNvSpPr txBox="1">
          <a:spLocks noChangeArrowheads="1"/>
        </xdr:cNvSpPr>
      </xdr:nvSpPr>
      <xdr:spPr bwMode="auto">
        <a:xfrm>
          <a:off x="7248525" y="195072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43" name="Text Box 79"/>
        <xdr:cNvSpPr txBox="1">
          <a:spLocks noChangeArrowheads="1"/>
        </xdr:cNvSpPr>
      </xdr:nvSpPr>
      <xdr:spPr bwMode="auto">
        <a:xfrm>
          <a:off x="7248525" y="195072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44" name="Text Box 80"/>
        <xdr:cNvSpPr txBox="1">
          <a:spLocks noChangeArrowheads="1"/>
        </xdr:cNvSpPr>
      </xdr:nvSpPr>
      <xdr:spPr bwMode="auto">
        <a:xfrm>
          <a:off x="7248525" y="195072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45" name="Text Box 81"/>
        <xdr:cNvSpPr txBox="1">
          <a:spLocks noChangeArrowheads="1"/>
        </xdr:cNvSpPr>
      </xdr:nvSpPr>
      <xdr:spPr bwMode="auto">
        <a:xfrm>
          <a:off x="7248525" y="195072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46" name="Text Box 82"/>
        <xdr:cNvSpPr txBox="1">
          <a:spLocks noChangeArrowheads="1"/>
        </xdr:cNvSpPr>
      </xdr:nvSpPr>
      <xdr:spPr bwMode="auto">
        <a:xfrm>
          <a:off x="7248525" y="195072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47" name="Text Box 83"/>
        <xdr:cNvSpPr txBox="1">
          <a:spLocks noChangeArrowheads="1"/>
        </xdr:cNvSpPr>
      </xdr:nvSpPr>
      <xdr:spPr bwMode="auto">
        <a:xfrm>
          <a:off x="7248525" y="195072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148" name="Text Box 84"/>
        <xdr:cNvSpPr txBox="1">
          <a:spLocks noChangeArrowheads="1"/>
        </xdr:cNvSpPr>
      </xdr:nvSpPr>
      <xdr:spPr bwMode="auto">
        <a:xfrm>
          <a:off x="7248525" y="195072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49" name="Text Box 85"/>
        <xdr:cNvSpPr txBox="1">
          <a:spLocks noChangeArrowheads="1"/>
        </xdr:cNvSpPr>
      </xdr:nvSpPr>
      <xdr:spPr bwMode="auto">
        <a:xfrm>
          <a:off x="10401300" y="204978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50" name="Text Box 86"/>
        <xdr:cNvSpPr txBox="1">
          <a:spLocks noChangeArrowheads="1"/>
        </xdr:cNvSpPr>
      </xdr:nvSpPr>
      <xdr:spPr bwMode="auto">
        <a:xfrm>
          <a:off x="10401300" y="204978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51" name="Text Box 87"/>
        <xdr:cNvSpPr txBox="1">
          <a:spLocks noChangeArrowheads="1"/>
        </xdr:cNvSpPr>
      </xdr:nvSpPr>
      <xdr:spPr bwMode="auto">
        <a:xfrm>
          <a:off x="10401300" y="204978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52" name="Text Box 88"/>
        <xdr:cNvSpPr txBox="1">
          <a:spLocks noChangeArrowheads="1"/>
        </xdr:cNvSpPr>
      </xdr:nvSpPr>
      <xdr:spPr bwMode="auto">
        <a:xfrm>
          <a:off x="10401300" y="204978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53" name="Text Box 89"/>
        <xdr:cNvSpPr txBox="1">
          <a:spLocks noChangeArrowheads="1"/>
        </xdr:cNvSpPr>
      </xdr:nvSpPr>
      <xdr:spPr bwMode="auto">
        <a:xfrm>
          <a:off x="10401300" y="204978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54" name="Text Box 90"/>
        <xdr:cNvSpPr txBox="1">
          <a:spLocks noChangeArrowheads="1"/>
        </xdr:cNvSpPr>
      </xdr:nvSpPr>
      <xdr:spPr bwMode="auto">
        <a:xfrm>
          <a:off x="10401300" y="204978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55" name="Text Box 91"/>
        <xdr:cNvSpPr txBox="1">
          <a:spLocks noChangeArrowheads="1"/>
        </xdr:cNvSpPr>
      </xdr:nvSpPr>
      <xdr:spPr bwMode="auto">
        <a:xfrm>
          <a:off x="10401300" y="204978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56" name="Text Box 92"/>
        <xdr:cNvSpPr txBox="1">
          <a:spLocks noChangeArrowheads="1"/>
        </xdr:cNvSpPr>
      </xdr:nvSpPr>
      <xdr:spPr bwMode="auto">
        <a:xfrm>
          <a:off x="10401300" y="204978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157" name="Text Box 93"/>
        <xdr:cNvSpPr txBox="1">
          <a:spLocks noChangeArrowheads="1"/>
        </xdr:cNvSpPr>
      </xdr:nvSpPr>
      <xdr:spPr bwMode="auto">
        <a:xfrm>
          <a:off x="10401300" y="204978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58" name="Text Box 94"/>
        <xdr:cNvSpPr txBox="1">
          <a:spLocks noChangeArrowheads="1"/>
        </xdr:cNvSpPr>
      </xdr:nvSpPr>
      <xdr:spPr bwMode="auto">
        <a:xfrm>
          <a:off x="7248525" y="214884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59" name="Text Box 95"/>
        <xdr:cNvSpPr txBox="1">
          <a:spLocks noChangeArrowheads="1"/>
        </xdr:cNvSpPr>
      </xdr:nvSpPr>
      <xdr:spPr bwMode="auto">
        <a:xfrm>
          <a:off x="7248525" y="214884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60" name="Text Box 96"/>
        <xdr:cNvSpPr txBox="1">
          <a:spLocks noChangeArrowheads="1"/>
        </xdr:cNvSpPr>
      </xdr:nvSpPr>
      <xdr:spPr bwMode="auto">
        <a:xfrm>
          <a:off x="7248525" y="214884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61" name="Text Box 97"/>
        <xdr:cNvSpPr txBox="1">
          <a:spLocks noChangeArrowheads="1"/>
        </xdr:cNvSpPr>
      </xdr:nvSpPr>
      <xdr:spPr bwMode="auto">
        <a:xfrm>
          <a:off x="7248525" y="214884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62" name="Text Box 98"/>
        <xdr:cNvSpPr txBox="1">
          <a:spLocks noChangeArrowheads="1"/>
        </xdr:cNvSpPr>
      </xdr:nvSpPr>
      <xdr:spPr bwMode="auto">
        <a:xfrm>
          <a:off x="7248525" y="214884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63" name="Text Box 99"/>
        <xdr:cNvSpPr txBox="1">
          <a:spLocks noChangeArrowheads="1"/>
        </xdr:cNvSpPr>
      </xdr:nvSpPr>
      <xdr:spPr bwMode="auto">
        <a:xfrm>
          <a:off x="7248525" y="214884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64" name="Text Box 100"/>
        <xdr:cNvSpPr txBox="1">
          <a:spLocks noChangeArrowheads="1"/>
        </xdr:cNvSpPr>
      </xdr:nvSpPr>
      <xdr:spPr bwMode="auto">
        <a:xfrm>
          <a:off x="7248525" y="214884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65" name="Text Box 101"/>
        <xdr:cNvSpPr txBox="1">
          <a:spLocks noChangeArrowheads="1"/>
        </xdr:cNvSpPr>
      </xdr:nvSpPr>
      <xdr:spPr bwMode="auto">
        <a:xfrm>
          <a:off x="7248525" y="214884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166" name="Text Box 102"/>
        <xdr:cNvSpPr txBox="1">
          <a:spLocks noChangeArrowheads="1"/>
        </xdr:cNvSpPr>
      </xdr:nvSpPr>
      <xdr:spPr bwMode="auto">
        <a:xfrm>
          <a:off x="7248525" y="21488400"/>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67" name="Text Box 2"/>
        <xdr:cNvSpPr txBox="1">
          <a:spLocks noChangeArrowheads="1"/>
        </xdr:cNvSpPr>
      </xdr:nvSpPr>
      <xdr:spPr bwMode="auto">
        <a:xfrm>
          <a:off x="10401300" y="32289750"/>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68" name="Text Box 3"/>
        <xdr:cNvSpPr txBox="1">
          <a:spLocks noChangeArrowheads="1"/>
        </xdr:cNvSpPr>
      </xdr:nvSpPr>
      <xdr:spPr bwMode="auto">
        <a:xfrm>
          <a:off x="10401300" y="32289750"/>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69" name="Text Box 4"/>
        <xdr:cNvSpPr txBox="1">
          <a:spLocks noChangeArrowheads="1"/>
        </xdr:cNvSpPr>
      </xdr:nvSpPr>
      <xdr:spPr bwMode="auto">
        <a:xfrm>
          <a:off x="10401300" y="32289750"/>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70" name="Text Box 5"/>
        <xdr:cNvSpPr txBox="1">
          <a:spLocks noChangeArrowheads="1"/>
        </xdr:cNvSpPr>
      </xdr:nvSpPr>
      <xdr:spPr bwMode="auto">
        <a:xfrm>
          <a:off x="10401300" y="32289750"/>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71" name="Text Box 6"/>
        <xdr:cNvSpPr txBox="1">
          <a:spLocks noChangeArrowheads="1"/>
        </xdr:cNvSpPr>
      </xdr:nvSpPr>
      <xdr:spPr bwMode="auto">
        <a:xfrm>
          <a:off x="10401300" y="32289750"/>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72" name="Text Box 7"/>
        <xdr:cNvSpPr txBox="1">
          <a:spLocks noChangeArrowheads="1"/>
        </xdr:cNvSpPr>
      </xdr:nvSpPr>
      <xdr:spPr bwMode="auto">
        <a:xfrm>
          <a:off x="10401300" y="32289750"/>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73" name="Text Box 8"/>
        <xdr:cNvSpPr txBox="1">
          <a:spLocks noChangeArrowheads="1"/>
        </xdr:cNvSpPr>
      </xdr:nvSpPr>
      <xdr:spPr bwMode="auto">
        <a:xfrm>
          <a:off x="10401300" y="32289750"/>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74" name="Text Box 9"/>
        <xdr:cNvSpPr txBox="1">
          <a:spLocks noChangeArrowheads="1"/>
        </xdr:cNvSpPr>
      </xdr:nvSpPr>
      <xdr:spPr bwMode="auto">
        <a:xfrm>
          <a:off x="10401300" y="32289750"/>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179</xdr:row>
      <xdr:rowOff>0</xdr:rowOff>
    </xdr:from>
    <xdr:to>
      <xdr:col>15</xdr:col>
      <xdr:colOff>133350</xdr:colOff>
      <xdr:row>179</xdr:row>
      <xdr:rowOff>0</xdr:rowOff>
    </xdr:to>
    <xdr:sp macro="" textlink="">
      <xdr:nvSpPr>
        <xdr:cNvPr id="175" name="Text Box 10"/>
        <xdr:cNvSpPr txBox="1">
          <a:spLocks noChangeArrowheads="1"/>
        </xdr:cNvSpPr>
      </xdr:nvSpPr>
      <xdr:spPr bwMode="auto">
        <a:xfrm>
          <a:off x="10401300" y="32289750"/>
          <a:ext cx="17526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76" name="Text Box 11"/>
        <xdr:cNvSpPr txBox="1">
          <a:spLocks noChangeArrowheads="1"/>
        </xdr:cNvSpPr>
      </xdr:nvSpPr>
      <xdr:spPr bwMode="auto">
        <a:xfrm>
          <a:off x="10401300" y="171259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77" name="Text Box 12"/>
        <xdr:cNvSpPr txBox="1">
          <a:spLocks noChangeArrowheads="1"/>
        </xdr:cNvSpPr>
      </xdr:nvSpPr>
      <xdr:spPr bwMode="auto">
        <a:xfrm>
          <a:off x="10401300" y="171259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78" name="Text Box 13"/>
        <xdr:cNvSpPr txBox="1">
          <a:spLocks noChangeArrowheads="1"/>
        </xdr:cNvSpPr>
      </xdr:nvSpPr>
      <xdr:spPr bwMode="auto">
        <a:xfrm>
          <a:off x="10401300" y="171259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79" name="Text Box 14"/>
        <xdr:cNvSpPr txBox="1">
          <a:spLocks noChangeArrowheads="1"/>
        </xdr:cNvSpPr>
      </xdr:nvSpPr>
      <xdr:spPr bwMode="auto">
        <a:xfrm>
          <a:off x="10401300" y="171259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80" name="Text Box 15"/>
        <xdr:cNvSpPr txBox="1">
          <a:spLocks noChangeArrowheads="1"/>
        </xdr:cNvSpPr>
      </xdr:nvSpPr>
      <xdr:spPr bwMode="auto">
        <a:xfrm>
          <a:off x="10401300" y="171259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81" name="Text Box 16"/>
        <xdr:cNvSpPr txBox="1">
          <a:spLocks noChangeArrowheads="1"/>
        </xdr:cNvSpPr>
      </xdr:nvSpPr>
      <xdr:spPr bwMode="auto">
        <a:xfrm>
          <a:off x="10401300" y="171259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82" name="Text Box 17"/>
        <xdr:cNvSpPr txBox="1">
          <a:spLocks noChangeArrowheads="1"/>
        </xdr:cNvSpPr>
      </xdr:nvSpPr>
      <xdr:spPr bwMode="auto">
        <a:xfrm>
          <a:off x="10401300" y="171259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83" name="Text Box 18"/>
        <xdr:cNvSpPr txBox="1">
          <a:spLocks noChangeArrowheads="1"/>
        </xdr:cNvSpPr>
      </xdr:nvSpPr>
      <xdr:spPr bwMode="auto">
        <a:xfrm>
          <a:off x="10401300" y="171259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96</xdr:row>
      <xdr:rowOff>0</xdr:rowOff>
    </xdr:from>
    <xdr:to>
      <xdr:col>15</xdr:col>
      <xdr:colOff>0</xdr:colOff>
      <xdr:row>96</xdr:row>
      <xdr:rowOff>0</xdr:rowOff>
    </xdr:to>
    <xdr:sp macro="" textlink="">
      <xdr:nvSpPr>
        <xdr:cNvPr id="184" name="Text Box 19"/>
        <xdr:cNvSpPr txBox="1">
          <a:spLocks noChangeArrowheads="1"/>
        </xdr:cNvSpPr>
      </xdr:nvSpPr>
      <xdr:spPr bwMode="auto">
        <a:xfrm>
          <a:off x="10401300" y="1712595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0</xdr:col>
      <xdr:colOff>142875</xdr:colOff>
      <xdr:row>0</xdr:row>
      <xdr:rowOff>104775</xdr:rowOff>
    </xdr:from>
    <xdr:to>
      <xdr:col>0</xdr:col>
      <xdr:colOff>2466975</xdr:colOff>
      <xdr:row>4</xdr:row>
      <xdr:rowOff>142875</xdr:rowOff>
    </xdr:to>
    <xdr:pic>
      <xdr:nvPicPr>
        <xdr:cNvPr id="185" name="Picture 20"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142875" y="104775"/>
          <a:ext cx="2324100" cy="733425"/>
        </a:xfrm>
        <a:prstGeom prst="rect">
          <a:avLst/>
        </a:prstGeom>
        <a:noFill/>
        <a:ln w="9525">
          <a:noFill/>
          <a:miter lim="800000"/>
          <a:headEnd/>
          <a:tailEnd/>
        </a:ln>
      </xdr:spPr>
    </xdr:pic>
    <xdr:clientData/>
  </xdr:twoCellAnchor>
  <xdr:twoCellAnchor>
    <xdr:from>
      <xdr:col>1</xdr:col>
      <xdr:colOff>0</xdr:colOff>
      <xdr:row>165</xdr:row>
      <xdr:rowOff>0</xdr:rowOff>
    </xdr:from>
    <xdr:to>
      <xdr:col>4</xdr:col>
      <xdr:colOff>133350</xdr:colOff>
      <xdr:row>165</xdr:row>
      <xdr:rowOff>0</xdr:rowOff>
    </xdr:to>
    <xdr:sp macro="" textlink="">
      <xdr:nvSpPr>
        <xdr:cNvPr id="186" name="Text Box 22"/>
        <xdr:cNvSpPr txBox="1">
          <a:spLocks noChangeArrowheads="1"/>
        </xdr:cNvSpPr>
      </xdr:nvSpPr>
      <xdr:spPr bwMode="auto">
        <a:xfrm>
          <a:off x="2971800" y="2869882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87" name="Text Box 23"/>
        <xdr:cNvSpPr txBox="1">
          <a:spLocks noChangeArrowheads="1"/>
        </xdr:cNvSpPr>
      </xdr:nvSpPr>
      <xdr:spPr bwMode="auto">
        <a:xfrm>
          <a:off x="2971800" y="2869882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88" name="Text Box 24"/>
        <xdr:cNvSpPr txBox="1">
          <a:spLocks noChangeArrowheads="1"/>
        </xdr:cNvSpPr>
      </xdr:nvSpPr>
      <xdr:spPr bwMode="auto">
        <a:xfrm>
          <a:off x="2971800" y="2869882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89" name="Text Box 25"/>
        <xdr:cNvSpPr txBox="1">
          <a:spLocks noChangeArrowheads="1"/>
        </xdr:cNvSpPr>
      </xdr:nvSpPr>
      <xdr:spPr bwMode="auto">
        <a:xfrm>
          <a:off x="2971800" y="2869882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90" name="Text Box 26"/>
        <xdr:cNvSpPr txBox="1">
          <a:spLocks noChangeArrowheads="1"/>
        </xdr:cNvSpPr>
      </xdr:nvSpPr>
      <xdr:spPr bwMode="auto">
        <a:xfrm>
          <a:off x="2971800" y="2869882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91" name="Text Box 27"/>
        <xdr:cNvSpPr txBox="1">
          <a:spLocks noChangeArrowheads="1"/>
        </xdr:cNvSpPr>
      </xdr:nvSpPr>
      <xdr:spPr bwMode="auto">
        <a:xfrm>
          <a:off x="2971800" y="2869882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92" name="Text Box 28"/>
        <xdr:cNvSpPr txBox="1">
          <a:spLocks noChangeArrowheads="1"/>
        </xdr:cNvSpPr>
      </xdr:nvSpPr>
      <xdr:spPr bwMode="auto">
        <a:xfrm>
          <a:off x="2971800" y="2869882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93" name="Text Box 29"/>
        <xdr:cNvSpPr txBox="1">
          <a:spLocks noChangeArrowheads="1"/>
        </xdr:cNvSpPr>
      </xdr:nvSpPr>
      <xdr:spPr bwMode="auto">
        <a:xfrm>
          <a:off x="2971800" y="2869882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0</xdr:colOff>
      <xdr:row>165</xdr:row>
      <xdr:rowOff>0</xdr:rowOff>
    </xdr:from>
    <xdr:to>
      <xdr:col>4</xdr:col>
      <xdr:colOff>133350</xdr:colOff>
      <xdr:row>165</xdr:row>
      <xdr:rowOff>0</xdr:rowOff>
    </xdr:to>
    <xdr:sp macro="" textlink="">
      <xdr:nvSpPr>
        <xdr:cNvPr id="194" name="Text Box 30"/>
        <xdr:cNvSpPr txBox="1">
          <a:spLocks noChangeArrowheads="1"/>
        </xdr:cNvSpPr>
      </xdr:nvSpPr>
      <xdr:spPr bwMode="auto">
        <a:xfrm>
          <a:off x="2971800" y="28698825"/>
          <a:ext cx="20669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95" name="Text Box 31"/>
        <xdr:cNvSpPr txBox="1">
          <a:spLocks noChangeArrowheads="1"/>
        </xdr:cNvSpPr>
      </xdr:nvSpPr>
      <xdr:spPr bwMode="auto">
        <a:xfrm>
          <a:off x="10401300" y="286988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96" name="Text Box 32"/>
        <xdr:cNvSpPr txBox="1">
          <a:spLocks noChangeArrowheads="1"/>
        </xdr:cNvSpPr>
      </xdr:nvSpPr>
      <xdr:spPr bwMode="auto">
        <a:xfrm>
          <a:off x="10401300" y="286988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97" name="Text Box 33"/>
        <xdr:cNvSpPr txBox="1">
          <a:spLocks noChangeArrowheads="1"/>
        </xdr:cNvSpPr>
      </xdr:nvSpPr>
      <xdr:spPr bwMode="auto">
        <a:xfrm>
          <a:off x="10401300" y="286988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98" name="Text Box 34"/>
        <xdr:cNvSpPr txBox="1">
          <a:spLocks noChangeArrowheads="1"/>
        </xdr:cNvSpPr>
      </xdr:nvSpPr>
      <xdr:spPr bwMode="auto">
        <a:xfrm>
          <a:off x="10401300" y="286988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199" name="Text Box 35"/>
        <xdr:cNvSpPr txBox="1">
          <a:spLocks noChangeArrowheads="1"/>
        </xdr:cNvSpPr>
      </xdr:nvSpPr>
      <xdr:spPr bwMode="auto">
        <a:xfrm>
          <a:off x="10401300" y="286988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200" name="Text Box 36"/>
        <xdr:cNvSpPr txBox="1">
          <a:spLocks noChangeArrowheads="1"/>
        </xdr:cNvSpPr>
      </xdr:nvSpPr>
      <xdr:spPr bwMode="auto">
        <a:xfrm>
          <a:off x="10401300" y="286988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201" name="Text Box 37"/>
        <xdr:cNvSpPr txBox="1">
          <a:spLocks noChangeArrowheads="1"/>
        </xdr:cNvSpPr>
      </xdr:nvSpPr>
      <xdr:spPr bwMode="auto">
        <a:xfrm>
          <a:off x="10401300" y="286988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202" name="Text Box 38"/>
        <xdr:cNvSpPr txBox="1">
          <a:spLocks noChangeArrowheads="1"/>
        </xdr:cNvSpPr>
      </xdr:nvSpPr>
      <xdr:spPr bwMode="auto">
        <a:xfrm>
          <a:off x="10401300" y="286988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165</xdr:row>
      <xdr:rowOff>0</xdr:rowOff>
    </xdr:from>
    <xdr:to>
      <xdr:col>18</xdr:col>
      <xdr:colOff>133350</xdr:colOff>
      <xdr:row>165</xdr:row>
      <xdr:rowOff>0</xdr:rowOff>
    </xdr:to>
    <xdr:sp macro="" textlink="">
      <xdr:nvSpPr>
        <xdr:cNvPr id="203" name="Text Box 39"/>
        <xdr:cNvSpPr txBox="1">
          <a:spLocks noChangeArrowheads="1"/>
        </xdr:cNvSpPr>
      </xdr:nvSpPr>
      <xdr:spPr bwMode="auto">
        <a:xfrm>
          <a:off x="10401300" y="28698825"/>
          <a:ext cx="38290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204" name="Text Box 40"/>
        <xdr:cNvSpPr txBox="1">
          <a:spLocks noChangeArrowheads="1"/>
        </xdr:cNvSpPr>
      </xdr:nvSpPr>
      <xdr:spPr bwMode="auto">
        <a:xfrm>
          <a:off x="7248525" y="181070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205" name="Text Box 41"/>
        <xdr:cNvSpPr txBox="1">
          <a:spLocks noChangeArrowheads="1"/>
        </xdr:cNvSpPr>
      </xdr:nvSpPr>
      <xdr:spPr bwMode="auto">
        <a:xfrm>
          <a:off x="7248525" y="181070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206" name="Text Box 42"/>
        <xdr:cNvSpPr txBox="1">
          <a:spLocks noChangeArrowheads="1"/>
        </xdr:cNvSpPr>
      </xdr:nvSpPr>
      <xdr:spPr bwMode="auto">
        <a:xfrm>
          <a:off x="7248525" y="181070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207" name="Text Box 43"/>
        <xdr:cNvSpPr txBox="1">
          <a:spLocks noChangeArrowheads="1"/>
        </xdr:cNvSpPr>
      </xdr:nvSpPr>
      <xdr:spPr bwMode="auto">
        <a:xfrm>
          <a:off x="7248525" y="181070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208" name="Text Box 44"/>
        <xdr:cNvSpPr txBox="1">
          <a:spLocks noChangeArrowheads="1"/>
        </xdr:cNvSpPr>
      </xdr:nvSpPr>
      <xdr:spPr bwMode="auto">
        <a:xfrm>
          <a:off x="7248525" y="181070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209" name="Text Box 45"/>
        <xdr:cNvSpPr txBox="1">
          <a:spLocks noChangeArrowheads="1"/>
        </xdr:cNvSpPr>
      </xdr:nvSpPr>
      <xdr:spPr bwMode="auto">
        <a:xfrm>
          <a:off x="7248525" y="181070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210" name="Text Box 46"/>
        <xdr:cNvSpPr txBox="1">
          <a:spLocks noChangeArrowheads="1"/>
        </xdr:cNvSpPr>
      </xdr:nvSpPr>
      <xdr:spPr bwMode="auto">
        <a:xfrm>
          <a:off x="7248525" y="181070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211" name="Text Box 47"/>
        <xdr:cNvSpPr txBox="1">
          <a:spLocks noChangeArrowheads="1"/>
        </xdr:cNvSpPr>
      </xdr:nvSpPr>
      <xdr:spPr bwMode="auto">
        <a:xfrm>
          <a:off x="7248525" y="181070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102</xdr:row>
      <xdr:rowOff>0</xdr:rowOff>
    </xdr:from>
    <xdr:to>
      <xdr:col>11</xdr:col>
      <xdr:colOff>133350</xdr:colOff>
      <xdr:row>102</xdr:row>
      <xdr:rowOff>0</xdr:rowOff>
    </xdr:to>
    <xdr:sp macro="" textlink="">
      <xdr:nvSpPr>
        <xdr:cNvPr id="212" name="Text Box 48"/>
        <xdr:cNvSpPr txBox="1">
          <a:spLocks noChangeArrowheads="1"/>
        </xdr:cNvSpPr>
      </xdr:nvSpPr>
      <xdr:spPr bwMode="auto">
        <a:xfrm>
          <a:off x="7248525" y="1810702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213" name="Text Box 67"/>
        <xdr:cNvSpPr txBox="1">
          <a:spLocks noChangeArrowheads="1"/>
        </xdr:cNvSpPr>
      </xdr:nvSpPr>
      <xdr:spPr bwMode="auto">
        <a:xfrm>
          <a:off x="10401300" y="190881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214" name="Text Box 68"/>
        <xdr:cNvSpPr txBox="1">
          <a:spLocks noChangeArrowheads="1"/>
        </xdr:cNvSpPr>
      </xdr:nvSpPr>
      <xdr:spPr bwMode="auto">
        <a:xfrm>
          <a:off x="10401300" y="190881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215" name="Text Box 69"/>
        <xdr:cNvSpPr txBox="1">
          <a:spLocks noChangeArrowheads="1"/>
        </xdr:cNvSpPr>
      </xdr:nvSpPr>
      <xdr:spPr bwMode="auto">
        <a:xfrm>
          <a:off x="10401300" y="190881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216" name="Text Box 70"/>
        <xdr:cNvSpPr txBox="1">
          <a:spLocks noChangeArrowheads="1"/>
        </xdr:cNvSpPr>
      </xdr:nvSpPr>
      <xdr:spPr bwMode="auto">
        <a:xfrm>
          <a:off x="10401300" y="190881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217" name="Text Box 71"/>
        <xdr:cNvSpPr txBox="1">
          <a:spLocks noChangeArrowheads="1"/>
        </xdr:cNvSpPr>
      </xdr:nvSpPr>
      <xdr:spPr bwMode="auto">
        <a:xfrm>
          <a:off x="10401300" y="190881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218" name="Text Box 72"/>
        <xdr:cNvSpPr txBox="1">
          <a:spLocks noChangeArrowheads="1"/>
        </xdr:cNvSpPr>
      </xdr:nvSpPr>
      <xdr:spPr bwMode="auto">
        <a:xfrm>
          <a:off x="10401300" y="190881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219" name="Text Box 73"/>
        <xdr:cNvSpPr txBox="1">
          <a:spLocks noChangeArrowheads="1"/>
        </xdr:cNvSpPr>
      </xdr:nvSpPr>
      <xdr:spPr bwMode="auto">
        <a:xfrm>
          <a:off x="10401300" y="190881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220" name="Text Box 74"/>
        <xdr:cNvSpPr txBox="1">
          <a:spLocks noChangeArrowheads="1"/>
        </xdr:cNvSpPr>
      </xdr:nvSpPr>
      <xdr:spPr bwMode="auto">
        <a:xfrm>
          <a:off x="10401300" y="190881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108</xdr:row>
      <xdr:rowOff>0</xdr:rowOff>
    </xdr:from>
    <xdr:to>
      <xdr:col>15</xdr:col>
      <xdr:colOff>0</xdr:colOff>
      <xdr:row>108</xdr:row>
      <xdr:rowOff>0</xdr:rowOff>
    </xdr:to>
    <xdr:sp macro="" textlink="">
      <xdr:nvSpPr>
        <xdr:cNvPr id="221" name="Text Box 75"/>
        <xdr:cNvSpPr txBox="1">
          <a:spLocks noChangeArrowheads="1"/>
        </xdr:cNvSpPr>
      </xdr:nvSpPr>
      <xdr:spPr bwMode="auto">
        <a:xfrm>
          <a:off x="10401300" y="19088100"/>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222" name="Text Box 76"/>
        <xdr:cNvSpPr txBox="1">
          <a:spLocks noChangeArrowheads="1"/>
        </xdr:cNvSpPr>
      </xdr:nvSpPr>
      <xdr:spPr bwMode="auto">
        <a:xfrm>
          <a:off x="7248525" y="20069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223" name="Text Box 77"/>
        <xdr:cNvSpPr txBox="1">
          <a:spLocks noChangeArrowheads="1"/>
        </xdr:cNvSpPr>
      </xdr:nvSpPr>
      <xdr:spPr bwMode="auto">
        <a:xfrm>
          <a:off x="7248525" y="20069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224" name="Text Box 78"/>
        <xdr:cNvSpPr txBox="1">
          <a:spLocks noChangeArrowheads="1"/>
        </xdr:cNvSpPr>
      </xdr:nvSpPr>
      <xdr:spPr bwMode="auto">
        <a:xfrm>
          <a:off x="7248525" y="20069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225" name="Text Box 79"/>
        <xdr:cNvSpPr txBox="1">
          <a:spLocks noChangeArrowheads="1"/>
        </xdr:cNvSpPr>
      </xdr:nvSpPr>
      <xdr:spPr bwMode="auto">
        <a:xfrm>
          <a:off x="7248525" y="20069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226" name="Text Box 80"/>
        <xdr:cNvSpPr txBox="1">
          <a:spLocks noChangeArrowheads="1"/>
        </xdr:cNvSpPr>
      </xdr:nvSpPr>
      <xdr:spPr bwMode="auto">
        <a:xfrm>
          <a:off x="7248525" y="20069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227" name="Text Box 81"/>
        <xdr:cNvSpPr txBox="1">
          <a:spLocks noChangeArrowheads="1"/>
        </xdr:cNvSpPr>
      </xdr:nvSpPr>
      <xdr:spPr bwMode="auto">
        <a:xfrm>
          <a:off x="7248525" y="20069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228" name="Text Box 82"/>
        <xdr:cNvSpPr txBox="1">
          <a:spLocks noChangeArrowheads="1"/>
        </xdr:cNvSpPr>
      </xdr:nvSpPr>
      <xdr:spPr bwMode="auto">
        <a:xfrm>
          <a:off x="7248525" y="20069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229" name="Text Box 83"/>
        <xdr:cNvSpPr txBox="1">
          <a:spLocks noChangeArrowheads="1"/>
        </xdr:cNvSpPr>
      </xdr:nvSpPr>
      <xdr:spPr bwMode="auto">
        <a:xfrm>
          <a:off x="7248525" y="20069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114</xdr:row>
      <xdr:rowOff>0</xdr:rowOff>
    </xdr:from>
    <xdr:to>
      <xdr:col>11</xdr:col>
      <xdr:colOff>133350</xdr:colOff>
      <xdr:row>114</xdr:row>
      <xdr:rowOff>0</xdr:rowOff>
    </xdr:to>
    <xdr:sp macro="" textlink="">
      <xdr:nvSpPr>
        <xdr:cNvPr id="230" name="Text Box 84"/>
        <xdr:cNvSpPr txBox="1">
          <a:spLocks noChangeArrowheads="1"/>
        </xdr:cNvSpPr>
      </xdr:nvSpPr>
      <xdr:spPr bwMode="auto">
        <a:xfrm>
          <a:off x="7248525" y="200691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231" name="Text Box 85"/>
        <xdr:cNvSpPr txBox="1">
          <a:spLocks noChangeArrowheads="1"/>
        </xdr:cNvSpPr>
      </xdr:nvSpPr>
      <xdr:spPr bwMode="auto">
        <a:xfrm>
          <a:off x="10401300" y="210597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232" name="Text Box 86"/>
        <xdr:cNvSpPr txBox="1">
          <a:spLocks noChangeArrowheads="1"/>
        </xdr:cNvSpPr>
      </xdr:nvSpPr>
      <xdr:spPr bwMode="auto">
        <a:xfrm>
          <a:off x="10401300" y="210597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233" name="Text Box 87"/>
        <xdr:cNvSpPr txBox="1">
          <a:spLocks noChangeArrowheads="1"/>
        </xdr:cNvSpPr>
      </xdr:nvSpPr>
      <xdr:spPr bwMode="auto">
        <a:xfrm>
          <a:off x="10401300" y="210597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234" name="Text Box 88"/>
        <xdr:cNvSpPr txBox="1">
          <a:spLocks noChangeArrowheads="1"/>
        </xdr:cNvSpPr>
      </xdr:nvSpPr>
      <xdr:spPr bwMode="auto">
        <a:xfrm>
          <a:off x="10401300" y="210597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235" name="Text Box 89"/>
        <xdr:cNvSpPr txBox="1">
          <a:spLocks noChangeArrowheads="1"/>
        </xdr:cNvSpPr>
      </xdr:nvSpPr>
      <xdr:spPr bwMode="auto">
        <a:xfrm>
          <a:off x="10401300" y="210597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236" name="Text Box 90"/>
        <xdr:cNvSpPr txBox="1">
          <a:spLocks noChangeArrowheads="1"/>
        </xdr:cNvSpPr>
      </xdr:nvSpPr>
      <xdr:spPr bwMode="auto">
        <a:xfrm>
          <a:off x="10401300" y="210597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237" name="Text Box 91"/>
        <xdr:cNvSpPr txBox="1">
          <a:spLocks noChangeArrowheads="1"/>
        </xdr:cNvSpPr>
      </xdr:nvSpPr>
      <xdr:spPr bwMode="auto">
        <a:xfrm>
          <a:off x="10401300" y="210597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238" name="Text Box 92"/>
        <xdr:cNvSpPr txBox="1">
          <a:spLocks noChangeArrowheads="1"/>
        </xdr:cNvSpPr>
      </xdr:nvSpPr>
      <xdr:spPr bwMode="auto">
        <a:xfrm>
          <a:off x="10401300" y="210597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12</xdr:col>
      <xdr:colOff>457200</xdr:colOff>
      <xdr:row>120</xdr:row>
      <xdr:rowOff>0</xdr:rowOff>
    </xdr:from>
    <xdr:to>
      <xdr:col>15</xdr:col>
      <xdr:colOff>0</xdr:colOff>
      <xdr:row>120</xdr:row>
      <xdr:rowOff>0</xdr:rowOff>
    </xdr:to>
    <xdr:sp macro="" textlink="">
      <xdr:nvSpPr>
        <xdr:cNvPr id="239" name="Text Box 93"/>
        <xdr:cNvSpPr txBox="1">
          <a:spLocks noChangeArrowheads="1"/>
        </xdr:cNvSpPr>
      </xdr:nvSpPr>
      <xdr:spPr bwMode="auto">
        <a:xfrm>
          <a:off x="10401300" y="21059775"/>
          <a:ext cx="161925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240" name="Text Box 94"/>
        <xdr:cNvSpPr txBox="1">
          <a:spLocks noChangeArrowheads="1"/>
        </xdr:cNvSpPr>
      </xdr:nvSpPr>
      <xdr:spPr bwMode="auto">
        <a:xfrm>
          <a:off x="7248525" y="220503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241" name="Text Box 95"/>
        <xdr:cNvSpPr txBox="1">
          <a:spLocks noChangeArrowheads="1"/>
        </xdr:cNvSpPr>
      </xdr:nvSpPr>
      <xdr:spPr bwMode="auto">
        <a:xfrm>
          <a:off x="7248525" y="220503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242" name="Text Box 96"/>
        <xdr:cNvSpPr txBox="1">
          <a:spLocks noChangeArrowheads="1"/>
        </xdr:cNvSpPr>
      </xdr:nvSpPr>
      <xdr:spPr bwMode="auto">
        <a:xfrm>
          <a:off x="7248525" y="220503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243" name="Text Box 97"/>
        <xdr:cNvSpPr txBox="1">
          <a:spLocks noChangeArrowheads="1"/>
        </xdr:cNvSpPr>
      </xdr:nvSpPr>
      <xdr:spPr bwMode="auto">
        <a:xfrm>
          <a:off x="7248525" y="220503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244" name="Text Box 98"/>
        <xdr:cNvSpPr txBox="1">
          <a:spLocks noChangeArrowheads="1"/>
        </xdr:cNvSpPr>
      </xdr:nvSpPr>
      <xdr:spPr bwMode="auto">
        <a:xfrm>
          <a:off x="7248525" y="220503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245" name="Text Box 99"/>
        <xdr:cNvSpPr txBox="1">
          <a:spLocks noChangeArrowheads="1"/>
        </xdr:cNvSpPr>
      </xdr:nvSpPr>
      <xdr:spPr bwMode="auto">
        <a:xfrm>
          <a:off x="7248525" y="220503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246" name="Text Box 100"/>
        <xdr:cNvSpPr txBox="1">
          <a:spLocks noChangeArrowheads="1"/>
        </xdr:cNvSpPr>
      </xdr:nvSpPr>
      <xdr:spPr bwMode="auto">
        <a:xfrm>
          <a:off x="7248525" y="220503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247" name="Text Box 101"/>
        <xdr:cNvSpPr txBox="1">
          <a:spLocks noChangeArrowheads="1"/>
        </xdr:cNvSpPr>
      </xdr:nvSpPr>
      <xdr:spPr bwMode="auto">
        <a:xfrm>
          <a:off x="7248525" y="220503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0</xdr:colOff>
      <xdr:row>126</xdr:row>
      <xdr:rowOff>0</xdr:rowOff>
    </xdr:from>
    <xdr:to>
      <xdr:col>11</xdr:col>
      <xdr:colOff>133350</xdr:colOff>
      <xdr:row>126</xdr:row>
      <xdr:rowOff>0</xdr:rowOff>
    </xdr:to>
    <xdr:sp macro="" textlink="">
      <xdr:nvSpPr>
        <xdr:cNvPr id="248" name="Text Box 102"/>
        <xdr:cNvSpPr txBox="1">
          <a:spLocks noChangeArrowheads="1"/>
        </xdr:cNvSpPr>
      </xdr:nvSpPr>
      <xdr:spPr bwMode="auto">
        <a:xfrm>
          <a:off x="7248525" y="22050375"/>
          <a:ext cx="21812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twoCellAnchor>
    <xdr:from>
      <xdr:col>0</xdr:col>
      <xdr:colOff>57150</xdr:colOff>
      <xdr:row>0</xdr:row>
      <xdr:rowOff>95250</xdr:rowOff>
    </xdr:from>
    <xdr:to>
      <xdr:col>0</xdr:col>
      <xdr:colOff>2514600</xdr:colOff>
      <xdr:row>4</xdr:row>
      <xdr:rowOff>104775</xdr:rowOff>
    </xdr:to>
    <xdr:pic>
      <xdr:nvPicPr>
        <xdr:cNvPr id="3"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twoCellAnchor>
    <xdr:from>
      <xdr:col>0</xdr:col>
      <xdr:colOff>57150</xdr:colOff>
      <xdr:row>0</xdr:row>
      <xdr:rowOff>95250</xdr:rowOff>
    </xdr:from>
    <xdr:to>
      <xdr:col>0</xdr:col>
      <xdr:colOff>2514600</xdr:colOff>
      <xdr:row>4</xdr:row>
      <xdr:rowOff>104775</xdr:rowOff>
    </xdr:to>
    <xdr:pic>
      <xdr:nvPicPr>
        <xdr:cNvPr id="3"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twoCellAnchor>
    <xdr:from>
      <xdr:col>0</xdr:col>
      <xdr:colOff>57150</xdr:colOff>
      <xdr:row>0</xdr:row>
      <xdr:rowOff>95250</xdr:rowOff>
    </xdr:from>
    <xdr:to>
      <xdr:col>0</xdr:col>
      <xdr:colOff>2514600</xdr:colOff>
      <xdr:row>4</xdr:row>
      <xdr:rowOff>104775</xdr:rowOff>
    </xdr:to>
    <xdr:pic>
      <xdr:nvPicPr>
        <xdr:cNvPr id="3"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2514600</xdr:colOff>
      <xdr:row>4</xdr:row>
      <xdr:rowOff>104775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2457450" cy="704850"/>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9525</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048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4"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6.bin"/><Relationship Id="rId4"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27.bin"/><Relationship Id="rId4"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8.xml"/><Relationship Id="rId1" Type="http://schemas.openxmlformats.org/officeDocument/2006/relationships/printerSettings" Target="../printerSettings/printerSettings28.bin"/><Relationship Id="rId4"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9.xml"/><Relationship Id="rId1" Type="http://schemas.openxmlformats.org/officeDocument/2006/relationships/printerSettings" Target="../printerSettings/printerSettings29.bin"/><Relationship Id="rId4"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30.bin"/><Relationship Id="rId4"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1.xml"/><Relationship Id="rId1" Type="http://schemas.openxmlformats.org/officeDocument/2006/relationships/printerSettings" Target="../printerSettings/printerSettings31.bin"/><Relationship Id="rId4"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2.xml"/><Relationship Id="rId1" Type="http://schemas.openxmlformats.org/officeDocument/2006/relationships/printerSettings" Target="../printerSettings/printerSettings32.bin"/><Relationship Id="rId4"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3.xml"/><Relationship Id="rId1" Type="http://schemas.openxmlformats.org/officeDocument/2006/relationships/printerSettings" Target="../printerSettings/printerSettings33.bin"/><Relationship Id="rId4"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4.xml"/><Relationship Id="rId1" Type="http://schemas.openxmlformats.org/officeDocument/2006/relationships/printerSettings" Target="../printerSettings/printerSettings34.bin"/><Relationship Id="rId4"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5.xml"/><Relationship Id="rId1" Type="http://schemas.openxmlformats.org/officeDocument/2006/relationships/printerSettings" Target="../printerSettings/printerSettings35.bin"/><Relationship Id="rId4"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6.xml"/><Relationship Id="rId1" Type="http://schemas.openxmlformats.org/officeDocument/2006/relationships/printerSettings" Target="../printerSettings/printerSettings36.bin"/><Relationship Id="rId4"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7.xml"/><Relationship Id="rId1" Type="http://schemas.openxmlformats.org/officeDocument/2006/relationships/printerSettings" Target="../printerSettings/printerSettings37.bin"/><Relationship Id="rId4"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38.xml"/><Relationship Id="rId1" Type="http://schemas.openxmlformats.org/officeDocument/2006/relationships/printerSettings" Target="../printerSettings/printerSettings38.bin"/><Relationship Id="rId4"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39.xml"/><Relationship Id="rId1" Type="http://schemas.openxmlformats.org/officeDocument/2006/relationships/printerSettings" Target="../printerSettings/printerSettings39.bin"/><Relationship Id="rId4"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0.xml"/><Relationship Id="rId1" Type="http://schemas.openxmlformats.org/officeDocument/2006/relationships/printerSettings" Target="../printerSettings/printerSettings40.bin"/><Relationship Id="rId4"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1.xml"/><Relationship Id="rId1" Type="http://schemas.openxmlformats.org/officeDocument/2006/relationships/printerSettings" Target="../printerSettings/printerSettings41.bin"/><Relationship Id="rId4"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2.xml"/><Relationship Id="rId1" Type="http://schemas.openxmlformats.org/officeDocument/2006/relationships/printerSettings" Target="../printerSettings/printerSettings42.bin"/><Relationship Id="rId4"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3.xml"/><Relationship Id="rId1" Type="http://schemas.openxmlformats.org/officeDocument/2006/relationships/printerSettings" Target="../printerSettings/printerSettings43.bin"/><Relationship Id="rId4"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4.xml"/><Relationship Id="rId1" Type="http://schemas.openxmlformats.org/officeDocument/2006/relationships/printerSettings" Target="../printerSettings/printerSettings44.bin"/><Relationship Id="rId4"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5.xml"/><Relationship Id="rId1" Type="http://schemas.openxmlformats.org/officeDocument/2006/relationships/printerSettings" Target="../printerSettings/printerSettings45.bin"/><Relationship Id="rId4"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6.xml"/><Relationship Id="rId1" Type="http://schemas.openxmlformats.org/officeDocument/2006/relationships/printerSettings" Target="../printerSettings/printerSettings46.bin"/><Relationship Id="rId4"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7.xml"/><Relationship Id="rId1" Type="http://schemas.openxmlformats.org/officeDocument/2006/relationships/printerSettings" Target="../printerSettings/printerSettings47.bin"/><Relationship Id="rId4"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48.xml"/><Relationship Id="rId1" Type="http://schemas.openxmlformats.org/officeDocument/2006/relationships/printerSettings" Target="../printerSettings/printerSettings48.bin"/><Relationship Id="rId4"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49.xml"/><Relationship Id="rId1" Type="http://schemas.openxmlformats.org/officeDocument/2006/relationships/printerSettings" Target="../printerSettings/printerSettings49.bin"/><Relationship Id="rId4"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0.xml"/><Relationship Id="rId1" Type="http://schemas.openxmlformats.org/officeDocument/2006/relationships/printerSettings" Target="../printerSettings/printerSettings50.bin"/><Relationship Id="rId4"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1.xml"/><Relationship Id="rId1" Type="http://schemas.openxmlformats.org/officeDocument/2006/relationships/printerSettings" Target="../printerSettings/printerSettings51.bin"/><Relationship Id="rId4"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2.xml"/><Relationship Id="rId1" Type="http://schemas.openxmlformats.org/officeDocument/2006/relationships/printerSettings" Target="../printerSettings/printerSettings52.bin"/><Relationship Id="rId4"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3.xml"/><Relationship Id="rId1" Type="http://schemas.openxmlformats.org/officeDocument/2006/relationships/printerSettings" Target="../printerSettings/printerSettings53.bin"/><Relationship Id="rId4"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4.xml"/><Relationship Id="rId1" Type="http://schemas.openxmlformats.org/officeDocument/2006/relationships/printerSettings" Target="../printerSettings/printerSettings54.bin"/><Relationship Id="rId4"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5.xml"/><Relationship Id="rId1" Type="http://schemas.openxmlformats.org/officeDocument/2006/relationships/printerSettings" Target="../printerSettings/printerSettings55.bin"/><Relationship Id="rId4"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56.xml"/><Relationship Id="rId1" Type="http://schemas.openxmlformats.org/officeDocument/2006/relationships/printerSettings" Target="../printerSettings/printerSettings56.bin"/><Relationship Id="rId4"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57.xml"/><Relationship Id="rId1" Type="http://schemas.openxmlformats.org/officeDocument/2006/relationships/printerSettings" Target="../printerSettings/printerSettings57.bin"/><Relationship Id="rId4"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58.xml"/><Relationship Id="rId1" Type="http://schemas.openxmlformats.org/officeDocument/2006/relationships/printerSettings" Target="../printerSettings/printerSettings58.bin"/><Relationship Id="rId4"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59.xml"/><Relationship Id="rId1" Type="http://schemas.openxmlformats.org/officeDocument/2006/relationships/printerSettings" Target="../printerSettings/printerSettings59.bin"/><Relationship Id="rId4"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0.xml"/><Relationship Id="rId1" Type="http://schemas.openxmlformats.org/officeDocument/2006/relationships/printerSettings" Target="../printerSettings/printerSettings60.bin"/><Relationship Id="rId4"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1.xml"/><Relationship Id="rId1" Type="http://schemas.openxmlformats.org/officeDocument/2006/relationships/printerSettings" Target="../printerSettings/printerSettings61.bin"/><Relationship Id="rId4" Type="http://schemas.openxmlformats.org/officeDocument/2006/relationships/comments" Target="../comments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2.xml"/><Relationship Id="rId1" Type="http://schemas.openxmlformats.org/officeDocument/2006/relationships/printerSettings" Target="../printerSettings/printerSettings62.bin"/><Relationship Id="rId4" Type="http://schemas.openxmlformats.org/officeDocument/2006/relationships/comments" Target="../comments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3.xml"/><Relationship Id="rId1" Type="http://schemas.openxmlformats.org/officeDocument/2006/relationships/printerSettings" Target="../printerSettings/printerSettings63.bin"/><Relationship Id="rId4" Type="http://schemas.openxmlformats.org/officeDocument/2006/relationships/comments" Target="../comments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64.xml"/><Relationship Id="rId1" Type="http://schemas.openxmlformats.org/officeDocument/2006/relationships/printerSettings" Target="../printerSettings/printerSettings64.bin"/><Relationship Id="rId4" Type="http://schemas.openxmlformats.org/officeDocument/2006/relationships/comments" Target="../comments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65.xml"/><Relationship Id="rId1" Type="http://schemas.openxmlformats.org/officeDocument/2006/relationships/printerSettings" Target="../printerSettings/printerSettings65.bin"/><Relationship Id="rId4" Type="http://schemas.openxmlformats.org/officeDocument/2006/relationships/comments" Target="../comments65.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66.xml"/><Relationship Id="rId1" Type="http://schemas.openxmlformats.org/officeDocument/2006/relationships/printerSettings" Target="../printerSettings/printerSettings66.bin"/><Relationship Id="rId4" Type="http://schemas.openxmlformats.org/officeDocument/2006/relationships/comments" Target="../comments66.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67.xml"/><Relationship Id="rId1" Type="http://schemas.openxmlformats.org/officeDocument/2006/relationships/printerSettings" Target="../printerSettings/printerSettings67.bin"/><Relationship Id="rId4" Type="http://schemas.openxmlformats.org/officeDocument/2006/relationships/comments" Target="../comments67.xm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68.xml"/><Relationship Id="rId1" Type="http://schemas.openxmlformats.org/officeDocument/2006/relationships/printerSettings" Target="../printerSettings/printerSettings68.bin"/><Relationship Id="rId4" Type="http://schemas.openxmlformats.org/officeDocument/2006/relationships/comments" Target="../comments68.xm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69.xml"/><Relationship Id="rId1" Type="http://schemas.openxmlformats.org/officeDocument/2006/relationships/printerSettings" Target="../printerSettings/printerSettings69.bin"/><Relationship Id="rId4" Type="http://schemas.openxmlformats.org/officeDocument/2006/relationships/comments" Target="../comments69.xm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0.xml"/><Relationship Id="rId1" Type="http://schemas.openxmlformats.org/officeDocument/2006/relationships/printerSettings" Target="../printerSettings/printerSettings70.bin"/><Relationship Id="rId4" Type="http://schemas.openxmlformats.org/officeDocument/2006/relationships/comments" Target="../comments70.xm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1.xml"/><Relationship Id="rId1" Type="http://schemas.openxmlformats.org/officeDocument/2006/relationships/printerSettings" Target="../printerSettings/printerSettings71.bin"/><Relationship Id="rId4" Type="http://schemas.openxmlformats.org/officeDocument/2006/relationships/comments" Target="../comments71.xml"/></Relationships>
</file>

<file path=xl/worksheets/sheet1.xml><?xml version="1.0" encoding="utf-8"?>
<worksheet xmlns="http://schemas.openxmlformats.org/spreadsheetml/2006/main" xmlns:r="http://schemas.openxmlformats.org/officeDocument/2006/relationships">
  <sheetPr>
    <pageSetUpPr fitToPage="1"/>
  </sheetPr>
  <dimension ref="A3:AD320"/>
  <sheetViews>
    <sheetView tabSelected="1" zoomScaleNormal="100" zoomScaleSheetLayoutView="100" workbookViewId="0">
      <selection activeCell="C5" sqref="C5:G5"/>
    </sheetView>
  </sheetViews>
  <sheetFormatPr baseColWidth="10" defaultColWidth="8.7109375" defaultRowHeight="12.75"/>
  <cols>
    <col min="1" max="1" width="44.5703125" style="1" customWidth="1"/>
    <col min="2" max="2" width="9.28515625" style="1" customWidth="1"/>
    <col min="3" max="3" width="10.140625" style="1" customWidth="1"/>
    <col min="4" max="4" width="9.5703125" style="1" customWidth="1"/>
    <col min="5" max="5" width="10.140625" style="1" customWidth="1"/>
    <col min="6" max="7" width="7.85546875" style="1" customWidth="1"/>
    <col min="8" max="8" width="9.28515625" style="1" customWidth="1"/>
    <col min="9" max="9" width="11.140625" style="1" customWidth="1"/>
    <col min="10" max="10" width="8.7109375" style="1" customWidth="1"/>
    <col min="11" max="11" width="10.85546875" style="1" customWidth="1"/>
    <col min="12" max="12" width="9.7109375" style="1" customWidth="1"/>
    <col min="13" max="13" width="9.5703125" style="1" customWidth="1"/>
    <col min="14" max="14" width="11.140625" style="1" customWidth="1"/>
    <col min="15" max="15" width="10.42578125" style="1" customWidth="1"/>
    <col min="16" max="16" width="8.5703125" style="1" customWidth="1"/>
    <col min="17" max="17" width="11.5703125" style="1" customWidth="1"/>
    <col min="18" max="18" width="11" style="1" customWidth="1"/>
    <col min="19" max="22" width="10.140625" style="1" customWidth="1"/>
    <col min="23" max="28" width="5.7109375" style="1" customWidth="1"/>
    <col min="29" max="16384" width="8.7109375" style="1"/>
  </cols>
  <sheetData>
    <row r="3" spans="1:18" ht="15.75">
      <c r="B3" s="697" t="s">
        <v>256</v>
      </c>
      <c r="C3" s="697"/>
      <c r="D3" s="697"/>
      <c r="E3" s="697"/>
      <c r="F3" s="697"/>
      <c r="G3" s="697"/>
      <c r="H3" s="697"/>
      <c r="I3" s="697"/>
      <c r="J3" s="697"/>
      <c r="K3" s="697"/>
      <c r="L3" s="697"/>
      <c r="M3" s="697"/>
      <c r="N3" s="697"/>
      <c r="O3" s="697"/>
      <c r="P3" s="697"/>
    </row>
    <row r="4" spans="1:18" ht="13.5">
      <c r="B4" s="39"/>
    </row>
    <row r="5" spans="1:18">
      <c r="C5" s="701" t="s">
        <v>132</v>
      </c>
      <c r="D5" s="701"/>
      <c r="E5" s="701"/>
      <c r="F5" s="701"/>
      <c r="G5" s="701"/>
      <c r="H5" s="40" t="s">
        <v>287</v>
      </c>
      <c r="I5" s="41"/>
      <c r="J5" s="41"/>
      <c r="K5" s="41"/>
      <c r="L5" s="41"/>
      <c r="M5" s="41"/>
      <c r="N5" s="41"/>
      <c r="O5" s="41"/>
      <c r="P5" s="41"/>
      <c r="Q5" s="41"/>
      <c r="R5" s="41"/>
    </row>
    <row r="6" spans="1:18" ht="13.5" thickBot="1"/>
    <row r="7" spans="1:18" ht="13.5" customHeight="1" thickBot="1">
      <c r="A7" s="42" t="s">
        <v>0</v>
      </c>
      <c r="B7" s="698" t="s">
        <v>305</v>
      </c>
      <c r="C7" s="699"/>
      <c r="D7" s="699"/>
      <c r="E7" s="699"/>
      <c r="F7" s="699"/>
      <c r="G7" s="699"/>
      <c r="H7" s="699"/>
      <c r="I7" s="699"/>
      <c r="J7" s="699"/>
      <c r="K7" s="699"/>
      <c r="L7" s="699"/>
      <c r="M7" s="699"/>
      <c r="N7" s="700"/>
    </row>
    <row r="8" spans="1:18" ht="13.5" thickBot="1"/>
    <row r="9" spans="1:18" ht="13.5" thickBot="1">
      <c r="A9" s="689" t="s">
        <v>1</v>
      </c>
      <c r="B9" s="690"/>
      <c r="C9" s="690"/>
      <c r="D9" s="690"/>
      <c r="E9" s="690"/>
      <c r="F9" s="690"/>
      <c r="G9" s="690"/>
      <c r="H9" s="690"/>
      <c r="I9" s="690"/>
      <c r="J9" s="690"/>
      <c r="K9" s="690"/>
      <c r="L9" s="690"/>
      <c r="M9" s="690"/>
      <c r="N9" s="691"/>
    </row>
    <row r="10" spans="1:18">
      <c r="A10" s="702" t="s">
        <v>288</v>
      </c>
      <c r="B10" s="703"/>
      <c r="C10" s="703"/>
      <c r="D10" s="703"/>
      <c r="E10" s="703"/>
      <c r="F10" s="703"/>
      <c r="G10" s="703"/>
      <c r="H10" s="703"/>
      <c r="I10" s="703"/>
      <c r="J10" s="703"/>
      <c r="K10" s="703"/>
      <c r="L10" s="703"/>
      <c r="M10" s="703"/>
      <c r="N10" s="704"/>
    </row>
    <row r="11" spans="1:18">
      <c r="A11" s="686" t="s">
        <v>331</v>
      </c>
      <c r="B11" s="687"/>
      <c r="C11" s="687"/>
      <c r="D11" s="687"/>
      <c r="E11" s="687"/>
      <c r="F11" s="687"/>
      <c r="G11" s="687"/>
      <c r="H11" s="687"/>
      <c r="I11" s="687"/>
      <c r="J11" s="687"/>
      <c r="K11" s="687"/>
      <c r="L11" s="687"/>
      <c r="M11" s="687"/>
      <c r="N11" s="688"/>
    </row>
    <row r="12" spans="1:18">
      <c r="A12" s="686" t="s">
        <v>332</v>
      </c>
      <c r="B12" s="687"/>
      <c r="C12" s="687"/>
      <c r="D12" s="687"/>
      <c r="E12" s="687"/>
      <c r="F12" s="687"/>
      <c r="G12" s="687"/>
      <c r="H12" s="687"/>
      <c r="I12" s="687"/>
      <c r="J12" s="687"/>
      <c r="K12" s="687"/>
      <c r="L12" s="687"/>
      <c r="M12" s="687"/>
      <c r="N12" s="688"/>
    </row>
    <row r="13" spans="1:18">
      <c r="A13" s="686" t="s">
        <v>333</v>
      </c>
      <c r="B13" s="687"/>
      <c r="C13" s="687"/>
      <c r="D13" s="687"/>
      <c r="E13" s="687"/>
      <c r="F13" s="687"/>
      <c r="G13" s="687"/>
      <c r="H13" s="687"/>
      <c r="I13" s="687"/>
      <c r="J13" s="687"/>
      <c r="K13" s="687"/>
      <c r="L13" s="687"/>
      <c r="M13" s="687"/>
      <c r="N13" s="688"/>
    </row>
    <row r="14" spans="1:18">
      <c r="A14" s="686" t="s">
        <v>334</v>
      </c>
      <c r="B14" s="687"/>
      <c r="C14" s="687"/>
      <c r="D14" s="687"/>
      <c r="E14" s="687"/>
      <c r="F14" s="687"/>
      <c r="G14" s="687"/>
      <c r="H14" s="687"/>
      <c r="I14" s="687"/>
      <c r="J14" s="687"/>
      <c r="K14" s="687"/>
      <c r="L14" s="687"/>
      <c r="M14" s="687"/>
      <c r="N14" s="688"/>
    </row>
    <row r="15" spans="1:18">
      <c r="A15" s="686" t="s">
        <v>335</v>
      </c>
      <c r="B15" s="687"/>
      <c r="C15" s="687"/>
      <c r="D15" s="687"/>
      <c r="E15" s="687"/>
      <c r="F15" s="687"/>
      <c r="G15" s="687"/>
      <c r="H15" s="687"/>
      <c r="I15" s="687"/>
      <c r="J15" s="687"/>
      <c r="K15" s="687"/>
      <c r="L15" s="687"/>
      <c r="M15" s="687"/>
      <c r="N15" s="688"/>
    </row>
    <row r="16" spans="1:18">
      <c r="A16" s="686"/>
      <c r="B16" s="687"/>
      <c r="C16" s="687"/>
      <c r="D16" s="687"/>
      <c r="E16" s="687"/>
      <c r="F16" s="687"/>
      <c r="G16" s="687"/>
      <c r="H16" s="687"/>
      <c r="I16" s="687"/>
      <c r="J16" s="687"/>
      <c r="K16" s="687"/>
      <c r="L16" s="687"/>
      <c r="M16" s="687"/>
      <c r="N16" s="688"/>
    </row>
    <row r="17" spans="1:20">
      <c r="A17" s="686"/>
      <c r="B17" s="687"/>
      <c r="C17" s="687"/>
      <c r="D17" s="687"/>
      <c r="E17" s="687"/>
      <c r="F17" s="687"/>
      <c r="G17" s="687"/>
      <c r="H17" s="687"/>
      <c r="I17" s="687"/>
      <c r="J17" s="687"/>
      <c r="K17" s="687"/>
      <c r="L17" s="687"/>
      <c r="M17" s="687"/>
      <c r="N17" s="688"/>
    </row>
    <row r="18" spans="1:20" ht="13.5" thickBot="1">
      <c r="A18" s="693"/>
      <c r="B18" s="694"/>
      <c r="C18" s="694"/>
      <c r="D18" s="694"/>
      <c r="E18" s="694"/>
      <c r="F18" s="694"/>
      <c r="G18" s="694"/>
      <c r="H18" s="694"/>
      <c r="I18" s="694"/>
      <c r="J18" s="694"/>
      <c r="K18" s="694"/>
      <c r="L18" s="694"/>
      <c r="M18" s="694"/>
      <c r="N18" s="695"/>
    </row>
    <row r="20" spans="1:20">
      <c r="A20" s="637" t="s">
        <v>2</v>
      </c>
      <c r="B20" s="637"/>
      <c r="C20" s="637"/>
      <c r="D20" s="637"/>
      <c r="E20" s="637"/>
      <c r="F20" s="637"/>
      <c r="G20" s="637"/>
      <c r="H20" s="637"/>
      <c r="I20" s="637"/>
      <c r="J20" s="637"/>
      <c r="K20" s="637"/>
      <c r="L20" s="637"/>
      <c r="M20" s="637"/>
      <c r="N20" s="637"/>
      <c r="O20" s="637"/>
      <c r="P20" s="637"/>
      <c r="Q20" s="637"/>
      <c r="R20" s="637"/>
      <c r="S20" s="637"/>
    </row>
    <row r="21" spans="1:20">
      <c r="A21" s="705" t="s">
        <v>3</v>
      </c>
      <c r="B21" s="637" t="s">
        <v>4</v>
      </c>
      <c r="C21" s="637"/>
      <c r="D21" s="637"/>
      <c r="E21" s="637"/>
      <c r="F21" s="637"/>
      <c r="G21" s="637"/>
      <c r="H21" s="637" t="s">
        <v>5</v>
      </c>
      <c r="I21" s="637"/>
      <c r="J21" s="637"/>
      <c r="K21" s="637"/>
      <c r="L21" s="637"/>
      <c r="M21" s="637"/>
      <c r="N21" s="637" t="s">
        <v>6</v>
      </c>
      <c r="O21" s="637"/>
      <c r="P21" s="637"/>
      <c r="Q21" s="637"/>
      <c r="R21" s="637"/>
      <c r="S21" s="637"/>
    </row>
    <row r="22" spans="1:20" ht="40.5">
      <c r="A22" s="706"/>
      <c r="B22" s="152" t="s">
        <v>7</v>
      </c>
      <c r="C22" s="152" t="s">
        <v>130</v>
      </c>
      <c r="D22" s="152" t="s">
        <v>8</v>
      </c>
      <c r="E22" s="152" t="s">
        <v>9</v>
      </c>
      <c r="F22" s="152" t="s">
        <v>10</v>
      </c>
      <c r="G22" s="152" t="s">
        <v>133</v>
      </c>
      <c r="H22" s="152" t="s">
        <v>7</v>
      </c>
      <c r="I22" s="152" t="s">
        <v>130</v>
      </c>
      <c r="J22" s="152" t="s">
        <v>8</v>
      </c>
      <c r="K22" s="152" t="s">
        <v>9</v>
      </c>
      <c r="L22" s="152" t="s">
        <v>10</v>
      </c>
      <c r="M22" s="152" t="s">
        <v>133</v>
      </c>
      <c r="N22" s="152" t="s">
        <v>7</v>
      </c>
      <c r="O22" s="152" t="s">
        <v>130</v>
      </c>
      <c r="P22" s="152" t="s">
        <v>8</v>
      </c>
      <c r="Q22" s="152" t="s">
        <v>9</v>
      </c>
      <c r="R22" s="152" t="s">
        <v>10</v>
      </c>
      <c r="S22" s="152" t="s">
        <v>133</v>
      </c>
    </row>
    <row r="23" spans="1:20">
      <c r="A23" s="592" t="s">
        <v>289</v>
      </c>
      <c r="B23" s="613"/>
      <c r="C23" s="593"/>
      <c r="D23" s="594"/>
      <c r="E23" s="594"/>
      <c r="F23" s="594"/>
      <c r="G23" s="594"/>
      <c r="H23" s="613">
        <v>74</v>
      </c>
      <c r="I23" s="594" t="s">
        <v>43</v>
      </c>
      <c r="J23" s="595" t="s">
        <v>290</v>
      </c>
      <c r="K23" s="595"/>
      <c r="L23" s="595"/>
      <c r="M23" s="595" t="s">
        <v>291</v>
      </c>
      <c r="N23" s="595"/>
      <c r="O23" s="595"/>
      <c r="P23" s="595"/>
      <c r="Q23" s="595"/>
      <c r="R23" s="595"/>
      <c r="S23" s="596"/>
    </row>
    <row r="24" spans="1:20">
      <c r="A24" s="597" t="s">
        <v>292</v>
      </c>
      <c r="B24" s="614"/>
      <c r="C24" s="614"/>
      <c r="D24" s="614"/>
      <c r="E24" s="614"/>
      <c r="F24" s="614"/>
      <c r="G24" s="614"/>
      <c r="H24" s="609">
        <v>25</v>
      </c>
      <c r="I24" s="598" t="s">
        <v>43</v>
      </c>
      <c r="J24" s="599"/>
      <c r="K24" s="600"/>
      <c r="L24" s="600"/>
      <c r="M24" s="600" t="s">
        <v>293</v>
      </c>
      <c r="N24" s="600"/>
      <c r="O24" s="600"/>
      <c r="P24" s="600"/>
      <c r="Q24" s="600"/>
      <c r="R24" s="600"/>
      <c r="S24" s="601"/>
      <c r="T24" s="1" t="s">
        <v>294</v>
      </c>
    </row>
    <row r="25" spans="1:20">
      <c r="A25" s="592" t="s">
        <v>295</v>
      </c>
      <c r="B25" s="615"/>
      <c r="C25" s="602"/>
      <c r="D25" s="595"/>
      <c r="E25" s="595"/>
      <c r="F25" s="595"/>
      <c r="G25" s="595"/>
      <c r="H25" s="615">
        <v>117</v>
      </c>
      <c r="I25" s="595" t="s">
        <v>43</v>
      </c>
      <c r="J25" s="600" t="s">
        <v>290</v>
      </c>
      <c r="K25" s="600"/>
      <c r="L25" s="600"/>
      <c r="M25" s="600" t="s">
        <v>291</v>
      </c>
      <c r="N25" s="600"/>
      <c r="O25" s="600"/>
      <c r="P25" s="600"/>
      <c r="Q25" s="600"/>
      <c r="R25" s="600"/>
      <c r="S25" s="601"/>
    </row>
    <row r="26" spans="1:20">
      <c r="A26" s="603" t="s">
        <v>296</v>
      </c>
      <c r="B26" s="615"/>
      <c r="C26" s="599"/>
      <c r="D26" s="600"/>
      <c r="E26" s="600"/>
      <c r="F26" s="600"/>
      <c r="G26" s="600"/>
      <c r="H26" s="615">
        <v>65</v>
      </c>
      <c r="I26" s="600" t="s">
        <v>43</v>
      </c>
      <c r="J26" s="600" t="s">
        <v>290</v>
      </c>
      <c r="K26" s="600"/>
      <c r="L26" s="600"/>
      <c r="M26" s="600" t="s">
        <v>291</v>
      </c>
      <c r="N26" s="600"/>
      <c r="O26" s="600"/>
      <c r="P26" s="600"/>
      <c r="Q26" s="600"/>
      <c r="R26" s="600"/>
      <c r="S26" s="601"/>
    </row>
    <row r="27" spans="1:20">
      <c r="A27" s="603" t="s">
        <v>297</v>
      </c>
      <c r="B27" s="616"/>
      <c r="C27" s="599"/>
      <c r="D27" s="600"/>
      <c r="E27" s="600"/>
      <c r="F27" s="600"/>
      <c r="G27" s="600"/>
      <c r="H27" s="616">
        <v>127</v>
      </c>
      <c r="I27" s="600" t="s">
        <v>43</v>
      </c>
      <c r="J27" s="600" t="s">
        <v>290</v>
      </c>
      <c r="K27" s="600"/>
      <c r="L27" s="600"/>
      <c r="M27" s="600" t="s">
        <v>291</v>
      </c>
      <c r="N27" s="600"/>
      <c r="O27" s="600"/>
      <c r="P27" s="600"/>
      <c r="Q27" s="600"/>
      <c r="R27" s="600"/>
      <c r="S27" s="601"/>
    </row>
    <row r="28" spans="1:20">
      <c r="A28" s="603" t="s">
        <v>722</v>
      </c>
      <c r="B28" s="617"/>
      <c r="C28" s="599"/>
      <c r="D28" s="600"/>
      <c r="E28" s="600"/>
      <c r="F28" s="600"/>
      <c r="G28" s="600"/>
      <c r="H28" s="617">
        <v>128</v>
      </c>
      <c r="I28" s="600" t="s">
        <v>43</v>
      </c>
      <c r="J28" s="600" t="s">
        <v>290</v>
      </c>
      <c r="K28" s="600"/>
      <c r="L28" s="600"/>
      <c r="M28" s="600" t="s">
        <v>291</v>
      </c>
      <c r="N28" s="600"/>
      <c r="O28" s="600"/>
      <c r="P28" s="600"/>
      <c r="Q28" s="600"/>
      <c r="R28" s="600"/>
      <c r="S28" s="601"/>
    </row>
    <row r="29" spans="1:20">
      <c r="A29" s="604" t="s">
        <v>298</v>
      </c>
      <c r="B29" s="595"/>
      <c r="C29" s="595"/>
      <c r="D29" s="600"/>
      <c r="E29" s="600"/>
      <c r="F29" s="600"/>
      <c r="G29" s="600"/>
      <c r="H29" s="600"/>
      <c r="I29" s="600"/>
      <c r="J29" s="600"/>
      <c r="K29" s="600"/>
      <c r="L29" s="600"/>
      <c r="M29" s="600"/>
      <c r="N29" s="600">
        <v>15</v>
      </c>
      <c r="O29" s="595" t="s">
        <v>268</v>
      </c>
      <c r="P29" s="600" t="s">
        <v>290</v>
      </c>
      <c r="Q29" s="600"/>
      <c r="R29" s="600"/>
      <c r="S29" s="601" t="s">
        <v>291</v>
      </c>
    </row>
    <row r="30" spans="1:20">
      <c r="A30" s="604" t="s">
        <v>299</v>
      </c>
      <c r="B30" s="595"/>
      <c r="C30" s="595"/>
      <c r="D30" s="600"/>
      <c r="E30" s="600"/>
      <c r="F30" s="600"/>
      <c r="G30" s="600"/>
      <c r="H30" s="600"/>
      <c r="I30" s="600"/>
      <c r="J30" s="600"/>
      <c r="K30" s="600"/>
      <c r="L30" s="600"/>
      <c r="M30" s="600"/>
      <c r="N30" s="600">
        <v>9</v>
      </c>
      <c r="O30" s="600" t="s">
        <v>43</v>
      </c>
      <c r="P30" s="600"/>
      <c r="Q30" s="600"/>
      <c r="R30" s="600"/>
      <c r="S30" s="601" t="s">
        <v>293</v>
      </c>
      <c r="T30" s="1" t="s">
        <v>294</v>
      </c>
    </row>
    <row r="31" spans="1:20">
      <c r="A31" s="604" t="s">
        <v>300</v>
      </c>
      <c r="B31" s="595"/>
      <c r="C31" s="595"/>
      <c r="D31" s="600"/>
      <c r="E31" s="600"/>
      <c r="F31" s="600"/>
      <c r="G31" s="600"/>
      <c r="H31" s="600"/>
      <c r="I31" s="600"/>
      <c r="J31" s="600"/>
      <c r="K31" s="600"/>
      <c r="L31" s="600"/>
      <c r="M31" s="600"/>
      <c r="N31" s="600">
        <v>224</v>
      </c>
      <c r="O31" s="600" t="s">
        <v>43</v>
      </c>
      <c r="P31" s="600"/>
      <c r="Q31" s="600"/>
      <c r="R31" s="600"/>
      <c r="S31" s="601" t="s">
        <v>293</v>
      </c>
    </row>
    <row r="32" spans="1:20" ht="25.5">
      <c r="A32" s="604" t="s">
        <v>723</v>
      </c>
      <c r="B32" s="595"/>
      <c r="C32" s="595"/>
      <c r="D32" s="600"/>
      <c r="E32" s="600"/>
      <c r="F32" s="600"/>
      <c r="G32" s="600"/>
      <c r="H32" s="600"/>
      <c r="I32" s="600"/>
      <c r="J32" s="600"/>
      <c r="K32" s="600"/>
      <c r="L32" s="600"/>
      <c r="M32" s="600"/>
      <c r="N32" s="600">
        <v>21</v>
      </c>
      <c r="O32" s="595" t="s">
        <v>268</v>
      </c>
      <c r="P32" s="600"/>
      <c r="Q32" s="600"/>
      <c r="R32" s="600"/>
      <c r="S32" s="601" t="s">
        <v>293</v>
      </c>
    </row>
    <row r="33" spans="1:20">
      <c r="A33" s="605" t="s">
        <v>301</v>
      </c>
      <c r="B33" s="600"/>
      <c r="C33" s="600"/>
      <c r="D33" s="600"/>
      <c r="E33" s="600"/>
      <c r="F33" s="600"/>
      <c r="G33" s="600"/>
      <c r="H33" s="600"/>
      <c r="I33" s="600"/>
      <c r="J33" s="600"/>
      <c r="K33" s="600"/>
      <c r="L33" s="600"/>
      <c r="M33" s="600"/>
      <c r="N33" s="600">
        <v>9</v>
      </c>
      <c r="O33" s="600" t="s">
        <v>43</v>
      </c>
      <c r="P33" s="600"/>
      <c r="Q33" s="600"/>
      <c r="R33" s="600"/>
      <c r="S33" s="601" t="s">
        <v>293</v>
      </c>
    </row>
    <row r="34" spans="1:20">
      <c r="A34" s="605" t="s">
        <v>302</v>
      </c>
      <c r="B34" s="600"/>
      <c r="C34" s="600"/>
      <c r="D34" s="600"/>
      <c r="E34" s="600"/>
      <c r="F34" s="600"/>
      <c r="G34" s="600"/>
      <c r="H34" s="600"/>
      <c r="I34" s="600"/>
      <c r="J34" s="600"/>
      <c r="K34" s="600"/>
      <c r="L34" s="600"/>
      <c r="M34" s="600"/>
      <c r="N34" s="600">
        <v>0</v>
      </c>
      <c r="O34" s="600" t="s">
        <v>43</v>
      </c>
      <c r="P34" s="600" t="s">
        <v>290</v>
      </c>
      <c r="Q34" s="600"/>
      <c r="R34" s="600"/>
      <c r="S34" s="601" t="s">
        <v>291</v>
      </c>
    </row>
    <row r="35" spans="1:20">
      <c r="A35" s="606" t="s">
        <v>303</v>
      </c>
      <c r="B35" s="607"/>
      <c r="C35" s="607"/>
      <c r="D35" s="607"/>
      <c r="E35" s="607"/>
      <c r="F35" s="607"/>
      <c r="G35" s="607"/>
      <c r="H35" s="607"/>
      <c r="I35" s="607"/>
      <c r="J35" s="607"/>
      <c r="K35" s="607"/>
      <c r="L35" s="607"/>
      <c r="M35" s="607"/>
      <c r="N35" s="607">
        <v>22</v>
      </c>
      <c r="O35" s="595" t="s">
        <v>268</v>
      </c>
      <c r="P35" s="607"/>
      <c r="Q35" s="607"/>
      <c r="R35" s="607"/>
      <c r="S35" s="608" t="s">
        <v>293</v>
      </c>
    </row>
    <row r="36" spans="1:20">
      <c r="A36" s="610" t="s">
        <v>320</v>
      </c>
      <c r="B36" s="595"/>
      <c r="C36" s="595"/>
      <c r="D36" s="595"/>
      <c r="E36" s="595"/>
      <c r="F36" s="595"/>
      <c r="G36" s="595"/>
      <c r="H36" s="595"/>
      <c r="I36" s="595"/>
      <c r="J36" s="595"/>
      <c r="K36" s="595"/>
      <c r="L36" s="595"/>
      <c r="M36" s="595"/>
      <c r="N36" s="595">
        <v>4</v>
      </c>
      <c r="O36" s="595" t="s">
        <v>268</v>
      </c>
      <c r="P36" s="595"/>
      <c r="Q36" s="595"/>
      <c r="R36" s="595"/>
      <c r="S36" s="596"/>
      <c r="T36" s="1" t="s">
        <v>321</v>
      </c>
    </row>
    <row r="37" spans="1:20">
      <c r="A37" s="610" t="s">
        <v>322</v>
      </c>
      <c r="B37" s="600"/>
      <c r="C37" s="600"/>
      <c r="D37" s="600"/>
      <c r="E37" s="600"/>
      <c r="F37" s="600"/>
      <c r="G37" s="600"/>
      <c r="H37" s="600"/>
      <c r="I37" s="600"/>
      <c r="J37" s="600"/>
      <c r="K37" s="600"/>
      <c r="L37" s="600"/>
      <c r="M37" s="600"/>
      <c r="N37" s="600">
        <v>8</v>
      </c>
      <c r="O37" s="600" t="s">
        <v>268</v>
      </c>
      <c r="P37" s="600"/>
      <c r="Q37" s="600"/>
      <c r="R37" s="600"/>
      <c r="S37" s="601"/>
    </row>
    <row r="38" spans="1:20">
      <c r="A38" s="610" t="s">
        <v>323</v>
      </c>
      <c r="B38" s="595"/>
      <c r="C38" s="595"/>
      <c r="D38" s="595"/>
      <c r="E38" s="595"/>
      <c r="F38" s="595"/>
      <c r="G38" s="595"/>
      <c r="H38" s="595"/>
      <c r="I38" s="595"/>
      <c r="J38" s="595"/>
      <c r="K38" s="595"/>
      <c r="L38" s="595"/>
      <c r="M38" s="595"/>
      <c r="N38" s="611">
        <v>39</v>
      </c>
      <c r="O38" s="595" t="s">
        <v>268</v>
      </c>
      <c r="P38" s="595"/>
      <c r="Q38" s="595"/>
      <c r="R38" s="595"/>
      <c r="S38" s="596"/>
    </row>
    <row r="39" spans="1:20">
      <c r="A39" s="610" t="s">
        <v>324</v>
      </c>
      <c r="B39" s="595"/>
      <c r="C39" s="595"/>
      <c r="D39" s="595"/>
      <c r="E39" s="595"/>
      <c r="F39" s="595"/>
      <c r="G39" s="595"/>
      <c r="H39" s="595"/>
      <c r="I39" s="595"/>
      <c r="J39" s="595"/>
      <c r="K39" s="595"/>
      <c r="L39" s="595"/>
      <c r="M39" s="595"/>
      <c r="N39" s="611">
        <v>17</v>
      </c>
      <c r="O39" s="595" t="s">
        <v>268</v>
      </c>
      <c r="P39" s="595"/>
      <c r="Q39" s="595"/>
      <c r="R39" s="595"/>
      <c r="S39" s="596"/>
    </row>
    <row r="40" spans="1:20">
      <c r="A40" s="612" t="s">
        <v>724</v>
      </c>
      <c r="B40" s="600"/>
      <c r="C40" s="600"/>
      <c r="D40" s="600"/>
      <c r="E40" s="600"/>
      <c r="F40" s="600"/>
      <c r="G40" s="600"/>
      <c r="H40" s="1">
        <v>486</v>
      </c>
      <c r="I40" s="600">
        <v>1</v>
      </c>
      <c r="J40" s="600">
        <v>1</v>
      </c>
      <c r="K40" s="600"/>
      <c r="L40" s="600"/>
      <c r="M40" s="600" t="s">
        <v>325</v>
      </c>
      <c r="N40" s="600"/>
      <c r="O40" s="600"/>
      <c r="P40" s="600"/>
      <c r="Q40" s="600"/>
      <c r="R40" s="600"/>
      <c r="S40" s="601"/>
    </row>
    <row r="41" spans="1:20">
      <c r="A41" s="610" t="s">
        <v>326</v>
      </c>
      <c r="B41" s="595"/>
      <c r="C41" s="595"/>
      <c r="D41" s="595"/>
      <c r="E41" s="595"/>
      <c r="F41" s="595"/>
      <c r="G41" s="595"/>
      <c r="H41" s="595"/>
      <c r="I41" s="595"/>
      <c r="J41" s="595"/>
      <c r="K41" s="595"/>
      <c r="L41" s="595"/>
      <c r="M41" s="595"/>
      <c r="N41" s="595">
        <v>31</v>
      </c>
      <c r="O41" s="595" t="s">
        <v>268</v>
      </c>
      <c r="P41" s="595">
        <v>1</v>
      </c>
      <c r="Q41" s="595"/>
      <c r="R41" s="595"/>
      <c r="S41" s="596" t="s">
        <v>291</v>
      </c>
      <c r="T41" s="1" t="s">
        <v>321</v>
      </c>
    </row>
    <row r="42" spans="1:20">
      <c r="A42" s="610" t="s">
        <v>327</v>
      </c>
      <c r="B42" s="595"/>
      <c r="C42" s="595"/>
      <c r="D42" s="595"/>
      <c r="E42" s="595"/>
      <c r="F42" s="595"/>
      <c r="G42" s="595"/>
      <c r="H42" s="595"/>
      <c r="I42" s="595"/>
      <c r="J42" s="595"/>
      <c r="K42" s="595"/>
      <c r="L42" s="595"/>
      <c r="M42" s="595"/>
      <c r="N42" s="595">
        <v>36</v>
      </c>
      <c r="O42" s="595" t="s">
        <v>268</v>
      </c>
      <c r="P42" s="595">
        <v>1</v>
      </c>
      <c r="Q42" s="595"/>
      <c r="R42" s="595"/>
      <c r="S42" s="596" t="s">
        <v>291</v>
      </c>
    </row>
    <row r="43" spans="1:20">
      <c r="A43" s="612" t="s">
        <v>725</v>
      </c>
      <c r="B43" s="600"/>
      <c r="C43" s="600"/>
      <c r="D43" s="600"/>
      <c r="E43" s="600"/>
      <c r="F43" s="600"/>
      <c r="G43" s="600"/>
      <c r="H43" s="1">
        <v>53</v>
      </c>
      <c r="I43" s="600"/>
      <c r="J43" s="600"/>
      <c r="K43" s="600"/>
      <c r="L43" s="600"/>
      <c r="M43" s="600" t="s">
        <v>328</v>
      </c>
      <c r="N43" s="600"/>
      <c r="O43" s="600"/>
      <c r="P43" s="600"/>
      <c r="Q43" s="600"/>
      <c r="R43" s="600"/>
      <c r="S43" s="601"/>
    </row>
    <row r="44" spans="1:20">
      <c r="A44" s="610" t="s">
        <v>329</v>
      </c>
      <c r="B44" s="595"/>
      <c r="C44" s="595"/>
      <c r="D44" s="595"/>
      <c r="E44" s="595"/>
      <c r="F44" s="595"/>
      <c r="G44" s="595"/>
      <c r="H44" s="595"/>
      <c r="I44" s="595"/>
      <c r="J44" s="595"/>
      <c r="K44" s="595"/>
      <c r="L44" s="595"/>
      <c r="M44" s="595"/>
      <c r="N44" s="259">
        <v>58</v>
      </c>
      <c r="O44" s="595" t="s">
        <v>268</v>
      </c>
      <c r="P44" s="259"/>
      <c r="Q44" s="595"/>
      <c r="R44" s="595"/>
      <c r="S44" s="596"/>
    </row>
    <row r="45" spans="1:20">
      <c r="A45" s="610" t="s">
        <v>330</v>
      </c>
      <c r="B45" s="595"/>
      <c r="C45" s="595"/>
      <c r="D45" s="595"/>
      <c r="E45" s="595"/>
      <c r="F45" s="595"/>
      <c r="G45" s="595"/>
      <c r="H45" s="595"/>
      <c r="I45" s="595"/>
      <c r="J45" s="595"/>
      <c r="K45" s="595"/>
      <c r="L45" s="595"/>
      <c r="M45" s="595"/>
      <c r="N45" s="595">
        <v>10</v>
      </c>
      <c r="O45" s="595" t="s">
        <v>268</v>
      </c>
      <c r="P45" s="595"/>
      <c r="Q45" s="595"/>
      <c r="R45" s="595"/>
      <c r="S45" s="596"/>
    </row>
    <row r="46" spans="1:20">
      <c r="A46" s="612" t="s">
        <v>726</v>
      </c>
      <c r="B46" s="600"/>
      <c r="C46" s="600"/>
      <c r="D46" s="600"/>
      <c r="E46" s="600"/>
      <c r="F46" s="600"/>
      <c r="G46" s="600"/>
      <c r="H46" s="1">
        <v>360</v>
      </c>
      <c r="I46" s="600"/>
      <c r="J46" s="600">
        <v>1</v>
      </c>
      <c r="K46" s="600"/>
      <c r="L46" s="600"/>
      <c r="M46" s="600" t="s">
        <v>325</v>
      </c>
      <c r="N46" s="600"/>
      <c r="O46" s="600"/>
      <c r="P46" s="600"/>
      <c r="Q46" s="600"/>
      <c r="R46" s="600"/>
      <c r="S46" s="601"/>
    </row>
    <row r="47" spans="1:20">
      <c r="A47" s="612" t="s">
        <v>727</v>
      </c>
      <c r="B47" s="600"/>
      <c r="C47" s="600"/>
      <c r="D47" s="600"/>
      <c r="E47" s="600"/>
      <c r="F47" s="600"/>
      <c r="G47" s="600"/>
      <c r="H47" s="128">
        <v>684</v>
      </c>
      <c r="I47" s="600">
        <v>1</v>
      </c>
      <c r="J47" s="600">
        <v>1</v>
      </c>
      <c r="K47" s="600"/>
      <c r="L47" s="600"/>
      <c r="M47" s="600" t="s">
        <v>325</v>
      </c>
      <c r="N47" s="600"/>
      <c r="O47" s="600"/>
      <c r="P47" s="600"/>
      <c r="Q47" s="600"/>
      <c r="R47" s="600"/>
      <c r="S47" s="601"/>
    </row>
    <row r="48" spans="1:20">
      <c r="A48" s="612" t="s">
        <v>728</v>
      </c>
      <c r="B48" s="600"/>
      <c r="C48" s="600"/>
      <c r="D48" s="600"/>
      <c r="E48" s="600"/>
      <c r="F48" s="600"/>
      <c r="G48" s="600"/>
      <c r="H48" s="1">
        <v>94</v>
      </c>
      <c r="I48" s="600"/>
      <c r="J48" s="600"/>
      <c r="K48" s="600">
        <v>1</v>
      </c>
      <c r="L48" s="600"/>
      <c r="M48" s="600" t="s">
        <v>325</v>
      </c>
      <c r="N48" s="600"/>
      <c r="O48" s="600"/>
      <c r="P48" s="600"/>
      <c r="Q48" s="600"/>
      <c r="R48" s="600"/>
      <c r="S48" s="601"/>
    </row>
    <row r="49" spans="1:30">
      <c r="A49" s="612" t="s">
        <v>729</v>
      </c>
      <c r="B49" s="600"/>
      <c r="C49" s="600"/>
      <c r="D49" s="600"/>
      <c r="E49" s="600"/>
      <c r="F49" s="600"/>
      <c r="G49" s="600"/>
      <c r="H49" s="1">
        <v>28</v>
      </c>
      <c r="I49" s="600"/>
      <c r="J49" s="600"/>
      <c r="K49" s="600">
        <v>1</v>
      </c>
      <c r="L49" s="600"/>
      <c r="M49" s="600" t="s">
        <v>325</v>
      </c>
      <c r="N49" s="600"/>
      <c r="O49" s="600"/>
      <c r="P49" s="600"/>
      <c r="Q49" s="600"/>
      <c r="R49" s="600"/>
      <c r="S49" s="601"/>
    </row>
    <row r="50" spans="1:30" s="255" customFormat="1">
      <c r="A50" s="618" t="s">
        <v>308</v>
      </c>
      <c r="B50" s="256"/>
      <c r="C50" s="256"/>
      <c r="D50" s="256"/>
      <c r="E50" s="256"/>
      <c r="F50" s="256"/>
      <c r="G50" s="256"/>
      <c r="H50" s="256">
        <v>238</v>
      </c>
      <c r="I50" s="256"/>
      <c r="J50" s="256" t="s">
        <v>290</v>
      </c>
      <c r="K50" s="256"/>
      <c r="L50" s="256"/>
      <c r="M50" s="256" t="s">
        <v>291</v>
      </c>
      <c r="N50" s="256"/>
      <c r="O50" s="256"/>
      <c r="P50" s="256"/>
      <c r="Q50" s="256"/>
      <c r="R50" s="256"/>
      <c r="S50" s="256"/>
    </row>
    <row r="51" spans="1:30" s="255" customFormat="1">
      <c r="A51" s="618" t="s">
        <v>730</v>
      </c>
      <c r="B51" s="256"/>
      <c r="C51" s="256"/>
      <c r="D51" s="256"/>
      <c r="E51" s="256"/>
      <c r="F51" s="256"/>
      <c r="G51" s="256"/>
      <c r="H51" s="256">
        <v>286</v>
      </c>
      <c r="I51" s="256" t="s">
        <v>290</v>
      </c>
      <c r="J51" s="256" t="s">
        <v>290</v>
      </c>
      <c r="K51" s="256"/>
      <c r="L51" s="256"/>
      <c r="M51" s="256" t="s">
        <v>291</v>
      </c>
      <c r="N51" s="256"/>
      <c r="O51" s="256"/>
      <c r="P51" s="256"/>
      <c r="Q51" s="256"/>
      <c r="R51" s="256"/>
      <c r="S51" s="256"/>
    </row>
    <row r="52" spans="1:30" s="255" customFormat="1">
      <c r="A52" s="618" t="s">
        <v>731</v>
      </c>
      <c r="B52" s="256"/>
      <c r="C52" s="256"/>
      <c r="D52" s="256"/>
      <c r="E52" s="256"/>
      <c r="F52" s="256"/>
      <c r="G52" s="256"/>
      <c r="H52" s="256">
        <v>260</v>
      </c>
      <c r="I52" s="256" t="s">
        <v>290</v>
      </c>
      <c r="J52" s="256" t="s">
        <v>290</v>
      </c>
      <c r="K52" s="256"/>
      <c r="L52" s="256"/>
      <c r="M52" s="256" t="s">
        <v>291</v>
      </c>
      <c r="N52" s="256"/>
      <c r="O52" s="256"/>
      <c r="P52" s="256"/>
      <c r="Q52" s="256"/>
      <c r="R52" s="256"/>
      <c r="S52" s="256"/>
    </row>
    <row r="53" spans="1:30" s="255" customFormat="1">
      <c r="A53" s="618" t="s">
        <v>309</v>
      </c>
      <c r="B53" s="256"/>
      <c r="C53" s="256"/>
      <c r="D53" s="256"/>
      <c r="E53" s="256"/>
      <c r="F53" s="256"/>
      <c r="G53" s="256"/>
      <c r="H53" s="256">
        <v>69</v>
      </c>
      <c r="I53" s="256"/>
      <c r="J53" s="256"/>
      <c r="K53" s="256"/>
      <c r="L53" s="256"/>
      <c r="M53" s="256" t="s">
        <v>293</v>
      </c>
      <c r="N53" s="256"/>
      <c r="O53" s="256"/>
      <c r="P53" s="256"/>
      <c r="Q53" s="256"/>
      <c r="R53" s="256"/>
      <c r="S53" s="256"/>
    </row>
    <row r="54" spans="1:30" s="255" customFormat="1">
      <c r="A54" s="618" t="s">
        <v>310</v>
      </c>
      <c r="B54" s="256"/>
      <c r="C54" s="256"/>
      <c r="D54" s="256"/>
      <c r="E54" s="256"/>
      <c r="F54" s="256"/>
      <c r="G54" s="256"/>
      <c r="H54" s="256">
        <v>450</v>
      </c>
      <c r="I54" s="256"/>
      <c r="J54" s="256" t="s">
        <v>290</v>
      </c>
      <c r="K54" s="256"/>
      <c r="L54" s="256"/>
      <c r="M54" s="256" t="s">
        <v>291</v>
      </c>
      <c r="N54" s="256"/>
      <c r="O54" s="256"/>
      <c r="P54" s="256"/>
      <c r="Q54" s="256"/>
      <c r="R54" s="256"/>
      <c r="S54" s="256"/>
    </row>
    <row r="55" spans="1:30" s="255" customFormat="1">
      <c r="A55" s="618" t="s">
        <v>311</v>
      </c>
      <c r="B55" s="256"/>
      <c r="C55" s="256"/>
      <c r="D55" s="256"/>
      <c r="E55" s="256"/>
      <c r="F55" s="256"/>
      <c r="G55" s="256"/>
      <c r="H55" s="256"/>
      <c r="I55" s="256"/>
      <c r="J55" s="256"/>
      <c r="K55" s="256"/>
      <c r="L55" s="256"/>
      <c r="M55" s="256"/>
      <c r="N55" s="256">
        <v>20</v>
      </c>
      <c r="O55" s="256"/>
      <c r="P55" s="256" t="s">
        <v>290</v>
      </c>
      <c r="Q55" s="256"/>
      <c r="R55" s="256"/>
      <c r="S55" s="256" t="s">
        <v>291</v>
      </c>
    </row>
    <row r="56" spans="1:30" s="255" customFormat="1">
      <c r="A56" s="618" t="s">
        <v>312</v>
      </c>
      <c r="B56" s="256"/>
      <c r="C56" s="256"/>
      <c r="D56" s="256"/>
      <c r="E56" s="256"/>
      <c r="F56" s="256"/>
      <c r="G56" s="256"/>
      <c r="H56" s="256"/>
      <c r="I56" s="256"/>
      <c r="J56" s="256"/>
      <c r="K56" s="256"/>
      <c r="L56" s="256"/>
      <c r="M56" s="256"/>
      <c r="N56" s="256">
        <v>22</v>
      </c>
      <c r="O56" s="256"/>
      <c r="P56" s="256"/>
      <c r="Q56" s="256"/>
      <c r="R56" s="256"/>
      <c r="S56" s="256" t="s">
        <v>293</v>
      </c>
      <c r="X56" s="257"/>
      <c r="Y56" s="257"/>
      <c r="Z56" s="257"/>
      <c r="AA56" s="257"/>
      <c r="AB56" s="257"/>
      <c r="AC56" s="257"/>
      <c r="AD56" s="257"/>
    </row>
    <row r="57" spans="1:30" s="255" customFormat="1">
      <c r="A57" s="618" t="s">
        <v>313</v>
      </c>
      <c r="B57" s="256"/>
      <c r="C57" s="256"/>
      <c r="D57" s="256"/>
      <c r="E57" s="256"/>
      <c r="F57" s="256"/>
      <c r="G57" s="256"/>
      <c r="H57" s="256"/>
      <c r="I57" s="256"/>
      <c r="J57" s="256"/>
      <c r="K57" s="256"/>
      <c r="L57" s="256"/>
      <c r="M57" s="256"/>
      <c r="N57" s="256">
        <v>4</v>
      </c>
      <c r="O57" s="595" t="s">
        <v>268</v>
      </c>
      <c r="P57" s="256" t="s">
        <v>290</v>
      </c>
      <c r="Q57" s="256"/>
      <c r="R57" s="256"/>
      <c r="S57" s="256" t="s">
        <v>291</v>
      </c>
      <c r="X57" s="257"/>
      <c r="Y57" s="257"/>
      <c r="Z57" s="257"/>
      <c r="AA57" s="257"/>
      <c r="AB57" s="257"/>
      <c r="AC57" s="257"/>
      <c r="AD57" s="257"/>
    </row>
    <row r="58" spans="1:30">
      <c r="A58" s="610" t="s">
        <v>578</v>
      </c>
      <c r="B58" s="595"/>
      <c r="C58" s="595"/>
      <c r="D58" s="595"/>
      <c r="E58" s="595"/>
      <c r="F58" s="595"/>
      <c r="G58" s="595"/>
      <c r="H58" s="595">
        <v>136</v>
      </c>
      <c r="I58" s="595" t="s">
        <v>290</v>
      </c>
      <c r="J58" s="595" t="s">
        <v>290</v>
      </c>
      <c r="K58" s="595"/>
      <c r="L58" s="595"/>
      <c r="M58" s="595" t="s">
        <v>291</v>
      </c>
      <c r="N58" s="595"/>
      <c r="O58" s="595"/>
      <c r="P58" s="595"/>
      <c r="Q58" s="595"/>
      <c r="R58" s="595"/>
      <c r="S58" s="596"/>
    </row>
    <row r="59" spans="1:30">
      <c r="A59" s="612" t="s">
        <v>594</v>
      </c>
      <c r="B59" s="600"/>
      <c r="C59" s="600"/>
      <c r="D59" s="600"/>
      <c r="E59" s="600"/>
      <c r="F59" s="600"/>
      <c r="G59" s="600"/>
      <c r="H59" s="600">
        <v>40</v>
      </c>
      <c r="I59" s="600"/>
      <c r="J59" s="600" t="s">
        <v>290</v>
      </c>
      <c r="K59" s="600"/>
      <c r="L59" s="600"/>
      <c r="M59" s="595" t="s">
        <v>291</v>
      </c>
      <c r="N59" s="600"/>
      <c r="O59" s="600"/>
      <c r="P59" s="600"/>
      <c r="Q59" s="600"/>
      <c r="R59" s="600"/>
      <c r="S59" s="596"/>
    </row>
    <row r="60" spans="1:30">
      <c r="A60" s="612" t="s">
        <v>595</v>
      </c>
      <c r="B60" s="600"/>
      <c r="C60" s="600"/>
      <c r="D60" s="600"/>
      <c r="E60" s="600"/>
      <c r="F60" s="600"/>
      <c r="G60" s="600"/>
      <c r="H60" s="600">
        <v>485</v>
      </c>
      <c r="I60" s="600"/>
      <c r="J60" s="600" t="s">
        <v>290</v>
      </c>
      <c r="K60" s="600"/>
      <c r="L60" s="600"/>
      <c r="M60" s="595" t="s">
        <v>291</v>
      </c>
      <c r="N60" s="600"/>
      <c r="O60" s="600"/>
      <c r="P60" s="600"/>
      <c r="Q60" s="600"/>
      <c r="R60" s="600"/>
      <c r="S60" s="596"/>
    </row>
    <row r="61" spans="1:30">
      <c r="A61" s="612" t="s">
        <v>315</v>
      </c>
      <c r="B61" s="600"/>
      <c r="C61" s="600"/>
      <c r="D61" s="600"/>
      <c r="E61" s="600"/>
      <c r="F61" s="600"/>
      <c r="G61" s="600"/>
      <c r="H61" s="600">
        <v>95</v>
      </c>
      <c r="I61" s="600"/>
      <c r="J61" s="600" t="s">
        <v>290</v>
      </c>
      <c r="K61" s="600"/>
      <c r="L61" s="600"/>
      <c r="M61" s="595" t="s">
        <v>291</v>
      </c>
      <c r="N61" s="600"/>
      <c r="O61" s="600"/>
      <c r="P61" s="600"/>
      <c r="Q61" s="600"/>
      <c r="R61" s="600"/>
      <c r="S61" s="596"/>
    </row>
    <row r="62" spans="1:30">
      <c r="A62" s="1" t="s">
        <v>316</v>
      </c>
      <c r="B62" s="600"/>
      <c r="C62" s="600"/>
      <c r="D62" s="600"/>
      <c r="E62" s="600"/>
      <c r="F62" s="600"/>
      <c r="G62" s="600"/>
      <c r="H62" s="600">
        <v>125</v>
      </c>
      <c r="I62" s="600" t="s">
        <v>290</v>
      </c>
      <c r="J62" s="600" t="s">
        <v>290</v>
      </c>
      <c r="K62" s="600"/>
      <c r="L62" s="600"/>
      <c r="M62" s="595" t="s">
        <v>291</v>
      </c>
      <c r="N62" s="600"/>
      <c r="O62" s="600"/>
      <c r="P62" s="600"/>
      <c r="Q62" s="600"/>
      <c r="R62" s="600"/>
      <c r="S62" s="596"/>
    </row>
    <row r="63" spans="1:30">
      <c r="A63" s="612" t="s">
        <v>602</v>
      </c>
      <c r="B63" s="600"/>
      <c r="C63" s="600"/>
      <c r="D63" s="600"/>
      <c r="E63" s="600"/>
      <c r="F63" s="600"/>
      <c r="G63" s="600"/>
      <c r="H63" s="600">
        <v>96</v>
      </c>
      <c r="I63" s="600"/>
      <c r="J63" s="600" t="s">
        <v>290</v>
      </c>
      <c r="K63" s="600"/>
      <c r="L63" s="600"/>
      <c r="M63" s="595" t="s">
        <v>291</v>
      </c>
      <c r="N63" s="600"/>
      <c r="O63" s="600"/>
      <c r="P63" s="600"/>
      <c r="Q63" s="600"/>
      <c r="R63" s="600"/>
      <c r="S63" s="596"/>
    </row>
    <row r="64" spans="1:30">
      <c r="A64" s="612" t="s">
        <v>609</v>
      </c>
      <c r="B64" s="600"/>
      <c r="C64" s="600"/>
      <c r="D64" s="600"/>
      <c r="E64" s="600"/>
      <c r="F64" s="600"/>
      <c r="G64" s="600"/>
      <c r="H64" s="600">
        <v>85</v>
      </c>
      <c r="I64" s="600" t="s">
        <v>290</v>
      </c>
      <c r="J64" s="600" t="s">
        <v>290</v>
      </c>
      <c r="K64" s="600"/>
      <c r="L64" s="600"/>
      <c r="M64" s="595" t="s">
        <v>291</v>
      </c>
      <c r="N64" s="600"/>
      <c r="O64" s="600"/>
      <c r="P64" s="600"/>
      <c r="Q64" s="600"/>
      <c r="R64" s="600"/>
      <c r="S64" s="596"/>
    </row>
    <row r="65" spans="1:19">
      <c r="A65" s="612" t="s">
        <v>611</v>
      </c>
      <c r="B65" s="600"/>
      <c r="C65" s="600"/>
      <c r="D65" s="600"/>
      <c r="E65" s="600"/>
      <c r="F65" s="600"/>
      <c r="G65" s="600"/>
      <c r="H65" s="600">
        <v>41</v>
      </c>
      <c r="I65" s="600"/>
      <c r="J65" s="600" t="s">
        <v>290</v>
      </c>
      <c r="K65" s="600"/>
      <c r="L65" s="600"/>
      <c r="M65" s="595" t="s">
        <v>291</v>
      </c>
      <c r="N65" s="600"/>
      <c r="O65" s="600"/>
      <c r="P65" s="600"/>
      <c r="Q65" s="600"/>
      <c r="R65" s="600"/>
      <c r="S65" s="596"/>
    </row>
    <row r="66" spans="1:19">
      <c r="A66" s="612" t="s">
        <v>317</v>
      </c>
      <c r="B66" s="600"/>
      <c r="C66" s="600"/>
      <c r="D66" s="600"/>
      <c r="E66" s="600"/>
      <c r="F66" s="600"/>
      <c r="G66" s="600"/>
      <c r="H66" s="600">
        <v>90</v>
      </c>
      <c r="I66" s="600"/>
      <c r="J66" s="600"/>
      <c r="K66" s="600"/>
      <c r="L66" s="600"/>
      <c r="M66" s="600"/>
      <c r="N66" s="600"/>
      <c r="O66" s="600" t="s">
        <v>290</v>
      </c>
      <c r="P66" s="600"/>
      <c r="Q66" s="600"/>
      <c r="R66" s="600"/>
      <c r="S66" s="601" t="s">
        <v>291</v>
      </c>
    </row>
    <row r="67" spans="1:19">
      <c r="A67" s="612" t="s">
        <v>318</v>
      </c>
      <c r="B67" s="600"/>
      <c r="C67" s="600"/>
      <c r="D67" s="600"/>
      <c r="E67" s="600"/>
      <c r="F67" s="600"/>
      <c r="G67" s="600"/>
      <c r="H67" s="600">
        <v>90</v>
      </c>
      <c r="I67" s="600"/>
      <c r="J67" s="600"/>
      <c r="K67" s="600"/>
      <c r="L67" s="600"/>
      <c r="M67" s="600"/>
      <c r="N67" s="600"/>
      <c r="O67" s="600"/>
      <c r="P67" s="600"/>
      <c r="Q67" s="600"/>
      <c r="R67" s="600"/>
      <c r="S67" s="601" t="s">
        <v>293</v>
      </c>
    </row>
    <row r="68" spans="1:19">
      <c r="A68" s="606" t="s">
        <v>319</v>
      </c>
      <c r="B68" s="607"/>
      <c r="C68" s="607"/>
      <c r="D68" s="607"/>
      <c r="E68" s="607"/>
      <c r="F68" s="607"/>
      <c r="G68" s="607"/>
      <c r="H68" s="607">
        <v>40</v>
      </c>
      <c r="I68" s="607"/>
      <c r="J68" s="607"/>
      <c r="K68" s="607"/>
      <c r="L68" s="607"/>
      <c r="M68" s="607"/>
      <c r="N68" s="607"/>
      <c r="O68" s="607" t="s">
        <v>290</v>
      </c>
      <c r="P68" s="607"/>
      <c r="Q68" s="607"/>
      <c r="R68" s="607"/>
      <c r="S68" s="608" t="s">
        <v>291</v>
      </c>
    </row>
    <row r="69" spans="1:19">
      <c r="A69" s="610" t="s">
        <v>471</v>
      </c>
      <c r="B69" s="595"/>
      <c r="C69" s="595"/>
      <c r="D69" s="595"/>
      <c r="E69" s="595"/>
      <c r="F69" s="595"/>
      <c r="G69" s="595"/>
      <c r="H69" s="619">
        <v>452</v>
      </c>
      <c r="I69" s="619" t="s">
        <v>42</v>
      </c>
      <c r="J69" s="595" t="s">
        <v>290</v>
      </c>
      <c r="K69" s="595"/>
      <c r="L69" s="595"/>
      <c r="M69" s="595" t="s">
        <v>291</v>
      </c>
      <c r="N69" s="595"/>
      <c r="O69" s="595"/>
      <c r="P69" s="595"/>
      <c r="Q69" s="595"/>
      <c r="R69" s="595"/>
      <c r="S69" s="596"/>
    </row>
    <row r="70" spans="1:19">
      <c r="A70" s="612" t="s">
        <v>732</v>
      </c>
      <c r="B70" s="600"/>
      <c r="C70" s="600"/>
      <c r="D70" s="600"/>
      <c r="E70" s="600"/>
      <c r="F70" s="600"/>
      <c r="G70" s="600"/>
      <c r="H70" s="617">
        <v>322</v>
      </c>
      <c r="I70" s="617" t="s">
        <v>306</v>
      </c>
      <c r="J70" s="600"/>
      <c r="K70" s="600"/>
      <c r="L70" s="600"/>
      <c r="M70" s="600" t="s">
        <v>293</v>
      </c>
      <c r="N70" s="600"/>
      <c r="O70" s="600"/>
      <c r="P70" s="600"/>
      <c r="Q70" s="600"/>
      <c r="R70" s="600"/>
      <c r="S70" s="601"/>
    </row>
    <row r="71" spans="1:19" ht="25.5">
      <c r="A71" s="612" t="s">
        <v>733</v>
      </c>
      <c r="B71" s="600"/>
      <c r="C71" s="600"/>
      <c r="D71" s="600"/>
      <c r="E71" s="600"/>
      <c r="F71" s="600"/>
      <c r="G71" s="600"/>
      <c r="H71" s="600"/>
      <c r="I71" s="600"/>
      <c r="J71" s="600"/>
      <c r="K71" s="600"/>
      <c r="L71" s="600"/>
      <c r="M71" s="600"/>
      <c r="N71" s="398">
        <v>27</v>
      </c>
      <c r="O71" s="617" t="s">
        <v>307</v>
      </c>
      <c r="P71" s="600"/>
      <c r="Q71" s="600"/>
      <c r="R71" s="600"/>
      <c r="S71" s="601" t="s">
        <v>293</v>
      </c>
    </row>
    <row r="72" spans="1:19">
      <c r="A72" s="612" t="s">
        <v>734</v>
      </c>
      <c r="B72" s="600"/>
      <c r="C72" s="600"/>
      <c r="D72" s="600"/>
      <c r="E72" s="600"/>
      <c r="F72" s="600"/>
      <c r="G72" s="600"/>
      <c r="H72" s="600"/>
      <c r="I72" s="600"/>
      <c r="J72" s="600"/>
      <c r="K72" s="600"/>
      <c r="L72" s="600"/>
      <c r="M72" s="600"/>
      <c r="N72" s="398">
        <v>75</v>
      </c>
      <c r="O72" s="617" t="s">
        <v>307</v>
      </c>
      <c r="P72" s="600"/>
      <c r="Q72" s="600"/>
      <c r="R72" s="600"/>
      <c r="S72" s="601" t="s">
        <v>293</v>
      </c>
    </row>
    <row r="73" spans="1:19">
      <c r="A73" s="612" t="s">
        <v>735</v>
      </c>
      <c r="B73" s="600"/>
      <c r="C73" s="600"/>
      <c r="D73" s="600"/>
      <c r="E73" s="600"/>
      <c r="F73" s="600"/>
      <c r="G73" s="600"/>
      <c r="H73" s="600"/>
      <c r="I73" s="600"/>
      <c r="J73" s="600"/>
      <c r="K73" s="600"/>
      <c r="L73" s="600"/>
      <c r="M73" s="600"/>
      <c r="N73" s="398">
        <v>70</v>
      </c>
      <c r="O73" s="617" t="s">
        <v>307</v>
      </c>
      <c r="P73" s="600"/>
      <c r="Q73" s="600"/>
      <c r="R73" s="600"/>
      <c r="S73" s="601" t="s">
        <v>293</v>
      </c>
    </row>
    <row r="74" spans="1:19">
      <c r="A74" s="612" t="s">
        <v>491</v>
      </c>
      <c r="B74" s="600"/>
      <c r="C74" s="600"/>
      <c r="D74" s="600"/>
      <c r="E74" s="600"/>
      <c r="F74" s="600"/>
      <c r="G74" s="600"/>
      <c r="H74" s="600"/>
      <c r="I74" s="600"/>
      <c r="J74" s="600"/>
      <c r="K74" s="600"/>
      <c r="L74" s="600"/>
      <c r="M74" s="600"/>
      <c r="N74" s="398">
        <v>24</v>
      </c>
      <c r="O74" s="617" t="s">
        <v>307</v>
      </c>
      <c r="P74" s="600"/>
      <c r="Q74" s="600"/>
      <c r="R74" s="600"/>
      <c r="S74" s="601" t="s">
        <v>293</v>
      </c>
    </row>
    <row r="75" spans="1:19">
      <c r="A75" s="612" t="s">
        <v>498</v>
      </c>
      <c r="B75" s="600"/>
      <c r="C75" s="600"/>
      <c r="D75" s="600"/>
      <c r="E75" s="600"/>
      <c r="F75" s="600"/>
      <c r="G75" s="600"/>
      <c r="H75" s="600"/>
      <c r="I75" s="600"/>
      <c r="J75" s="600"/>
      <c r="K75" s="600"/>
      <c r="L75" s="600"/>
      <c r="M75" s="600"/>
      <c r="N75" s="398">
        <v>7</v>
      </c>
      <c r="O75" s="617" t="s">
        <v>268</v>
      </c>
      <c r="P75" s="600"/>
      <c r="Q75" s="600"/>
      <c r="R75" s="600"/>
      <c r="S75" s="601" t="s">
        <v>293</v>
      </c>
    </row>
    <row r="76" spans="1:19" ht="25.5" customHeight="1">
      <c r="A76" s="610" t="s">
        <v>336</v>
      </c>
      <c r="B76" s="506">
        <v>48</v>
      </c>
      <c r="C76" s="506"/>
      <c r="D76" s="506"/>
      <c r="E76" s="506" t="s">
        <v>290</v>
      </c>
      <c r="F76" s="506"/>
      <c r="G76" s="506" t="s">
        <v>291</v>
      </c>
      <c r="H76" s="506"/>
      <c r="I76" s="506"/>
      <c r="J76" s="506"/>
      <c r="K76" s="506"/>
      <c r="L76" s="506"/>
      <c r="M76" s="506"/>
      <c r="N76" s="506"/>
      <c r="O76" s="506"/>
      <c r="P76" s="506"/>
      <c r="Q76" s="506"/>
      <c r="R76" s="506"/>
      <c r="S76" s="620"/>
    </row>
    <row r="77" spans="1:19" ht="25.5" customHeight="1">
      <c r="A77" s="610" t="s">
        <v>337</v>
      </c>
      <c r="B77" s="269">
        <v>30</v>
      </c>
      <c r="C77" s="269"/>
      <c r="D77" s="269"/>
      <c r="E77" s="269" t="s">
        <v>290</v>
      </c>
      <c r="F77" s="269"/>
      <c r="G77" s="269" t="s">
        <v>291</v>
      </c>
      <c r="H77" s="269"/>
      <c r="I77" s="269"/>
      <c r="J77" s="269"/>
      <c r="K77" s="269"/>
      <c r="L77" s="269"/>
      <c r="M77" s="269"/>
      <c r="N77" s="269"/>
      <c r="O77" s="269"/>
      <c r="P77" s="269"/>
      <c r="Q77" s="269"/>
      <c r="R77" s="269"/>
      <c r="S77" s="621"/>
    </row>
    <row r="78" spans="1:19">
      <c r="A78" s="610" t="s">
        <v>338</v>
      </c>
      <c r="B78" s="269">
        <v>25</v>
      </c>
      <c r="C78" s="269"/>
      <c r="D78" s="269"/>
      <c r="E78" s="269" t="s">
        <v>290</v>
      </c>
      <c r="F78" s="269"/>
      <c r="G78" s="269" t="s">
        <v>291</v>
      </c>
      <c r="H78" s="269"/>
      <c r="I78" s="269"/>
      <c r="J78" s="269"/>
      <c r="K78" s="269"/>
      <c r="L78" s="269"/>
      <c r="M78" s="269"/>
      <c r="N78" s="269"/>
      <c r="O78" s="269"/>
      <c r="P78" s="269"/>
      <c r="Q78" s="269"/>
      <c r="R78" s="269"/>
      <c r="S78" s="621"/>
    </row>
    <row r="79" spans="1:19">
      <c r="A79" s="610" t="s">
        <v>339</v>
      </c>
      <c r="B79" s="269"/>
      <c r="C79" s="269"/>
      <c r="D79" s="269"/>
      <c r="E79" s="269"/>
      <c r="F79" s="269"/>
      <c r="G79" s="269"/>
      <c r="H79" s="269">
        <v>517</v>
      </c>
      <c r="I79" s="269" t="s">
        <v>290</v>
      </c>
      <c r="J79" s="269" t="s">
        <v>290</v>
      </c>
      <c r="K79" s="269"/>
      <c r="L79" s="269"/>
      <c r="M79" s="269" t="s">
        <v>291</v>
      </c>
      <c r="N79" s="269"/>
      <c r="O79" s="269"/>
      <c r="P79" s="269"/>
      <c r="Q79" s="269"/>
      <c r="R79" s="269"/>
      <c r="S79" s="621"/>
    </row>
    <row r="80" spans="1:19" ht="25.5" customHeight="1">
      <c r="A80" s="612" t="s">
        <v>340</v>
      </c>
      <c r="B80" s="269"/>
      <c r="C80" s="269"/>
      <c r="D80" s="269"/>
      <c r="E80" s="269"/>
      <c r="F80" s="269"/>
      <c r="G80" s="269"/>
      <c r="H80" s="269">
        <v>180</v>
      </c>
      <c r="I80" s="269" t="s">
        <v>290</v>
      </c>
      <c r="J80" s="269"/>
      <c r="K80" s="269"/>
      <c r="L80" s="269"/>
      <c r="M80" s="269" t="s">
        <v>293</v>
      </c>
      <c r="N80" s="269"/>
      <c r="O80" s="269"/>
      <c r="P80" s="269"/>
      <c r="Q80" s="269"/>
      <c r="R80" s="269"/>
      <c r="S80" s="621"/>
    </row>
    <row r="81" spans="1:22" ht="25.5">
      <c r="A81" s="612" t="s">
        <v>341</v>
      </c>
      <c r="B81" s="269"/>
      <c r="C81" s="269"/>
      <c r="D81" s="269"/>
      <c r="E81" s="269"/>
      <c r="F81" s="269"/>
      <c r="G81" s="269"/>
      <c r="H81" s="269">
        <v>280</v>
      </c>
      <c r="I81" s="269" t="s">
        <v>290</v>
      </c>
      <c r="J81" s="269"/>
      <c r="K81" s="269"/>
      <c r="L81" s="269"/>
      <c r="M81" s="269" t="s">
        <v>293</v>
      </c>
      <c r="N81" s="269"/>
      <c r="O81" s="269"/>
      <c r="P81" s="269"/>
      <c r="Q81" s="269"/>
      <c r="R81" s="269"/>
      <c r="S81" s="621"/>
    </row>
    <row r="82" spans="1:22">
      <c r="A82" s="612" t="s">
        <v>342</v>
      </c>
      <c r="B82" s="269"/>
      <c r="C82" s="269"/>
      <c r="D82" s="269"/>
      <c r="E82" s="269"/>
      <c r="F82" s="269"/>
      <c r="G82" s="269"/>
      <c r="H82" s="269">
        <v>96</v>
      </c>
      <c r="I82" s="269" t="s">
        <v>290</v>
      </c>
      <c r="J82" s="269" t="s">
        <v>290</v>
      </c>
      <c r="K82" s="269"/>
      <c r="L82" s="269"/>
      <c r="M82" s="269" t="s">
        <v>291</v>
      </c>
      <c r="N82" s="269"/>
      <c r="O82" s="269"/>
      <c r="P82" s="269"/>
      <c r="Q82" s="269"/>
      <c r="R82" s="269"/>
      <c r="S82" s="621"/>
    </row>
    <row r="83" spans="1:22">
      <c r="A83" s="612" t="s">
        <v>343</v>
      </c>
      <c r="B83" s="269"/>
      <c r="C83" s="269"/>
      <c r="D83" s="269"/>
      <c r="E83" s="269"/>
      <c r="F83" s="269"/>
      <c r="G83" s="269"/>
      <c r="H83" s="269">
        <v>473</v>
      </c>
      <c r="I83" s="269" t="s">
        <v>290</v>
      </c>
      <c r="J83" s="269" t="s">
        <v>290</v>
      </c>
      <c r="K83" s="269"/>
      <c r="L83" s="269"/>
      <c r="M83" s="269" t="s">
        <v>291</v>
      </c>
      <c r="N83" s="269"/>
      <c r="O83" s="269"/>
      <c r="P83" s="269"/>
      <c r="Q83" s="269"/>
      <c r="R83" s="269"/>
      <c r="S83" s="621"/>
    </row>
    <row r="84" spans="1:22" ht="25.5" customHeight="1">
      <c r="A84" s="612" t="s">
        <v>344</v>
      </c>
      <c r="B84" s="269"/>
      <c r="C84" s="269"/>
      <c r="D84" s="269"/>
      <c r="E84" s="269"/>
      <c r="F84" s="269"/>
      <c r="G84" s="269"/>
      <c r="H84" s="269">
        <v>484</v>
      </c>
      <c r="I84" s="269" t="s">
        <v>290</v>
      </c>
      <c r="J84" s="269"/>
      <c r="K84" s="269"/>
      <c r="L84" s="269"/>
      <c r="M84" s="269" t="s">
        <v>293</v>
      </c>
      <c r="N84" s="269"/>
      <c r="O84" s="269"/>
      <c r="P84" s="269"/>
      <c r="Q84" s="269"/>
      <c r="R84" s="269"/>
      <c r="S84" s="621"/>
    </row>
    <row r="85" spans="1:22">
      <c r="A85" s="612" t="s">
        <v>345</v>
      </c>
      <c r="B85" s="269"/>
      <c r="C85" s="269"/>
      <c r="D85" s="269"/>
      <c r="E85" s="269"/>
      <c r="F85" s="269"/>
      <c r="G85" s="269"/>
      <c r="H85" s="269">
        <v>742</v>
      </c>
      <c r="I85" s="269" t="s">
        <v>290</v>
      </c>
      <c r="J85" s="269" t="s">
        <v>290</v>
      </c>
      <c r="K85" s="269"/>
      <c r="L85" s="269"/>
      <c r="M85" s="269" t="s">
        <v>291</v>
      </c>
      <c r="N85" s="269"/>
      <c r="O85" s="269"/>
      <c r="P85" s="269"/>
      <c r="Q85" s="269"/>
      <c r="R85" s="269"/>
      <c r="S85" s="621"/>
    </row>
    <row r="86" spans="1:22">
      <c r="A86" s="612" t="s">
        <v>346</v>
      </c>
      <c r="B86" s="622"/>
      <c r="C86" s="622"/>
      <c r="D86" s="622"/>
      <c r="E86" s="622"/>
      <c r="F86" s="622"/>
      <c r="G86" s="622"/>
      <c r="H86" s="622"/>
      <c r="I86" s="622"/>
      <c r="J86" s="622"/>
      <c r="K86" s="622"/>
      <c r="L86" s="622"/>
      <c r="M86" s="622"/>
      <c r="N86" s="622">
        <v>167</v>
      </c>
      <c r="O86" s="617" t="s">
        <v>268</v>
      </c>
      <c r="P86" s="622"/>
      <c r="Q86" s="622" t="s">
        <v>290</v>
      </c>
      <c r="R86" s="622"/>
      <c r="S86" s="623" t="s">
        <v>291</v>
      </c>
    </row>
    <row r="87" spans="1:22">
      <c r="A87" s="612" t="s">
        <v>347</v>
      </c>
      <c r="B87" s="622"/>
      <c r="C87" s="622"/>
      <c r="D87" s="622"/>
      <c r="E87" s="622"/>
      <c r="F87" s="622"/>
      <c r="G87" s="622"/>
      <c r="H87" s="622"/>
      <c r="I87" s="622"/>
      <c r="J87" s="622"/>
      <c r="K87" s="622"/>
      <c r="L87" s="622"/>
      <c r="M87" s="622"/>
      <c r="N87" s="622">
        <v>96</v>
      </c>
      <c r="O87" s="622"/>
      <c r="P87" s="622"/>
      <c r="Q87" s="622" t="s">
        <v>290</v>
      </c>
      <c r="R87" s="622"/>
      <c r="S87" s="623" t="s">
        <v>293</v>
      </c>
    </row>
    <row r="88" spans="1:22">
      <c r="A88" s="612" t="s">
        <v>348</v>
      </c>
      <c r="B88" s="622"/>
      <c r="C88" s="622"/>
      <c r="D88" s="622"/>
      <c r="E88" s="622"/>
      <c r="F88" s="622"/>
      <c r="G88" s="622"/>
      <c r="H88" s="624"/>
      <c r="I88" s="624"/>
      <c r="J88" s="624"/>
      <c r="K88" s="622"/>
      <c r="L88" s="622"/>
      <c r="M88" s="622"/>
      <c r="N88" s="622">
        <v>165</v>
      </c>
      <c r="O88" s="622"/>
      <c r="P88" s="622"/>
      <c r="Q88" s="622" t="s">
        <v>290</v>
      </c>
      <c r="R88" s="622"/>
      <c r="S88" s="623" t="s">
        <v>293</v>
      </c>
    </row>
    <row r="89" spans="1:22">
      <c r="A89" s="625" t="s">
        <v>349</v>
      </c>
      <c r="B89" s="622"/>
      <c r="C89" s="622"/>
      <c r="D89" s="622"/>
      <c r="E89" s="622"/>
      <c r="F89" s="622"/>
      <c r="G89" s="622"/>
      <c r="H89" s="622"/>
      <c r="I89" s="622"/>
      <c r="J89" s="622"/>
      <c r="K89" s="622"/>
      <c r="L89" s="622"/>
      <c r="M89" s="622"/>
      <c r="N89" s="622">
        <v>93</v>
      </c>
      <c r="O89" s="622"/>
      <c r="P89" s="622"/>
      <c r="Q89" s="622" t="s">
        <v>290</v>
      </c>
      <c r="R89" s="622"/>
      <c r="S89" s="623" t="s">
        <v>293</v>
      </c>
      <c r="U89" s="265"/>
    </row>
    <row r="90" spans="1:22">
      <c r="A90" s="606" t="s">
        <v>350</v>
      </c>
      <c r="B90" s="591"/>
      <c r="C90" s="591"/>
      <c r="D90" s="591"/>
      <c r="E90" s="591"/>
      <c r="F90" s="591"/>
      <c r="G90" s="591"/>
      <c r="H90" s="591"/>
      <c r="I90" s="591"/>
      <c r="J90" s="591"/>
      <c r="K90" s="591"/>
      <c r="L90" s="591"/>
      <c r="M90" s="591"/>
      <c r="N90" s="591">
        <v>16</v>
      </c>
      <c r="O90" s="617" t="s">
        <v>268</v>
      </c>
      <c r="P90" s="591"/>
      <c r="Q90" s="591"/>
      <c r="R90" s="591"/>
      <c r="S90" s="626"/>
    </row>
    <row r="91" spans="1:22">
      <c r="A91" s="61" t="s">
        <v>131</v>
      </c>
    </row>
    <row r="92" spans="1:22">
      <c r="A92" s="61"/>
    </row>
    <row r="93" spans="1:22">
      <c r="A93" s="681" t="s">
        <v>166</v>
      </c>
      <c r="B93" s="681"/>
      <c r="C93" s="681"/>
      <c r="D93" s="681"/>
      <c r="E93" s="681"/>
      <c r="F93" s="681"/>
      <c r="G93" s="681"/>
      <c r="H93" s="681"/>
      <c r="I93" s="681"/>
      <c r="J93" s="681"/>
      <c r="K93" s="681"/>
      <c r="L93" s="681"/>
      <c r="M93" s="681"/>
      <c r="N93" s="681"/>
      <c r="O93" s="681"/>
      <c r="P93" s="681"/>
      <c r="Q93" s="681"/>
      <c r="R93" s="681"/>
      <c r="S93" s="681"/>
      <c r="T93" s="681"/>
      <c r="U93" s="681"/>
      <c r="V93" s="681"/>
    </row>
    <row r="94" spans="1:22">
      <c r="A94" s="156" t="s">
        <v>13</v>
      </c>
      <c r="B94" s="681" t="s">
        <v>14</v>
      </c>
      <c r="C94" s="681"/>
      <c r="D94" s="681"/>
      <c r="E94" s="681"/>
      <c r="F94" s="681"/>
      <c r="G94" s="681"/>
      <c r="H94" s="681"/>
      <c r="I94" s="681" t="s">
        <v>5</v>
      </c>
      <c r="J94" s="681"/>
      <c r="K94" s="681"/>
      <c r="L94" s="681"/>
      <c r="M94" s="681"/>
      <c r="N94" s="681"/>
      <c r="O94" s="681"/>
      <c r="P94" s="681" t="s">
        <v>129</v>
      </c>
      <c r="Q94" s="681"/>
      <c r="R94" s="681"/>
      <c r="S94" s="681"/>
      <c r="T94" s="681"/>
      <c r="U94" s="681"/>
      <c r="V94" s="681"/>
    </row>
    <row r="95" spans="1:22" s="46" customFormat="1">
      <c r="A95" s="157" t="s">
        <v>18</v>
      </c>
      <c r="B95" s="158" t="s">
        <v>128</v>
      </c>
      <c r="C95" s="158" t="s">
        <v>149</v>
      </c>
      <c r="D95" s="158" t="s">
        <v>150</v>
      </c>
      <c r="E95" s="158" t="s">
        <v>151</v>
      </c>
      <c r="F95" s="158" t="s">
        <v>152</v>
      </c>
      <c r="G95" s="158" t="s">
        <v>153</v>
      </c>
      <c r="H95" s="158" t="s">
        <v>154</v>
      </c>
      <c r="I95" s="158" t="s">
        <v>128</v>
      </c>
      <c r="J95" s="158" t="s">
        <v>149</v>
      </c>
      <c r="K95" s="158" t="s">
        <v>150</v>
      </c>
      <c r="L95" s="158" t="s">
        <v>151</v>
      </c>
      <c r="M95" s="158" t="s">
        <v>152</v>
      </c>
      <c r="N95" s="158" t="s">
        <v>153</v>
      </c>
      <c r="O95" s="158" t="s">
        <v>154</v>
      </c>
      <c r="P95" s="158" t="s">
        <v>128</v>
      </c>
      <c r="Q95" s="158" t="s">
        <v>149</v>
      </c>
      <c r="R95" s="158" t="s">
        <v>150</v>
      </c>
      <c r="S95" s="158" t="s">
        <v>151</v>
      </c>
      <c r="T95" s="158" t="s">
        <v>152</v>
      </c>
      <c r="U95" s="158" t="s">
        <v>153</v>
      </c>
      <c r="V95" s="158" t="s">
        <v>154</v>
      </c>
    </row>
    <row r="96" spans="1:22">
      <c r="A96" s="159" t="s">
        <v>127</v>
      </c>
      <c r="B96" s="150">
        <v>3</v>
      </c>
      <c r="C96" s="150">
        <v>3</v>
      </c>
      <c r="D96" s="150">
        <v>3</v>
      </c>
      <c r="E96" s="150">
        <v>3</v>
      </c>
      <c r="F96" s="150">
        <v>3</v>
      </c>
      <c r="G96" s="150">
        <v>3</v>
      </c>
      <c r="H96" s="150">
        <v>3</v>
      </c>
      <c r="I96" s="150">
        <v>32</v>
      </c>
      <c r="J96" s="150">
        <v>32</v>
      </c>
      <c r="K96" s="150">
        <v>32</v>
      </c>
      <c r="L96" s="150">
        <v>32</v>
      </c>
      <c r="M96" s="150">
        <v>32</v>
      </c>
      <c r="N96" s="150">
        <v>33</v>
      </c>
      <c r="O96" s="150">
        <v>33</v>
      </c>
      <c r="P96" s="150">
        <v>4</v>
      </c>
      <c r="Q96" s="150">
        <v>4</v>
      </c>
      <c r="R96" s="150">
        <v>4</v>
      </c>
      <c r="S96" s="150">
        <v>4</v>
      </c>
      <c r="T96" s="150">
        <v>4</v>
      </c>
      <c r="U96" s="150">
        <v>4</v>
      </c>
      <c r="V96" s="150">
        <v>4</v>
      </c>
    </row>
    <row r="97" spans="1:22">
      <c r="A97" s="160" t="s">
        <v>7</v>
      </c>
      <c r="B97" s="150">
        <v>161</v>
      </c>
      <c r="C97" s="150">
        <v>211</v>
      </c>
      <c r="D97" s="150">
        <v>147</v>
      </c>
      <c r="E97" s="150">
        <v>158</v>
      </c>
      <c r="F97" s="150">
        <v>103</v>
      </c>
      <c r="G97" s="150">
        <v>120</v>
      </c>
      <c r="H97" s="150">
        <v>135</v>
      </c>
      <c r="I97" s="150">
        <v>6408</v>
      </c>
      <c r="J97" s="150">
        <v>6449</v>
      </c>
      <c r="K97" s="150">
        <v>6602</v>
      </c>
      <c r="L97" s="150">
        <v>7303</v>
      </c>
      <c r="M97" s="150">
        <v>7425</v>
      </c>
      <c r="N97" s="150">
        <v>7797</v>
      </c>
      <c r="O97" s="150">
        <v>8121</v>
      </c>
      <c r="P97" s="150">
        <v>485</v>
      </c>
      <c r="Q97" s="150">
        <v>535</v>
      </c>
      <c r="R97" s="150">
        <v>564</v>
      </c>
      <c r="S97" s="150">
        <v>282</v>
      </c>
      <c r="T97" s="150">
        <v>330</v>
      </c>
      <c r="U97" s="150">
        <v>330</v>
      </c>
      <c r="V97" s="150">
        <v>330</v>
      </c>
    </row>
    <row r="98" spans="1:22" ht="13.5">
      <c r="A98" s="113"/>
      <c r="B98" s="114"/>
      <c r="C98" s="114"/>
      <c r="D98" s="114"/>
      <c r="E98" s="114"/>
      <c r="F98" s="114"/>
      <c r="G98" s="114"/>
      <c r="H98" s="114"/>
      <c r="I98" s="114"/>
      <c r="J98" s="114"/>
      <c r="K98" s="114"/>
      <c r="L98" s="114"/>
      <c r="M98" s="114"/>
      <c r="N98" s="114"/>
      <c r="O98" s="114"/>
      <c r="P98" s="41"/>
      <c r="Q98" s="41"/>
      <c r="R98" s="41"/>
      <c r="S98" s="41"/>
      <c r="T98" s="41"/>
      <c r="U98" s="41"/>
      <c r="V98" s="41"/>
    </row>
    <row r="99" spans="1:22">
      <c r="A99" s="670" t="s">
        <v>166</v>
      </c>
      <c r="B99" s="670"/>
      <c r="C99" s="670"/>
      <c r="D99" s="670"/>
      <c r="E99" s="670"/>
      <c r="F99" s="670"/>
      <c r="G99" s="670"/>
      <c r="H99" s="670"/>
      <c r="I99" s="670"/>
      <c r="J99" s="670"/>
      <c r="K99" s="670"/>
      <c r="L99" s="670"/>
      <c r="M99" s="670"/>
      <c r="N99" s="670"/>
      <c r="O99" s="670"/>
      <c r="P99" s="670"/>
      <c r="Q99" s="670"/>
      <c r="R99" s="670"/>
      <c r="S99" s="670"/>
      <c r="T99" s="670"/>
      <c r="U99" s="670"/>
      <c r="V99" s="670"/>
    </row>
    <row r="100" spans="1:22">
      <c r="A100" s="153" t="s">
        <v>13</v>
      </c>
      <c r="B100" s="669" t="s">
        <v>115</v>
      </c>
      <c r="C100" s="670"/>
      <c r="D100" s="670"/>
      <c r="E100" s="670"/>
      <c r="F100" s="670"/>
      <c r="G100" s="670"/>
      <c r="H100" s="671"/>
      <c r="I100" s="669" t="s">
        <v>116</v>
      </c>
      <c r="J100" s="670"/>
      <c r="K100" s="670"/>
      <c r="L100" s="670"/>
      <c r="M100" s="670"/>
      <c r="N100" s="670"/>
      <c r="O100" s="671"/>
      <c r="P100" s="669" t="s">
        <v>117</v>
      </c>
      <c r="Q100" s="670"/>
      <c r="R100" s="670"/>
      <c r="S100" s="670"/>
      <c r="T100" s="670"/>
      <c r="U100" s="670"/>
      <c r="V100" s="671"/>
    </row>
    <row r="101" spans="1:22">
      <c r="A101" s="154" t="s">
        <v>18</v>
      </c>
      <c r="B101" s="155" t="s">
        <v>128</v>
      </c>
      <c r="C101" s="155" t="s">
        <v>149</v>
      </c>
      <c r="D101" s="155" t="s">
        <v>150</v>
      </c>
      <c r="E101" s="155" t="s">
        <v>151</v>
      </c>
      <c r="F101" s="155" t="s">
        <v>152</v>
      </c>
      <c r="G101" s="155" t="s">
        <v>153</v>
      </c>
      <c r="H101" s="155" t="s">
        <v>154</v>
      </c>
      <c r="I101" s="155" t="s">
        <v>128</v>
      </c>
      <c r="J101" s="155" t="s">
        <v>149</v>
      </c>
      <c r="K101" s="155" t="s">
        <v>150</v>
      </c>
      <c r="L101" s="155" t="s">
        <v>151</v>
      </c>
      <c r="M101" s="155" t="s">
        <v>152</v>
      </c>
      <c r="N101" s="155" t="s">
        <v>153</v>
      </c>
      <c r="O101" s="155" t="s">
        <v>154</v>
      </c>
      <c r="P101" s="155" t="s">
        <v>128</v>
      </c>
      <c r="Q101" s="155" t="s">
        <v>149</v>
      </c>
      <c r="R101" s="155" t="s">
        <v>150</v>
      </c>
      <c r="S101" s="155" t="s">
        <v>151</v>
      </c>
      <c r="T101" s="155" t="s">
        <v>152</v>
      </c>
      <c r="U101" s="155" t="s">
        <v>153</v>
      </c>
      <c r="V101" s="155" t="s">
        <v>154</v>
      </c>
    </row>
    <row r="102" spans="1:22">
      <c r="A102" s="161" t="s">
        <v>127</v>
      </c>
      <c r="B102" s="260">
        <v>13</v>
      </c>
      <c r="C102" s="260">
        <v>13</v>
      </c>
      <c r="D102" s="260">
        <v>16</v>
      </c>
      <c r="E102" s="260">
        <v>15</v>
      </c>
      <c r="F102" s="260">
        <v>15</v>
      </c>
      <c r="G102" s="260">
        <v>18</v>
      </c>
      <c r="H102" s="260">
        <v>18</v>
      </c>
      <c r="I102" s="260">
        <v>5</v>
      </c>
      <c r="J102" s="260">
        <v>5</v>
      </c>
      <c r="K102" s="260">
        <v>6</v>
      </c>
      <c r="L102" s="260">
        <v>5</v>
      </c>
      <c r="M102" s="260">
        <v>5</v>
      </c>
      <c r="N102" s="260">
        <v>6</v>
      </c>
      <c r="O102" s="260">
        <v>5</v>
      </c>
      <c r="P102" s="5">
        <v>44</v>
      </c>
      <c r="Q102" s="5">
        <v>57</v>
      </c>
      <c r="R102" s="5">
        <v>61</v>
      </c>
      <c r="S102" s="5">
        <v>59</v>
      </c>
      <c r="T102" s="5">
        <v>59</v>
      </c>
      <c r="U102" s="5">
        <v>64</v>
      </c>
      <c r="V102" s="48">
        <v>63</v>
      </c>
    </row>
    <row r="103" spans="1:22">
      <c r="A103" s="160" t="s">
        <v>7</v>
      </c>
      <c r="B103" s="260">
        <v>775</v>
      </c>
      <c r="C103" s="260">
        <v>787</v>
      </c>
      <c r="D103" s="260">
        <v>834</v>
      </c>
      <c r="E103" s="260">
        <v>903</v>
      </c>
      <c r="F103" s="260">
        <v>792</v>
      </c>
      <c r="G103" s="260">
        <v>909</v>
      </c>
      <c r="H103" s="260">
        <v>1008</v>
      </c>
      <c r="I103" s="260">
        <v>82</v>
      </c>
      <c r="J103" s="260">
        <v>105</v>
      </c>
      <c r="K103" s="260">
        <v>93</v>
      </c>
      <c r="L103" s="260">
        <v>139</v>
      </c>
      <c r="M103" s="260">
        <v>131</v>
      </c>
      <c r="N103" s="260">
        <v>160</v>
      </c>
      <c r="O103" s="260">
        <v>144</v>
      </c>
      <c r="P103" s="6">
        <v>7149</v>
      </c>
      <c r="Q103" s="6">
        <v>8087</v>
      </c>
      <c r="R103" s="6">
        <v>8240</v>
      </c>
      <c r="S103" s="6">
        <v>8785</v>
      </c>
      <c r="T103" s="6">
        <v>8781</v>
      </c>
      <c r="U103" s="6">
        <v>9316</v>
      </c>
      <c r="V103" s="7">
        <v>9738</v>
      </c>
    </row>
    <row r="104" spans="1:22" ht="13.5">
      <c r="A104" s="84"/>
      <c r="B104" s="82"/>
      <c r="C104" s="82"/>
      <c r="D104" s="82"/>
      <c r="E104" s="82"/>
      <c r="F104" s="82"/>
      <c r="G104" s="82"/>
      <c r="H104" s="82"/>
      <c r="I104" s="82"/>
      <c r="J104" s="82"/>
      <c r="K104" s="82"/>
      <c r="L104" s="82"/>
      <c r="M104" s="82"/>
      <c r="N104" s="82"/>
      <c r="O104" s="82"/>
    </row>
    <row r="105" spans="1:22">
      <c r="A105" s="708" t="s">
        <v>167</v>
      </c>
      <c r="B105" s="709"/>
      <c r="C105" s="709"/>
      <c r="D105" s="709"/>
      <c r="E105" s="709"/>
      <c r="F105" s="709"/>
      <c r="G105" s="709"/>
      <c r="H105" s="709"/>
      <c r="I105" s="709"/>
      <c r="J105" s="709"/>
      <c r="K105" s="709"/>
      <c r="L105" s="709"/>
      <c r="M105" s="709"/>
      <c r="N105" s="709"/>
      <c r="O105" s="709"/>
      <c r="P105" s="709"/>
      <c r="Q105" s="709"/>
      <c r="R105" s="709"/>
      <c r="S105" s="709"/>
      <c r="T105" s="709"/>
      <c r="U105" s="709"/>
      <c r="V105" s="709"/>
    </row>
    <row r="106" spans="1:22">
      <c r="A106" s="162" t="s">
        <v>13</v>
      </c>
      <c r="B106" s="682" t="s">
        <v>14</v>
      </c>
      <c r="C106" s="682"/>
      <c r="D106" s="682"/>
      <c r="E106" s="682"/>
      <c r="F106" s="682"/>
      <c r="G106" s="682"/>
      <c r="H106" s="682"/>
      <c r="I106" s="682" t="s">
        <v>5</v>
      </c>
      <c r="J106" s="682"/>
      <c r="K106" s="682"/>
      <c r="L106" s="682"/>
      <c r="M106" s="682"/>
      <c r="N106" s="682"/>
      <c r="O106" s="682"/>
      <c r="P106" s="682" t="s">
        <v>129</v>
      </c>
      <c r="Q106" s="682"/>
      <c r="R106" s="682"/>
      <c r="S106" s="682"/>
      <c r="T106" s="682"/>
      <c r="U106" s="682"/>
      <c r="V106" s="682"/>
    </row>
    <row r="107" spans="1:22" s="46" customFormat="1">
      <c r="A107" s="163" t="s">
        <v>18</v>
      </c>
      <c r="B107" s="164" t="s">
        <v>128</v>
      </c>
      <c r="C107" s="164" t="s">
        <v>149</v>
      </c>
      <c r="D107" s="164" t="s">
        <v>150</v>
      </c>
      <c r="E107" s="164" t="s">
        <v>151</v>
      </c>
      <c r="F107" s="164" t="s">
        <v>152</v>
      </c>
      <c r="G107" s="164" t="s">
        <v>153</v>
      </c>
      <c r="H107" s="164" t="s">
        <v>154</v>
      </c>
      <c r="I107" s="164" t="s">
        <v>128</v>
      </c>
      <c r="J107" s="164" t="s">
        <v>149</v>
      </c>
      <c r="K107" s="164" t="s">
        <v>150</v>
      </c>
      <c r="L107" s="164" t="s">
        <v>151</v>
      </c>
      <c r="M107" s="164" t="s">
        <v>152</v>
      </c>
      <c r="N107" s="164" t="s">
        <v>153</v>
      </c>
      <c r="O107" s="164" t="s">
        <v>154</v>
      </c>
      <c r="P107" s="164" t="s">
        <v>128</v>
      </c>
      <c r="Q107" s="164" t="s">
        <v>149</v>
      </c>
      <c r="R107" s="164" t="s">
        <v>150</v>
      </c>
      <c r="S107" s="164" t="s">
        <v>151</v>
      </c>
      <c r="T107" s="164" t="s">
        <v>152</v>
      </c>
      <c r="U107" s="164" t="s">
        <v>153</v>
      </c>
      <c r="V107" s="164" t="s">
        <v>154</v>
      </c>
    </row>
    <row r="108" spans="1:22">
      <c r="A108" s="161" t="s">
        <v>127</v>
      </c>
      <c r="B108" s="260">
        <v>0</v>
      </c>
      <c r="C108" s="260">
        <v>0</v>
      </c>
      <c r="D108" s="260">
        <v>0</v>
      </c>
      <c r="E108" s="260">
        <v>0</v>
      </c>
      <c r="F108" s="260">
        <v>0</v>
      </c>
      <c r="G108" s="260">
        <v>0</v>
      </c>
      <c r="H108" s="260">
        <v>0</v>
      </c>
      <c r="I108" s="260">
        <v>1</v>
      </c>
      <c r="J108" s="260">
        <v>1</v>
      </c>
      <c r="K108" s="260">
        <v>1</v>
      </c>
      <c r="L108" s="260">
        <v>2</v>
      </c>
      <c r="M108" s="260">
        <v>2</v>
      </c>
      <c r="N108" s="260">
        <v>2</v>
      </c>
      <c r="O108" s="260">
        <v>2</v>
      </c>
      <c r="P108" s="260">
        <v>0</v>
      </c>
      <c r="Q108" s="260">
        <v>0</v>
      </c>
      <c r="R108" s="260">
        <v>0</v>
      </c>
      <c r="S108" s="260">
        <v>0</v>
      </c>
      <c r="T108" s="260">
        <v>0</v>
      </c>
      <c r="U108" s="260">
        <v>0</v>
      </c>
      <c r="V108" s="260">
        <v>0</v>
      </c>
    </row>
    <row r="109" spans="1:22">
      <c r="A109" s="160" t="s">
        <v>7</v>
      </c>
      <c r="B109" s="260">
        <v>0</v>
      </c>
      <c r="C109" s="260">
        <v>0</v>
      </c>
      <c r="D109" s="260">
        <v>0</v>
      </c>
      <c r="E109" s="260">
        <v>0</v>
      </c>
      <c r="F109" s="260">
        <v>0</v>
      </c>
      <c r="G109" s="260">
        <v>0</v>
      </c>
      <c r="H109" s="260">
        <v>0</v>
      </c>
      <c r="I109" s="260">
        <v>0</v>
      </c>
      <c r="J109" s="260">
        <v>0</v>
      </c>
      <c r="K109" s="260">
        <v>0</v>
      </c>
      <c r="L109" s="260">
        <v>68</v>
      </c>
      <c r="M109" s="260">
        <v>111</v>
      </c>
      <c r="N109" s="260">
        <v>170</v>
      </c>
      <c r="O109" s="260">
        <v>225</v>
      </c>
      <c r="P109" s="260">
        <v>0</v>
      </c>
      <c r="Q109" s="260">
        <v>0</v>
      </c>
      <c r="R109" s="260">
        <v>0</v>
      </c>
      <c r="S109" s="260">
        <v>0</v>
      </c>
      <c r="T109" s="260">
        <v>0</v>
      </c>
      <c r="U109" s="260">
        <v>0</v>
      </c>
      <c r="V109" s="260">
        <v>0</v>
      </c>
    </row>
    <row r="110" spans="1:22" ht="13.5">
      <c r="A110" s="87"/>
      <c r="B110" s="81"/>
      <c r="C110" s="81"/>
      <c r="D110" s="81"/>
      <c r="E110" s="81"/>
      <c r="F110" s="81"/>
      <c r="G110" s="81"/>
      <c r="H110" s="81"/>
      <c r="I110" s="81"/>
      <c r="J110" s="81"/>
      <c r="K110" s="81"/>
      <c r="L110" s="81"/>
      <c r="M110" s="81"/>
      <c r="N110" s="81"/>
      <c r="O110" s="81"/>
      <c r="P110" s="83"/>
      <c r="Q110" s="83"/>
      <c r="R110" s="83"/>
      <c r="S110" s="83"/>
      <c r="T110" s="83"/>
      <c r="U110" s="83"/>
      <c r="V110" s="83"/>
    </row>
    <row r="111" spans="1:22">
      <c r="A111" s="708" t="s">
        <v>167</v>
      </c>
      <c r="B111" s="709"/>
      <c r="C111" s="709"/>
      <c r="D111" s="709"/>
      <c r="E111" s="709"/>
      <c r="F111" s="709"/>
      <c r="G111" s="709"/>
      <c r="H111" s="709"/>
      <c r="I111" s="709"/>
      <c r="J111" s="709"/>
      <c r="K111" s="709"/>
      <c r="L111" s="709"/>
      <c r="M111" s="709"/>
      <c r="N111" s="709"/>
      <c r="O111" s="709"/>
      <c r="P111" s="709"/>
      <c r="Q111" s="709"/>
      <c r="R111" s="709"/>
      <c r="S111" s="709"/>
      <c r="T111" s="709"/>
      <c r="U111" s="709"/>
      <c r="V111" s="710"/>
    </row>
    <row r="112" spans="1:22">
      <c r="A112" s="162" t="s">
        <v>13</v>
      </c>
      <c r="B112" s="682" t="s">
        <v>115</v>
      </c>
      <c r="C112" s="682"/>
      <c r="D112" s="682"/>
      <c r="E112" s="682"/>
      <c r="F112" s="682"/>
      <c r="G112" s="682"/>
      <c r="H112" s="682"/>
      <c r="I112" s="682" t="s">
        <v>116</v>
      </c>
      <c r="J112" s="682"/>
      <c r="K112" s="682"/>
      <c r="L112" s="682"/>
      <c r="M112" s="682"/>
      <c r="N112" s="682"/>
      <c r="O112" s="682"/>
      <c r="P112" s="682" t="s">
        <v>117</v>
      </c>
      <c r="Q112" s="682"/>
      <c r="R112" s="682"/>
      <c r="S112" s="682"/>
      <c r="T112" s="682"/>
      <c r="U112" s="682"/>
      <c r="V112" s="682"/>
    </row>
    <row r="113" spans="1:22">
      <c r="A113" s="163" t="s">
        <v>18</v>
      </c>
      <c r="B113" s="164" t="s">
        <v>128</v>
      </c>
      <c r="C113" s="164" t="s">
        <v>149</v>
      </c>
      <c r="D113" s="164" t="s">
        <v>150</v>
      </c>
      <c r="E113" s="164" t="s">
        <v>151</v>
      </c>
      <c r="F113" s="164" t="s">
        <v>152</v>
      </c>
      <c r="G113" s="164" t="s">
        <v>153</v>
      </c>
      <c r="H113" s="164" t="s">
        <v>154</v>
      </c>
      <c r="I113" s="164" t="s">
        <v>128</v>
      </c>
      <c r="J113" s="164" t="s">
        <v>149</v>
      </c>
      <c r="K113" s="164" t="s">
        <v>150</v>
      </c>
      <c r="L113" s="164" t="s">
        <v>151</v>
      </c>
      <c r="M113" s="164" t="s">
        <v>152</v>
      </c>
      <c r="N113" s="164" t="s">
        <v>153</v>
      </c>
      <c r="O113" s="164" t="s">
        <v>154</v>
      </c>
      <c r="P113" s="164" t="s">
        <v>128</v>
      </c>
      <c r="Q113" s="164" t="s">
        <v>149</v>
      </c>
      <c r="R113" s="164" t="s">
        <v>150</v>
      </c>
      <c r="S113" s="164" t="s">
        <v>151</v>
      </c>
      <c r="T113" s="164" t="s">
        <v>152</v>
      </c>
      <c r="U113" s="164" t="s">
        <v>153</v>
      </c>
      <c r="V113" s="164" t="s">
        <v>154</v>
      </c>
    </row>
    <row r="114" spans="1:22">
      <c r="A114" s="161" t="s">
        <v>127</v>
      </c>
      <c r="B114" s="260">
        <v>0</v>
      </c>
      <c r="C114" s="260">
        <v>0</v>
      </c>
      <c r="D114" s="260">
        <v>1</v>
      </c>
      <c r="E114" s="260">
        <v>2</v>
      </c>
      <c r="F114" s="260">
        <v>3</v>
      </c>
      <c r="G114" s="260">
        <v>2</v>
      </c>
      <c r="H114" s="260">
        <v>1</v>
      </c>
      <c r="I114" s="260">
        <v>1</v>
      </c>
      <c r="J114" s="260">
        <v>1</v>
      </c>
      <c r="K114" s="260">
        <v>1</v>
      </c>
      <c r="L114" s="260">
        <v>1</v>
      </c>
      <c r="M114" s="260">
        <v>2</v>
      </c>
      <c r="N114" s="260">
        <v>2</v>
      </c>
      <c r="O114" s="260">
        <v>2</v>
      </c>
      <c r="P114" s="5">
        <v>2</v>
      </c>
      <c r="Q114" s="5">
        <v>2</v>
      </c>
      <c r="R114" s="5">
        <v>3</v>
      </c>
      <c r="S114" s="5">
        <v>5</v>
      </c>
      <c r="T114" s="5">
        <v>7</v>
      </c>
      <c r="U114" s="5">
        <v>6</v>
      </c>
      <c r="V114" s="48">
        <v>5</v>
      </c>
    </row>
    <row r="115" spans="1:22">
      <c r="A115" s="160" t="s">
        <v>7</v>
      </c>
      <c r="B115" s="260">
        <v>0</v>
      </c>
      <c r="C115" s="260">
        <v>0</v>
      </c>
      <c r="D115" s="260">
        <v>0</v>
      </c>
      <c r="E115" s="260">
        <v>300</v>
      </c>
      <c r="F115" s="260">
        <v>122</v>
      </c>
      <c r="G115" s="260">
        <v>95</v>
      </c>
      <c r="H115" s="260">
        <v>90</v>
      </c>
      <c r="I115" s="260">
        <v>3</v>
      </c>
      <c r="J115" s="260">
        <v>5</v>
      </c>
      <c r="K115" s="260">
        <v>5</v>
      </c>
      <c r="L115" s="260">
        <v>4</v>
      </c>
      <c r="M115" s="260">
        <v>5</v>
      </c>
      <c r="N115" s="260">
        <v>5</v>
      </c>
      <c r="O115" s="260">
        <v>5</v>
      </c>
      <c r="P115" s="6">
        <v>3</v>
      </c>
      <c r="Q115" s="6">
        <v>5</v>
      </c>
      <c r="R115" s="6">
        <v>5</v>
      </c>
      <c r="S115" s="6">
        <v>372</v>
      </c>
      <c r="T115" s="6">
        <v>238</v>
      </c>
      <c r="U115" s="6">
        <v>270</v>
      </c>
      <c r="V115" s="7">
        <v>320</v>
      </c>
    </row>
    <row r="116" spans="1:22" ht="13.5">
      <c r="A116" s="84"/>
      <c r="B116" s="82"/>
      <c r="C116" s="82"/>
      <c r="D116" s="82"/>
      <c r="E116" s="82"/>
      <c r="F116" s="82"/>
      <c r="G116" s="82"/>
      <c r="H116" s="82"/>
      <c r="I116" s="82"/>
      <c r="J116" s="82"/>
      <c r="K116" s="82"/>
      <c r="L116" s="82"/>
      <c r="M116" s="82"/>
      <c r="N116" s="82"/>
      <c r="O116" s="82"/>
    </row>
    <row r="117" spans="1:22" ht="13.5" customHeight="1">
      <c r="A117" s="683" t="s">
        <v>168</v>
      </c>
      <c r="B117" s="684"/>
      <c r="C117" s="684"/>
      <c r="D117" s="684"/>
      <c r="E117" s="684"/>
      <c r="F117" s="684"/>
      <c r="G117" s="684"/>
      <c r="H117" s="684"/>
      <c r="I117" s="684"/>
      <c r="J117" s="684"/>
      <c r="K117" s="684"/>
      <c r="L117" s="684"/>
      <c r="M117" s="684"/>
      <c r="N117" s="684"/>
      <c r="O117" s="684"/>
      <c r="P117" s="684"/>
      <c r="Q117" s="684"/>
      <c r="R117" s="684"/>
      <c r="S117" s="684"/>
      <c r="T117" s="684"/>
      <c r="U117" s="684"/>
      <c r="V117" s="684"/>
    </row>
    <row r="118" spans="1:22">
      <c r="A118" s="165" t="s">
        <v>13</v>
      </c>
      <c r="B118" s="645" t="s">
        <v>14</v>
      </c>
      <c r="C118" s="645"/>
      <c r="D118" s="645"/>
      <c r="E118" s="645"/>
      <c r="F118" s="645"/>
      <c r="G118" s="645"/>
      <c r="H118" s="645"/>
      <c r="I118" s="645" t="s">
        <v>5</v>
      </c>
      <c r="J118" s="645"/>
      <c r="K118" s="645"/>
      <c r="L118" s="645"/>
      <c r="M118" s="645"/>
      <c r="N118" s="645"/>
      <c r="O118" s="645"/>
      <c r="P118" s="645" t="s">
        <v>129</v>
      </c>
      <c r="Q118" s="645"/>
      <c r="R118" s="645"/>
      <c r="S118" s="645"/>
      <c r="T118" s="645"/>
      <c r="U118" s="645"/>
      <c r="V118" s="645"/>
    </row>
    <row r="119" spans="1:22" s="46" customFormat="1">
      <c r="A119" s="166" t="s">
        <v>18</v>
      </c>
      <c r="B119" s="167" t="s">
        <v>128</v>
      </c>
      <c r="C119" s="167" t="s">
        <v>149</v>
      </c>
      <c r="D119" s="167" t="s">
        <v>150</v>
      </c>
      <c r="E119" s="167" t="s">
        <v>151</v>
      </c>
      <c r="F119" s="167" t="s">
        <v>152</v>
      </c>
      <c r="G119" s="167" t="s">
        <v>153</v>
      </c>
      <c r="H119" s="167" t="s">
        <v>154</v>
      </c>
      <c r="I119" s="167" t="s">
        <v>128</v>
      </c>
      <c r="J119" s="167" t="s">
        <v>149</v>
      </c>
      <c r="K119" s="167" t="s">
        <v>150</v>
      </c>
      <c r="L119" s="167" t="s">
        <v>151</v>
      </c>
      <c r="M119" s="167" t="s">
        <v>152</v>
      </c>
      <c r="N119" s="167" t="s">
        <v>153</v>
      </c>
      <c r="O119" s="167" t="s">
        <v>154</v>
      </c>
      <c r="P119" s="167" t="s">
        <v>128</v>
      </c>
      <c r="Q119" s="167" t="s">
        <v>149</v>
      </c>
      <c r="R119" s="167" t="s">
        <v>150</v>
      </c>
      <c r="S119" s="167" t="s">
        <v>151</v>
      </c>
      <c r="T119" s="167" t="s">
        <v>152</v>
      </c>
      <c r="U119" s="167" t="s">
        <v>153</v>
      </c>
      <c r="V119" s="167" t="s">
        <v>154</v>
      </c>
    </row>
    <row r="120" spans="1:22">
      <c r="A120" s="161" t="s">
        <v>127</v>
      </c>
      <c r="B120" s="5">
        <v>3</v>
      </c>
      <c r="C120" s="5">
        <v>3</v>
      </c>
      <c r="D120" s="5">
        <v>3</v>
      </c>
      <c r="E120" s="5">
        <v>3</v>
      </c>
      <c r="F120" s="5">
        <v>3</v>
      </c>
      <c r="G120" s="5">
        <v>3</v>
      </c>
      <c r="H120" s="5">
        <v>3</v>
      </c>
      <c r="I120" s="5">
        <v>33</v>
      </c>
      <c r="J120" s="5">
        <v>33</v>
      </c>
      <c r="K120" s="5">
        <v>33</v>
      </c>
      <c r="L120" s="5">
        <v>34</v>
      </c>
      <c r="M120" s="5">
        <v>34</v>
      </c>
      <c r="N120" s="5">
        <v>35</v>
      </c>
      <c r="O120" s="5">
        <v>35</v>
      </c>
      <c r="P120" s="88">
        <v>4</v>
      </c>
      <c r="Q120" s="88">
        <v>4</v>
      </c>
      <c r="R120" s="88">
        <v>4</v>
      </c>
      <c r="S120" s="88">
        <v>4</v>
      </c>
      <c r="T120" s="88">
        <v>4</v>
      </c>
      <c r="U120" s="88">
        <v>4</v>
      </c>
      <c r="V120" s="89">
        <v>4</v>
      </c>
    </row>
    <row r="121" spans="1:22">
      <c r="A121" s="160" t="s">
        <v>7</v>
      </c>
      <c r="B121" s="6">
        <v>161</v>
      </c>
      <c r="C121" s="6">
        <v>211</v>
      </c>
      <c r="D121" s="6">
        <v>147</v>
      </c>
      <c r="E121" s="6">
        <v>158</v>
      </c>
      <c r="F121" s="6">
        <v>103</v>
      </c>
      <c r="G121" s="6">
        <v>120</v>
      </c>
      <c r="H121" s="6">
        <v>135</v>
      </c>
      <c r="I121" s="6">
        <v>6408</v>
      </c>
      <c r="J121" s="6">
        <v>6449</v>
      </c>
      <c r="K121" s="6">
        <v>6602</v>
      </c>
      <c r="L121" s="6">
        <v>7371</v>
      </c>
      <c r="M121" s="6">
        <v>7536</v>
      </c>
      <c r="N121" s="6">
        <v>7967</v>
      </c>
      <c r="O121" s="6">
        <v>8346</v>
      </c>
      <c r="P121" s="58">
        <v>485</v>
      </c>
      <c r="Q121" s="58">
        <v>535</v>
      </c>
      <c r="R121" s="58">
        <v>564</v>
      </c>
      <c r="S121" s="58">
        <v>282</v>
      </c>
      <c r="T121" s="58">
        <v>330</v>
      </c>
      <c r="U121" s="58">
        <v>330</v>
      </c>
      <c r="V121" s="59">
        <v>330</v>
      </c>
    </row>
    <row r="122" spans="1:22" ht="13.5">
      <c r="A122" s="86"/>
      <c r="B122" s="115"/>
      <c r="C122" s="115"/>
      <c r="D122" s="115"/>
      <c r="E122" s="115"/>
      <c r="F122" s="115"/>
      <c r="G122" s="115"/>
      <c r="H122" s="115"/>
      <c r="I122" s="82"/>
      <c r="J122" s="82"/>
      <c r="K122" s="82"/>
      <c r="L122" s="82"/>
      <c r="M122" s="82"/>
      <c r="N122" s="82"/>
      <c r="O122" s="82"/>
    </row>
    <row r="123" spans="1:22" ht="13.5" customHeight="1">
      <c r="A123" s="683" t="s">
        <v>168</v>
      </c>
      <c r="B123" s="684"/>
      <c r="C123" s="684"/>
      <c r="D123" s="684"/>
      <c r="E123" s="684"/>
      <c r="F123" s="684"/>
      <c r="G123" s="684"/>
      <c r="H123" s="684"/>
      <c r="I123" s="684"/>
      <c r="J123" s="684"/>
      <c r="K123" s="684"/>
      <c r="L123" s="684"/>
      <c r="M123" s="684"/>
      <c r="N123" s="684"/>
      <c r="O123" s="684"/>
      <c r="P123" s="684"/>
      <c r="Q123" s="684"/>
      <c r="R123" s="684"/>
      <c r="S123" s="684"/>
      <c r="T123" s="684"/>
      <c r="U123" s="684"/>
      <c r="V123" s="685"/>
    </row>
    <row r="124" spans="1:22">
      <c r="A124" s="165" t="s">
        <v>13</v>
      </c>
      <c r="B124" s="645" t="s">
        <v>115</v>
      </c>
      <c r="C124" s="645"/>
      <c r="D124" s="645"/>
      <c r="E124" s="645"/>
      <c r="F124" s="645"/>
      <c r="G124" s="645"/>
      <c r="H124" s="645"/>
      <c r="I124" s="645" t="s">
        <v>116</v>
      </c>
      <c r="J124" s="645"/>
      <c r="K124" s="645"/>
      <c r="L124" s="645"/>
      <c r="M124" s="645"/>
      <c r="N124" s="645"/>
      <c r="O124" s="645"/>
      <c r="P124" s="645" t="s">
        <v>117</v>
      </c>
      <c r="Q124" s="645"/>
      <c r="R124" s="645"/>
      <c r="S124" s="645"/>
      <c r="T124" s="645"/>
      <c r="U124" s="645"/>
      <c r="V124" s="645"/>
    </row>
    <row r="125" spans="1:22">
      <c r="A125" s="166" t="s">
        <v>18</v>
      </c>
      <c r="B125" s="167" t="s">
        <v>128</v>
      </c>
      <c r="C125" s="167" t="s">
        <v>149</v>
      </c>
      <c r="D125" s="167" t="s">
        <v>150</v>
      </c>
      <c r="E125" s="167" t="s">
        <v>151</v>
      </c>
      <c r="F125" s="167" t="s">
        <v>152</v>
      </c>
      <c r="G125" s="167" t="s">
        <v>153</v>
      </c>
      <c r="H125" s="167" t="s">
        <v>154</v>
      </c>
      <c r="I125" s="167" t="s">
        <v>128</v>
      </c>
      <c r="J125" s="167" t="s">
        <v>149</v>
      </c>
      <c r="K125" s="167" t="s">
        <v>150</v>
      </c>
      <c r="L125" s="167" t="s">
        <v>151</v>
      </c>
      <c r="M125" s="167" t="s">
        <v>152</v>
      </c>
      <c r="N125" s="167" t="s">
        <v>153</v>
      </c>
      <c r="O125" s="167" t="s">
        <v>154</v>
      </c>
      <c r="P125" s="167" t="s">
        <v>128</v>
      </c>
      <c r="Q125" s="167" t="s">
        <v>149</v>
      </c>
      <c r="R125" s="167" t="s">
        <v>150</v>
      </c>
      <c r="S125" s="167" t="s">
        <v>151</v>
      </c>
      <c r="T125" s="167" t="s">
        <v>152</v>
      </c>
      <c r="U125" s="167" t="s">
        <v>153</v>
      </c>
      <c r="V125" s="167" t="s">
        <v>154</v>
      </c>
    </row>
    <row r="126" spans="1:22">
      <c r="A126" s="161" t="s">
        <v>127</v>
      </c>
      <c r="B126" s="266">
        <v>13</v>
      </c>
      <c r="C126" s="88">
        <v>13</v>
      </c>
      <c r="D126" s="88">
        <v>17</v>
      </c>
      <c r="E126" s="88">
        <v>17</v>
      </c>
      <c r="F126" s="88">
        <v>18</v>
      </c>
      <c r="G126" s="88">
        <v>20</v>
      </c>
      <c r="H126" s="88">
        <v>19</v>
      </c>
      <c r="I126" s="5">
        <v>6</v>
      </c>
      <c r="J126" s="5">
        <v>6</v>
      </c>
      <c r="K126" s="5">
        <v>7</v>
      </c>
      <c r="L126" s="5">
        <v>6</v>
      </c>
      <c r="M126" s="5">
        <v>7</v>
      </c>
      <c r="N126" s="5">
        <v>8</v>
      </c>
      <c r="O126" s="5">
        <v>7</v>
      </c>
      <c r="P126" s="5">
        <v>59</v>
      </c>
      <c r="Q126" s="5">
        <v>59</v>
      </c>
      <c r="R126" s="5">
        <v>64</v>
      </c>
      <c r="S126" s="5">
        <v>64</v>
      </c>
      <c r="T126" s="5">
        <v>66</v>
      </c>
      <c r="U126" s="5">
        <v>70</v>
      </c>
      <c r="V126" s="48">
        <v>68</v>
      </c>
    </row>
    <row r="127" spans="1:22">
      <c r="A127" s="160" t="s">
        <v>7</v>
      </c>
      <c r="B127" s="58">
        <v>13</v>
      </c>
      <c r="C127" s="58">
        <v>787</v>
      </c>
      <c r="D127" s="58">
        <v>834</v>
      </c>
      <c r="E127" s="58">
        <v>1203</v>
      </c>
      <c r="F127" s="58">
        <v>914</v>
      </c>
      <c r="G127" s="58">
        <v>1004</v>
      </c>
      <c r="H127" s="58">
        <v>1098</v>
      </c>
      <c r="I127" s="6">
        <v>85</v>
      </c>
      <c r="J127" s="6">
        <v>110</v>
      </c>
      <c r="K127" s="6">
        <v>98</v>
      </c>
      <c r="L127" s="6">
        <v>143</v>
      </c>
      <c r="M127" s="6">
        <v>136</v>
      </c>
      <c r="N127" s="6">
        <v>165</v>
      </c>
      <c r="O127" s="6">
        <v>149</v>
      </c>
      <c r="P127" s="6">
        <v>7152</v>
      </c>
      <c r="Q127" s="6">
        <v>8092</v>
      </c>
      <c r="R127" s="6">
        <v>8245</v>
      </c>
      <c r="S127" s="6">
        <v>9157</v>
      </c>
      <c r="T127" s="6">
        <v>9019</v>
      </c>
      <c r="U127" s="6">
        <v>9586</v>
      </c>
      <c r="V127" s="7">
        <v>10058</v>
      </c>
    </row>
    <row r="128" spans="1:22">
      <c r="A128" s="85" t="s">
        <v>143</v>
      </c>
      <c r="B128" s="82"/>
      <c r="C128" s="82"/>
      <c r="D128" s="82"/>
      <c r="E128" s="82"/>
      <c r="F128" s="82"/>
      <c r="G128" s="82"/>
      <c r="H128" s="82"/>
      <c r="I128" s="82"/>
      <c r="J128" s="82"/>
      <c r="K128" s="82"/>
      <c r="L128" s="82"/>
      <c r="M128" s="82"/>
      <c r="N128" s="82"/>
      <c r="O128" s="82"/>
    </row>
    <row r="129" spans="1:22" ht="13.5">
      <c r="A129" s="84"/>
      <c r="B129" s="82"/>
      <c r="C129" s="82"/>
      <c r="D129" s="82"/>
      <c r="E129" s="82"/>
      <c r="F129" s="82"/>
      <c r="G129" s="82"/>
      <c r="H129" s="82"/>
      <c r="I129" s="82"/>
      <c r="J129" s="82"/>
      <c r="K129" s="82"/>
      <c r="L129" s="82"/>
      <c r="M129" s="82"/>
      <c r="N129" s="82"/>
      <c r="O129" s="82"/>
    </row>
    <row r="130" spans="1:22">
      <c r="A130" s="650" t="s">
        <v>25</v>
      </c>
      <c r="B130" s="651"/>
      <c r="C130" s="651"/>
      <c r="D130" s="651"/>
      <c r="E130" s="651"/>
      <c r="F130" s="651"/>
      <c r="G130" s="651"/>
      <c r="H130" s="651"/>
      <c r="I130" s="651"/>
      <c r="J130" s="651"/>
      <c r="K130" s="651"/>
      <c r="L130" s="651"/>
      <c r="M130" s="651"/>
      <c r="N130" s="651"/>
      <c r="O130" s="651"/>
      <c r="P130" s="651"/>
      <c r="Q130" s="651"/>
      <c r="R130" s="651"/>
      <c r="S130" s="651"/>
      <c r="T130" s="651"/>
      <c r="U130" s="651"/>
      <c r="V130" s="652"/>
    </row>
    <row r="131" spans="1:22">
      <c r="A131" s="646"/>
      <c r="B131" s="641">
        <v>2006</v>
      </c>
      <c r="C131" s="642"/>
      <c r="D131" s="643"/>
      <c r="E131" s="641">
        <v>2007</v>
      </c>
      <c r="F131" s="642"/>
      <c r="G131" s="643"/>
      <c r="H131" s="641">
        <v>2008</v>
      </c>
      <c r="I131" s="642"/>
      <c r="J131" s="643"/>
      <c r="K131" s="641">
        <v>2009</v>
      </c>
      <c r="L131" s="642"/>
      <c r="M131" s="643"/>
      <c r="N131" s="641">
        <v>2010</v>
      </c>
      <c r="O131" s="642"/>
      <c r="P131" s="643"/>
      <c r="Q131" s="641">
        <v>2011</v>
      </c>
      <c r="R131" s="642"/>
      <c r="S131" s="643"/>
      <c r="T131" s="641">
        <v>2012</v>
      </c>
      <c r="U131" s="642"/>
      <c r="V131" s="643"/>
    </row>
    <row r="132" spans="1:22">
      <c r="A132" s="647"/>
      <c r="B132" s="11" t="s">
        <v>119</v>
      </c>
      <c r="C132" s="11" t="s">
        <v>120</v>
      </c>
      <c r="D132" s="11" t="s">
        <v>121</v>
      </c>
      <c r="E132" s="11" t="s">
        <v>119</v>
      </c>
      <c r="F132" s="11" t="s">
        <v>120</v>
      </c>
      <c r="G132" s="11" t="s">
        <v>121</v>
      </c>
      <c r="H132" s="11" t="s">
        <v>119</v>
      </c>
      <c r="I132" s="11" t="s">
        <v>120</v>
      </c>
      <c r="J132" s="11" t="s">
        <v>121</v>
      </c>
      <c r="K132" s="11" t="s">
        <v>119</v>
      </c>
      <c r="L132" s="11" t="s">
        <v>120</v>
      </c>
      <c r="M132" s="11" t="s">
        <v>121</v>
      </c>
      <c r="N132" s="11" t="s">
        <v>119</v>
      </c>
      <c r="O132" s="11" t="s">
        <v>120</v>
      </c>
      <c r="P132" s="11" t="s">
        <v>121</v>
      </c>
      <c r="Q132" s="11" t="s">
        <v>119</v>
      </c>
      <c r="R132" s="11" t="s">
        <v>120</v>
      </c>
      <c r="S132" s="11" t="s">
        <v>121</v>
      </c>
      <c r="T132" s="11" t="s">
        <v>119</v>
      </c>
      <c r="U132" s="11" t="s">
        <v>120</v>
      </c>
      <c r="V132" s="11" t="s">
        <v>121</v>
      </c>
    </row>
    <row r="133" spans="1:22">
      <c r="A133" s="2" t="s">
        <v>27</v>
      </c>
      <c r="B133" s="12">
        <v>278</v>
      </c>
      <c r="C133" s="12">
        <v>91</v>
      </c>
      <c r="D133" s="13">
        <v>369</v>
      </c>
      <c r="E133" s="12">
        <v>278</v>
      </c>
      <c r="F133" s="12">
        <v>94</v>
      </c>
      <c r="G133" s="13">
        <v>372</v>
      </c>
      <c r="H133" s="12">
        <v>285</v>
      </c>
      <c r="I133" s="12">
        <v>90</v>
      </c>
      <c r="J133" s="13">
        <v>375</v>
      </c>
      <c r="K133" s="12">
        <v>284</v>
      </c>
      <c r="L133" s="12">
        <v>117</v>
      </c>
      <c r="M133" s="13">
        <v>401</v>
      </c>
      <c r="N133" s="12">
        <v>305</v>
      </c>
      <c r="O133" s="12">
        <v>125</v>
      </c>
      <c r="P133" s="13">
        <v>430</v>
      </c>
      <c r="Q133" s="12">
        <v>324</v>
      </c>
      <c r="R133" s="12">
        <v>134</v>
      </c>
      <c r="S133" s="13">
        <v>458</v>
      </c>
      <c r="T133" s="12">
        <v>333</v>
      </c>
      <c r="U133" s="12">
        <v>135</v>
      </c>
      <c r="V133" s="14">
        <v>468</v>
      </c>
    </row>
    <row r="134" spans="1:22">
      <c r="A134" s="199" t="s">
        <v>228</v>
      </c>
      <c r="B134" s="12">
        <v>563</v>
      </c>
      <c r="C134" s="12">
        <v>268</v>
      </c>
      <c r="D134" s="15">
        <v>831</v>
      </c>
      <c r="E134" s="12">
        <v>592</v>
      </c>
      <c r="F134" s="12">
        <v>298</v>
      </c>
      <c r="G134" s="15">
        <v>890</v>
      </c>
      <c r="H134" s="12">
        <v>627</v>
      </c>
      <c r="I134" s="12">
        <v>311</v>
      </c>
      <c r="J134" s="15">
        <v>938</v>
      </c>
      <c r="K134" s="12">
        <v>676</v>
      </c>
      <c r="L134" s="12">
        <v>310</v>
      </c>
      <c r="M134" s="15">
        <v>986</v>
      </c>
      <c r="N134" s="12">
        <v>659</v>
      </c>
      <c r="O134" s="12">
        <v>291</v>
      </c>
      <c r="P134" s="15">
        <v>950</v>
      </c>
      <c r="Q134" s="12">
        <v>659</v>
      </c>
      <c r="R134" s="12">
        <v>305</v>
      </c>
      <c r="S134" s="15">
        <v>964</v>
      </c>
      <c r="T134" s="12">
        <v>658</v>
      </c>
      <c r="U134" s="12">
        <v>311</v>
      </c>
      <c r="V134" s="16">
        <v>969</v>
      </c>
    </row>
    <row r="135" spans="1:22">
      <c r="A135" s="8" t="s">
        <v>28</v>
      </c>
      <c r="B135" s="15">
        <v>841</v>
      </c>
      <c r="C135" s="15">
        <v>359</v>
      </c>
      <c r="D135" s="15">
        <v>1200</v>
      </c>
      <c r="E135" s="15">
        <v>870</v>
      </c>
      <c r="F135" s="15">
        <v>392</v>
      </c>
      <c r="G135" s="15">
        <v>1262</v>
      </c>
      <c r="H135" s="15">
        <v>912</v>
      </c>
      <c r="I135" s="15">
        <v>401</v>
      </c>
      <c r="J135" s="15">
        <v>1313</v>
      </c>
      <c r="K135" s="15">
        <v>960</v>
      </c>
      <c r="L135" s="15">
        <v>427</v>
      </c>
      <c r="M135" s="15">
        <v>1387</v>
      </c>
      <c r="N135" s="15">
        <v>964</v>
      </c>
      <c r="O135" s="15">
        <v>416</v>
      </c>
      <c r="P135" s="15">
        <v>1380</v>
      </c>
      <c r="Q135" s="15">
        <v>983</v>
      </c>
      <c r="R135" s="15">
        <v>439</v>
      </c>
      <c r="S135" s="15">
        <v>1422</v>
      </c>
      <c r="T135" s="15">
        <v>991</v>
      </c>
      <c r="U135" s="15">
        <v>446</v>
      </c>
      <c r="V135" s="16">
        <v>1437</v>
      </c>
    </row>
    <row r="136" spans="1:22">
      <c r="A136" s="4" t="s">
        <v>29</v>
      </c>
      <c r="B136" s="17">
        <v>33.055885850178356</v>
      </c>
      <c r="C136" s="17">
        <v>25.348189415041784</v>
      </c>
      <c r="D136" s="17">
        <v>30.75</v>
      </c>
      <c r="E136" s="17">
        <v>31.954022988505749</v>
      </c>
      <c r="F136" s="17">
        <v>23.979591836734695</v>
      </c>
      <c r="G136" s="17">
        <v>29.477020602218701</v>
      </c>
      <c r="H136" s="17">
        <v>31.25</v>
      </c>
      <c r="I136" s="17">
        <v>22.443890274314214</v>
      </c>
      <c r="J136" s="17">
        <v>28.560548362528561</v>
      </c>
      <c r="K136" s="17">
        <v>29.583333333333332</v>
      </c>
      <c r="L136" s="17">
        <v>27.400468384074941</v>
      </c>
      <c r="M136" s="17">
        <v>28.911319394376353</v>
      </c>
      <c r="N136" s="17">
        <v>31.639004149377595</v>
      </c>
      <c r="O136" s="17">
        <v>30.048076923076923</v>
      </c>
      <c r="P136" s="17">
        <v>31.159420289855074</v>
      </c>
      <c r="Q136" s="17">
        <v>32.960325534079352</v>
      </c>
      <c r="R136" s="17">
        <v>30.52391799544419</v>
      </c>
      <c r="S136" s="17">
        <v>32.20815752461322</v>
      </c>
      <c r="T136" s="17">
        <v>33.602421796165487</v>
      </c>
      <c r="U136" s="17">
        <v>30.269058295964125</v>
      </c>
      <c r="V136" s="18">
        <v>32.567849686847602</v>
      </c>
    </row>
    <row r="137" spans="1:22" ht="12.75" customHeight="1">
      <c r="A137" s="711" t="s">
        <v>143</v>
      </c>
      <c r="B137" s="711"/>
      <c r="C137" s="711"/>
      <c r="D137" s="711"/>
      <c r="E137" s="711"/>
      <c r="F137" s="711"/>
      <c r="G137" s="711"/>
      <c r="H137" s="711"/>
      <c r="I137" s="711"/>
      <c r="J137" s="711"/>
      <c r="K137" s="711"/>
      <c r="L137" s="711"/>
      <c r="M137" s="711"/>
      <c r="N137" s="711"/>
      <c r="O137" s="711"/>
      <c r="P137" s="711"/>
      <c r="Q137" s="711"/>
      <c r="R137" s="711"/>
      <c r="S137" s="711"/>
      <c r="T137" s="711"/>
      <c r="U137" s="711"/>
      <c r="V137" s="711"/>
    </row>
    <row r="138" spans="1:22">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row>
    <row r="139" spans="1:22">
      <c r="A139" s="712" t="s">
        <v>26</v>
      </c>
      <c r="B139" s="644">
        <v>2006</v>
      </c>
      <c r="C139" s="644"/>
      <c r="D139" s="644"/>
      <c r="E139" s="644">
        <v>2007</v>
      </c>
      <c r="F139" s="644"/>
      <c r="G139" s="644"/>
      <c r="H139" s="644">
        <v>2008</v>
      </c>
      <c r="I139" s="644"/>
      <c r="J139" s="644"/>
      <c r="K139" s="644">
        <v>2009</v>
      </c>
      <c r="L139" s="644"/>
      <c r="M139" s="644"/>
      <c r="N139" s="644">
        <v>2010</v>
      </c>
      <c r="O139" s="644"/>
      <c r="P139" s="644"/>
      <c r="Q139" s="644">
        <v>2011</v>
      </c>
      <c r="R139" s="644"/>
      <c r="S139" s="644"/>
      <c r="T139" s="644">
        <v>2012</v>
      </c>
      <c r="U139" s="644"/>
      <c r="V139" s="644"/>
    </row>
    <row r="140" spans="1:22">
      <c r="A140" s="713"/>
      <c r="B140" s="586" t="s">
        <v>119</v>
      </c>
      <c r="C140" s="586" t="s">
        <v>120</v>
      </c>
      <c r="D140" s="586" t="s">
        <v>121</v>
      </c>
      <c r="E140" s="586" t="s">
        <v>119</v>
      </c>
      <c r="F140" s="586" t="s">
        <v>120</v>
      </c>
      <c r="G140" s="586" t="s">
        <v>121</v>
      </c>
      <c r="H140" s="586" t="s">
        <v>119</v>
      </c>
      <c r="I140" s="586" t="s">
        <v>120</v>
      </c>
      <c r="J140" s="586" t="s">
        <v>121</v>
      </c>
      <c r="K140" s="586" t="s">
        <v>119</v>
      </c>
      <c r="L140" s="586" t="s">
        <v>120</v>
      </c>
      <c r="M140" s="586" t="s">
        <v>121</v>
      </c>
      <c r="N140" s="586" t="s">
        <v>119</v>
      </c>
      <c r="O140" s="586" t="s">
        <v>120</v>
      </c>
      <c r="P140" s="586" t="s">
        <v>121</v>
      </c>
      <c r="Q140" s="586" t="s">
        <v>119</v>
      </c>
      <c r="R140" s="586" t="s">
        <v>120</v>
      </c>
      <c r="S140" s="586" t="s">
        <v>121</v>
      </c>
      <c r="T140" s="586" t="s">
        <v>119</v>
      </c>
      <c r="U140" s="586" t="s">
        <v>120</v>
      </c>
      <c r="V140" s="586" t="s">
        <v>121</v>
      </c>
    </row>
    <row r="141" spans="1:22">
      <c r="A141" s="2" t="s">
        <v>30</v>
      </c>
      <c r="B141" s="12">
        <v>35</v>
      </c>
      <c r="C141" s="12">
        <v>7</v>
      </c>
      <c r="D141" s="13">
        <v>42</v>
      </c>
      <c r="E141" s="12">
        <v>30</v>
      </c>
      <c r="F141" s="12">
        <v>7</v>
      </c>
      <c r="G141" s="13">
        <v>37</v>
      </c>
      <c r="H141" s="12">
        <v>24</v>
      </c>
      <c r="I141" s="12">
        <v>7</v>
      </c>
      <c r="J141" s="13">
        <v>31</v>
      </c>
      <c r="K141" s="12">
        <v>24</v>
      </c>
      <c r="L141" s="12">
        <v>6</v>
      </c>
      <c r="M141" s="13">
        <v>30</v>
      </c>
      <c r="N141" s="12">
        <v>19</v>
      </c>
      <c r="O141" s="12">
        <v>6</v>
      </c>
      <c r="P141" s="13">
        <v>25</v>
      </c>
      <c r="Q141" s="12">
        <v>18</v>
      </c>
      <c r="R141" s="12">
        <v>4</v>
      </c>
      <c r="S141" s="13">
        <v>22</v>
      </c>
      <c r="T141" s="12">
        <v>16</v>
      </c>
      <c r="U141" s="12">
        <v>4</v>
      </c>
      <c r="V141" s="14">
        <v>20</v>
      </c>
    </row>
    <row r="142" spans="1:22">
      <c r="A142" s="8" t="s">
        <v>15</v>
      </c>
      <c r="B142" s="12">
        <v>93</v>
      </c>
      <c r="C142" s="12">
        <v>37</v>
      </c>
      <c r="D142" s="15">
        <v>130</v>
      </c>
      <c r="E142" s="12">
        <v>92</v>
      </c>
      <c r="F142" s="12">
        <v>39</v>
      </c>
      <c r="G142" s="15">
        <v>131</v>
      </c>
      <c r="H142" s="12">
        <v>89</v>
      </c>
      <c r="I142" s="12">
        <v>48</v>
      </c>
      <c r="J142" s="15">
        <v>137</v>
      </c>
      <c r="K142" s="12">
        <v>89</v>
      </c>
      <c r="L142" s="12">
        <v>53</v>
      </c>
      <c r="M142" s="15">
        <v>142</v>
      </c>
      <c r="N142" s="12">
        <v>96</v>
      </c>
      <c r="O142" s="12">
        <v>48</v>
      </c>
      <c r="P142" s="15">
        <v>144</v>
      </c>
      <c r="Q142" s="12">
        <v>93</v>
      </c>
      <c r="R142" s="12">
        <v>49</v>
      </c>
      <c r="S142" s="15">
        <v>142</v>
      </c>
      <c r="T142" s="12">
        <v>89</v>
      </c>
      <c r="U142" s="12">
        <v>49</v>
      </c>
      <c r="V142" s="16">
        <v>138</v>
      </c>
    </row>
    <row r="143" spans="1:22">
      <c r="A143" s="8" t="s">
        <v>16</v>
      </c>
      <c r="B143" s="12">
        <v>140</v>
      </c>
      <c r="C143" s="12">
        <v>35</v>
      </c>
      <c r="D143" s="15">
        <v>175</v>
      </c>
      <c r="E143" s="12">
        <v>139</v>
      </c>
      <c r="F143" s="12">
        <v>39</v>
      </c>
      <c r="G143" s="15">
        <v>178</v>
      </c>
      <c r="H143" s="12">
        <v>153</v>
      </c>
      <c r="I143" s="12">
        <v>40</v>
      </c>
      <c r="J143" s="15">
        <v>193</v>
      </c>
      <c r="K143" s="12">
        <v>166</v>
      </c>
      <c r="L143" s="12">
        <v>54</v>
      </c>
      <c r="M143" s="15">
        <v>220</v>
      </c>
      <c r="N143" s="12">
        <v>166</v>
      </c>
      <c r="O143" s="12">
        <v>58</v>
      </c>
      <c r="P143" s="15">
        <v>224</v>
      </c>
      <c r="Q143" s="12">
        <v>178</v>
      </c>
      <c r="R143" s="12">
        <v>61</v>
      </c>
      <c r="S143" s="15">
        <v>239</v>
      </c>
      <c r="T143" s="12">
        <v>187</v>
      </c>
      <c r="U143" s="12">
        <v>67</v>
      </c>
      <c r="V143" s="16">
        <v>254</v>
      </c>
    </row>
    <row r="144" spans="1:22">
      <c r="A144" s="193" t="s">
        <v>118</v>
      </c>
      <c r="B144" s="192">
        <v>268</v>
      </c>
      <c r="C144" s="192">
        <v>79</v>
      </c>
      <c r="D144" s="192">
        <v>347</v>
      </c>
      <c r="E144" s="192">
        <v>261</v>
      </c>
      <c r="F144" s="192">
        <v>85</v>
      </c>
      <c r="G144" s="192">
        <v>346</v>
      </c>
      <c r="H144" s="192">
        <v>266</v>
      </c>
      <c r="I144" s="192">
        <v>95</v>
      </c>
      <c r="J144" s="192">
        <v>361</v>
      </c>
      <c r="K144" s="192">
        <v>279</v>
      </c>
      <c r="L144" s="192">
        <v>113</v>
      </c>
      <c r="M144" s="192">
        <v>392</v>
      </c>
      <c r="N144" s="192">
        <v>281</v>
      </c>
      <c r="O144" s="192">
        <v>112</v>
      </c>
      <c r="P144" s="192">
        <v>393</v>
      </c>
      <c r="Q144" s="192">
        <v>289</v>
      </c>
      <c r="R144" s="192">
        <v>114</v>
      </c>
      <c r="S144" s="192">
        <v>403</v>
      </c>
      <c r="T144" s="192">
        <v>292</v>
      </c>
      <c r="U144" s="192">
        <v>120</v>
      </c>
      <c r="V144" s="251">
        <v>412</v>
      </c>
    </row>
    <row r="145" spans="1:22">
      <c r="A145" s="193" t="s">
        <v>224</v>
      </c>
      <c r="B145" s="12">
        <v>93</v>
      </c>
      <c r="C145" s="12">
        <v>24</v>
      </c>
      <c r="D145" s="15">
        <v>117</v>
      </c>
      <c r="E145" s="12">
        <v>90</v>
      </c>
      <c r="F145" s="12">
        <v>25</v>
      </c>
      <c r="G145" s="15">
        <v>115</v>
      </c>
      <c r="H145" s="12">
        <v>87</v>
      </c>
      <c r="I145" s="12">
        <v>31</v>
      </c>
      <c r="J145" s="15">
        <v>118</v>
      </c>
      <c r="K145" s="12">
        <v>131</v>
      </c>
      <c r="L145" s="12">
        <v>62</v>
      </c>
      <c r="M145" s="15">
        <v>193</v>
      </c>
      <c r="N145" s="12">
        <v>111</v>
      </c>
      <c r="O145" s="12">
        <v>46</v>
      </c>
      <c r="P145" s="15">
        <v>157</v>
      </c>
      <c r="Q145" s="12">
        <v>120</v>
      </c>
      <c r="R145" s="12">
        <v>56</v>
      </c>
      <c r="S145" s="15">
        <v>176</v>
      </c>
      <c r="T145" s="12">
        <v>123</v>
      </c>
      <c r="U145" s="12">
        <v>58</v>
      </c>
      <c r="V145" s="15">
        <v>181</v>
      </c>
    </row>
    <row r="146" spans="1:22">
      <c r="A146" s="193" t="s">
        <v>225</v>
      </c>
      <c r="B146" s="12">
        <v>119</v>
      </c>
      <c r="C146" s="12">
        <v>34</v>
      </c>
      <c r="D146" s="15">
        <v>153</v>
      </c>
      <c r="E146" s="12">
        <v>123</v>
      </c>
      <c r="F146" s="12">
        <v>37</v>
      </c>
      <c r="G146" s="15">
        <v>160</v>
      </c>
      <c r="H146" s="12">
        <v>129</v>
      </c>
      <c r="I146" s="12">
        <v>38</v>
      </c>
      <c r="J146" s="15">
        <v>167</v>
      </c>
      <c r="K146" s="12">
        <v>158</v>
      </c>
      <c r="L146" s="12">
        <v>52</v>
      </c>
      <c r="M146" s="15">
        <v>210</v>
      </c>
      <c r="N146" s="12">
        <v>162</v>
      </c>
      <c r="O146" s="12">
        <v>56</v>
      </c>
      <c r="P146" s="15">
        <v>218</v>
      </c>
      <c r="Q146" s="12">
        <v>174</v>
      </c>
      <c r="R146" s="12">
        <v>59</v>
      </c>
      <c r="S146" s="15">
        <v>233</v>
      </c>
      <c r="T146" s="12">
        <v>183</v>
      </c>
      <c r="U146" s="12">
        <v>65</v>
      </c>
      <c r="V146" s="16">
        <v>248</v>
      </c>
    </row>
    <row r="147" spans="1:22">
      <c r="A147" s="8" t="s">
        <v>122</v>
      </c>
      <c r="B147" s="12">
        <v>83</v>
      </c>
      <c r="C147" s="12">
        <v>14</v>
      </c>
      <c r="D147" s="15">
        <v>97</v>
      </c>
      <c r="E147" s="12">
        <v>99</v>
      </c>
      <c r="F147" s="12">
        <v>20</v>
      </c>
      <c r="G147" s="15">
        <v>119</v>
      </c>
      <c r="H147" s="12">
        <v>109</v>
      </c>
      <c r="I147" s="12">
        <v>32</v>
      </c>
      <c r="J147" s="15">
        <v>141</v>
      </c>
      <c r="K147" s="12">
        <v>92</v>
      </c>
      <c r="L147" s="12">
        <v>34</v>
      </c>
      <c r="M147" s="15">
        <v>126</v>
      </c>
      <c r="N147" s="12">
        <v>102</v>
      </c>
      <c r="O147" s="12">
        <v>41</v>
      </c>
      <c r="P147" s="15">
        <v>143</v>
      </c>
      <c r="Q147" s="12">
        <v>114</v>
      </c>
      <c r="R147" s="12">
        <v>45</v>
      </c>
      <c r="S147" s="15">
        <v>159</v>
      </c>
      <c r="T147" s="12">
        <v>124</v>
      </c>
      <c r="U147" s="12">
        <v>53</v>
      </c>
      <c r="V147" s="16">
        <v>177</v>
      </c>
    </row>
    <row r="148" spans="1:22">
      <c r="A148" s="8" t="s">
        <v>31</v>
      </c>
      <c r="B148" s="12">
        <v>117</v>
      </c>
      <c r="C148" s="12">
        <v>34</v>
      </c>
      <c r="D148" s="15">
        <v>151</v>
      </c>
      <c r="E148" s="12">
        <v>128</v>
      </c>
      <c r="F148" s="12">
        <v>42</v>
      </c>
      <c r="G148" s="15">
        <v>170</v>
      </c>
      <c r="H148" s="12">
        <v>139</v>
      </c>
      <c r="I148" s="12">
        <v>50</v>
      </c>
      <c r="J148" s="15">
        <v>189</v>
      </c>
      <c r="K148" s="12">
        <v>143</v>
      </c>
      <c r="L148" s="12">
        <v>53</v>
      </c>
      <c r="M148" s="15">
        <v>196</v>
      </c>
      <c r="N148" s="12">
        <v>156</v>
      </c>
      <c r="O148" s="12">
        <v>60</v>
      </c>
      <c r="P148" s="15">
        <v>216</v>
      </c>
      <c r="Q148" s="12">
        <v>174</v>
      </c>
      <c r="R148" s="12">
        <v>71</v>
      </c>
      <c r="S148" s="15">
        <v>245</v>
      </c>
      <c r="T148" s="12">
        <v>190</v>
      </c>
      <c r="U148" s="12">
        <v>79</v>
      </c>
      <c r="V148" s="16">
        <v>269</v>
      </c>
    </row>
    <row r="149" spans="1:22">
      <c r="A149" s="193" t="s">
        <v>226</v>
      </c>
      <c r="B149" s="12">
        <v>227</v>
      </c>
      <c r="C149" s="12">
        <v>88</v>
      </c>
      <c r="D149" s="15">
        <v>315</v>
      </c>
      <c r="E149" s="12">
        <v>244</v>
      </c>
      <c r="F149" s="12">
        <v>78</v>
      </c>
      <c r="G149" s="15">
        <v>322</v>
      </c>
      <c r="H149" s="12">
        <v>266</v>
      </c>
      <c r="I149" s="12">
        <v>84</v>
      </c>
      <c r="J149" s="15">
        <v>350</v>
      </c>
      <c r="K149" s="12">
        <v>272</v>
      </c>
      <c r="L149" s="12">
        <v>111</v>
      </c>
      <c r="M149" s="15">
        <v>383</v>
      </c>
      <c r="N149" s="12">
        <v>303</v>
      </c>
      <c r="O149" s="12">
        <v>119</v>
      </c>
      <c r="P149" s="15">
        <v>422</v>
      </c>
      <c r="Q149" s="12">
        <v>319</v>
      </c>
      <c r="R149" s="12">
        <v>128</v>
      </c>
      <c r="S149" s="15">
        <v>447</v>
      </c>
      <c r="T149" s="12">
        <v>328</v>
      </c>
      <c r="U149" s="12">
        <v>133</v>
      </c>
      <c r="V149" s="16">
        <v>461</v>
      </c>
    </row>
    <row r="150" spans="1:22" ht="25.5">
      <c r="A150" s="194" t="s">
        <v>227</v>
      </c>
      <c r="B150" s="12">
        <v>52</v>
      </c>
      <c r="C150" s="12">
        <v>12</v>
      </c>
      <c r="D150" s="17">
        <v>64</v>
      </c>
      <c r="E150" s="12">
        <v>47</v>
      </c>
      <c r="F150" s="12">
        <v>11</v>
      </c>
      <c r="G150" s="17">
        <v>58</v>
      </c>
      <c r="H150" s="12">
        <v>50</v>
      </c>
      <c r="I150" s="12">
        <v>13</v>
      </c>
      <c r="J150" s="17">
        <v>63</v>
      </c>
      <c r="K150" s="12">
        <v>173</v>
      </c>
      <c r="L150" s="12">
        <v>61</v>
      </c>
      <c r="M150" s="17">
        <v>234</v>
      </c>
      <c r="N150" s="12">
        <v>172</v>
      </c>
      <c r="O150" s="12">
        <v>54</v>
      </c>
      <c r="P150" s="17">
        <v>226</v>
      </c>
      <c r="Q150" s="12">
        <v>189</v>
      </c>
      <c r="R150" s="12">
        <v>64</v>
      </c>
      <c r="S150" s="17">
        <v>253</v>
      </c>
      <c r="T150" s="12">
        <v>201</v>
      </c>
      <c r="U150" s="12">
        <v>69</v>
      </c>
      <c r="V150" s="18">
        <v>270</v>
      </c>
    </row>
    <row r="151" spans="1:22">
      <c r="A151" s="627"/>
    </row>
    <row r="152" spans="1:22">
      <c r="A152" s="648" t="s">
        <v>260</v>
      </c>
      <c r="B152" s="641">
        <v>2006</v>
      </c>
      <c r="C152" s="642"/>
      <c r="D152" s="643"/>
      <c r="E152" s="641">
        <v>2007</v>
      </c>
      <c r="F152" s="642"/>
      <c r="G152" s="643"/>
      <c r="H152" s="641">
        <v>2008</v>
      </c>
      <c r="I152" s="642"/>
      <c r="J152" s="643"/>
      <c r="K152" s="641">
        <v>2009</v>
      </c>
      <c r="L152" s="642"/>
      <c r="M152" s="643"/>
      <c r="N152" s="641">
        <v>2010</v>
      </c>
      <c r="O152" s="642"/>
      <c r="P152" s="643"/>
      <c r="Q152" s="641">
        <v>2011</v>
      </c>
      <c r="R152" s="642"/>
      <c r="S152" s="643"/>
      <c r="T152" s="641">
        <v>2012</v>
      </c>
      <c r="U152" s="642"/>
      <c r="V152" s="643"/>
    </row>
    <row r="153" spans="1:22">
      <c r="A153" s="649"/>
      <c r="B153" s="19" t="s">
        <v>140</v>
      </c>
      <c r="C153" s="19" t="s">
        <v>141</v>
      </c>
      <c r="D153" s="19" t="s">
        <v>142</v>
      </c>
      <c r="E153" s="19" t="s">
        <v>140</v>
      </c>
      <c r="F153" s="19" t="s">
        <v>141</v>
      </c>
      <c r="G153" s="19" t="s">
        <v>142</v>
      </c>
      <c r="H153" s="19" t="s">
        <v>140</v>
      </c>
      <c r="I153" s="19" t="s">
        <v>141</v>
      </c>
      <c r="J153" s="19" t="s">
        <v>142</v>
      </c>
      <c r="K153" s="19" t="s">
        <v>140</v>
      </c>
      <c r="L153" s="19" t="s">
        <v>141</v>
      </c>
      <c r="M153" s="19" t="s">
        <v>142</v>
      </c>
      <c r="N153" s="19" t="s">
        <v>140</v>
      </c>
      <c r="O153" s="19" t="s">
        <v>141</v>
      </c>
      <c r="P153" s="19" t="s">
        <v>142</v>
      </c>
      <c r="Q153" s="19" t="s">
        <v>140</v>
      </c>
      <c r="R153" s="19" t="s">
        <v>141</v>
      </c>
      <c r="S153" s="19" t="s">
        <v>142</v>
      </c>
      <c r="T153" s="19" t="s">
        <v>140</v>
      </c>
      <c r="U153" s="19" t="s">
        <v>141</v>
      </c>
      <c r="V153" s="19" t="s">
        <v>142</v>
      </c>
    </row>
    <row r="154" spans="1:22">
      <c r="A154" s="20" t="s">
        <v>30</v>
      </c>
      <c r="B154" s="21">
        <v>12.589928057553957</v>
      </c>
      <c r="C154" s="21">
        <v>7.6923076923076925</v>
      </c>
      <c r="D154" s="21">
        <v>11.382113821138212</v>
      </c>
      <c r="E154" s="21">
        <v>10.791366906474821</v>
      </c>
      <c r="F154" s="21">
        <v>7.4468085106382977</v>
      </c>
      <c r="G154" s="21">
        <v>9.9462365591397841</v>
      </c>
      <c r="H154" s="21">
        <v>8.4210526315789469</v>
      </c>
      <c r="I154" s="21">
        <v>7.7777777777777777</v>
      </c>
      <c r="J154" s="21">
        <v>8.2666666666666675</v>
      </c>
      <c r="K154" s="21">
        <v>8.4507042253521121</v>
      </c>
      <c r="L154" s="21">
        <v>5.1282051282051286</v>
      </c>
      <c r="M154" s="21">
        <v>7.4812967581047385</v>
      </c>
      <c r="N154" s="21">
        <v>6.2295081967213113</v>
      </c>
      <c r="O154" s="21">
        <v>4.8</v>
      </c>
      <c r="P154" s="21">
        <v>5.8139534883720927</v>
      </c>
      <c r="Q154" s="21">
        <v>5.5555555555555554</v>
      </c>
      <c r="R154" s="21">
        <v>2.9850746268656718</v>
      </c>
      <c r="S154" s="21">
        <v>4.8034934497816595</v>
      </c>
      <c r="T154" s="21">
        <v>4.8048048048048049</v>
      </c>
      <c r="U154" s="21">
        <v>2.9629629629629628</v>
      </c>
      <c r="V154" s="106">
        <v>4.2735042735042734</v>
      </c>
    </row>
    <row r="155" spans="1:22">
      <c r="A155" s="22" t="s">
        <v>15</v>
      </c>
      <c r="B155" s="107">
        <v>33.453237410071942</v>
      </c>
      <c r="C155" s="107">
        <v>40.659340659340657</v>
      </c>
      <c r="D155" s="107">
        <v>35.230352303523034</v>
      </c>
      <c r="E155" s="107">
        <v>33.093525179856115</v>
      </c>
      <c r="F155" s="107">
        <v>41.48936170212766</v>
      </c>
      <c r="G155" s="107">
        <v>35.215053763440864</v>
      </c>
      <c r="H155" s="107">
        <v>31.228070175438596</v>
      </c>
      <c r="I155" s="107">
        <v>53.333333333333336</v>
      </c>
      <c r="J155" s="107">
        <v>36.533333333333331</v>
      </c>
      <c r="K155" s="107">
        <v>31.338028169014084</v>
      </c>
      <c r="L155" s="107">
        <v>45.299145299145302</v>
      </c>
      <c r="M155" s="107">
        <v>35.411471321695764</v>
      </c>
      <c r="N155" s="107">
        <v>31.475409836065573</v>
      </c>
      <c r="O155" s="107">
        <v>38.4</v>
      </c>
      <c r="P155" s="107">
        <v>33.488372093023258</v>
      </c>
      <c r="Q155" s="107">
        <v>28.703703703703702</v>
      </c>
      <c r="R155" s="107">
        <v>36.567164179104481</v>
      </c>
      <c r="S155" s="107">
        <v>31.004366812227076</v>
      </c>
      <c r="T155" s="107">
        <v>26.726726726726728</v>
      </c>
      <c r="U155" s="107">
        <v>36.296296296296298</v>
      </c>
      <c r="V155" s="108">
        <v>29.487179487179485</v>
      </c>
    </row>
    <row r="156" spans="1:22">
      <c r="A156" s="22" t="s">
        <v>16</v>
      </c>
      <c r="B156" s="107">
        <v>50.359712230215827</v>
      </c>
      <c r="C156" s="107">
        <v>38.46153846153846</v>
      </c>
      <c r="D156" s="107">
        <v>47.425474254742547</v>
      </c>
      <c r="E156" s="107">
        <v>50</v>
      </c>
      <c r="F156" s="107">
        <v>41.48936170212766</v>
      </c>
      <c r="G156" s="107">
        <v>47.8494623655914</v>
      </c>
      <c r="H156" s="107">
        <v>53.684210526315788</v>
      </c>
      <c r="I156" s="107">
        <v>44.444444444444443</v>
      </c>
      <c r="J156" s="107">
        <v>51.466666666666669</v>
      </c>
      <c r="K156" s="107">
        <v>58.450704225352112</v>
      </c>
      <c r="L156" s="107">
        <v>46.153846153846153</v>
      </c>
      <c r="M156" s="107">
        <v>54.862842892768079</v>
      </c>
      <c r="N156" s="107">
        <v>54.42622950819672</v>
      </c>
      <c r="O156" s="107">
        <v>46.4</v>
      </c>
      <c r="P156" s="107">
        <v>52.093023255813954</v>
      </c>
      <c r="Q156" s="107">
        <v>54.938271604938272</v>
      </c>
      <c r="R156" s="107">
        <v>45.522388059701491</v>
      </c>
      <c r="S156" s="107">
        <v>52.183406113537117</v>
      </c>
      <c r="T156" s="107">
        <v>56.156156156156158</v>
      </c>
      <c r="U156" s="107">
        <v>49.629629629629626</v>
      </c>
      <c r="V156" s="108">
        <v>54.273504273504273</v>
      </c>
    </row>
    <row r="157" spans="1:22">
      <c r="A157" s="193" t="s">
        <v>118</v>
      </c>
      <c r="B157" s="107">
        <v>96.402877697841731</v>
      </c>
      <c r="C157" s="107">
        <v>86.813186813186817</v>
      </c>
      <c r="D157" s="107">
        <v>94.037940379403793</v>
      </c>
      <c r="E157" s="107">
        <v>93.884892086330936</v>
      </c>
      <c r="F157" s="107">
        <v>90.425531914893611</v>
      </c>
      <c r="G157" s="107">
        <v>93.010752688172047</v>
      </c>
      <c r="H157" s="107">
        <v>93.333333333333329</v>
      </c>
      <c r="I157" s="107">
        <v>105.55555555555556</v>
      </c>
      <c r="J157" s="107">
        <v>96.266666666666666</v>
      </c>
      <c r="K157" s="107">
        <v>98.239436619718305</v>
      </c>
      <c r="L157" s="107">
        <v>96.581196581196579</v>
      </c>
      <c r="M157" s="107">
        <v>97.755610972568576</v>
      </c>
      <c r="N157" s="107">
        <v>92.131147540983605</v>
      </c>
      <c r="O157" s="107">
        <v>89.6</v>
      </c>
      <c r="P157" s="107">
        <v>91.395348837209298</v>
      </c>
      <c r="Q157" s="107">
        <v>89.197530864197532</v>
      </c>
      <c r="R157" s="107">
        <v>85.074626865671647</v>
      </c>
      <c r="S157" s="107">
        <v>87.991266375545848</v>
      </c>
      <c r="T157" s="107">
        <v>87.687687687687685</v>
      </c>
      <c r="U157" s="107">
        <v>88.888888888888886</v>
      </c>
      <c r="V157" s="108">
        <v>88.034188034188034</v>
      </c>
    </row>
    <row r="158" spans="1:22">
      <c r="A158" s="193" t="s">
        <v>224</v>
      </c>
      <c r="B158" s="107">
        <v>34.701492537313435</v>
      </c>
      <c r="C158" s="107">
        <v>30.379746835443036</v>
      </c>
      <c r="D158" s="107">
        <v>33.717579250720462</v>
      </c>
      <c r="E158" s="107">
        <v>34.482758620689658</v>
      </c>
      <c r="F158" s="107">
        <v>29.411764705882351</v>
      </c>
      <c r="G158" s="107">
        <v>33.236994219653177</v>
      </c>
      <c r="H158" s="107">
        <v>32.70676691729323</v>
      </c>
      <c r="I158" s="107">
        <v>32.631578947368418</v>
      </c>
      <c r="J158" s="107">
        <v>32.686980609418285</v>
      </c>
      <c r="K158" s="107">
        <v>46.953405017921149</v>
      </c>
      <c r="L158" s="107">
        <v>54.86725663716814</v>
      </c>
      <c r="M158" s="107">
        <v>49.234693877551024</v>
      </c>
      <c r="N158" s="107">
        <v>39.501779359430607</v>
      </c>
      <c r="O158" s="107">
        <v>41.071428571428569</v>
      </c>
      <c r="P158" s="107">
        <v>39.949109414758269</v>
      </c>
      <c r="Q158" s="107">
        <v>41.522491349480966</v>
      </c>
      <c r="R158" s="107">
        <v>49.122807017543863</v>
      </c>
      <c r="S158" s="107">
        <v>43.672456575682382</v>
      </c>
      <c r="T158" s="107">
        <v>42.123287671232873</v>
      </c>
      <c r="U158" s="107">
        <v>48.333333333333336</v>
      </c>
      <c r="V158" s="108">
        <v>43.932038834951456</v>
      </c>
    </row>
    <row r="159" spans="1:22">
      <c r="A159" s="193" t="s">
        <v>225</v>
      </c>
      <c r="B159" s="107">
        <v>85</v>
      </c>
      <c r="C159" s="107">
        <v>97.142857142857139</v>
      </c>
      <c r="D159" s="107">
        <v>87.428571428571431</v>
      </c>
      <c r="E159" s="107">
        <v>88.489208633093526</v>
      </c>
      <c r="F159" s="107">
        <v>94.871794871794876</v>
      </c>
      <c r="G159" s="107">
        <v>89.887640449438209</v>
      </c>
      <c r="H159" s="107">
        <v>84.313725490196077</v>
      </c>
      <c r="I159" s="107">
        <v>95</v>
      </c>
      <c r="J159" s="107">
        <v>86.52849740932642</v>
      </c>
      <c r="K159" s="107">
        <v>95.180722891566262</v>
      </c>
      <c r="L159" s="107">
        <v>96.296296296296291</v>
      </c>
      <c r="M159" s="107">
        <v>95.454545454545453</v>
      </c>
      <c r="N159" s="107">
        <v>97.590361445783131</v>
      </c>
      <c r="O159" s="107">
        <v>96.551724137931032</v>
      </c>
      <c r="P159" s="107">
        <v>97.321428571428569</v>
      </c>
      <c r="Q159" s="107">
        <v>97.752808988764045</v>
      </c>
      <c r="R159" s="107">
        <v>96.721311475409834</v>
      </c>
      <c r="S159" s="107">
        <v>97.489539748953973</v>
      </c>
      <c r="T159" s="107">
        <v>97.860962566844918</v>
      </c>
      <c r="U159" s="107">
        <v>97.014925373134332</v>
      </c>
      <c r="V159" s="108">
        <v>97.637795275590548</v>
      </c>
    </row>
    <row r="160" spans="1:22">
      <c r="A160" s="22" t="s">
        <v>122</v>
      </c>
      <c r="B160" s="107">
        <v>29.85611510791367</v>
      </c>
      <c r="C160" s="107">
        <v>15.384615384615385</v>
      </c>
      <c r="D160" s="107">
        <v>26.287262872628727</v>
      </c>
      <c r="E160" s="107">
        <v>35.611510791366904</v>
      </c>
      <c r="F160" s="107">
        <v>21.276595744680851</v>
      </c>
      <c r="G160" s="107">
        <v>31.989247311827956</v>
      </c>
      <c r="H160" s="107">
        <v>38.245614035087719</v>
      </c>
      <c r="I160" s="107">
        <v>35.555555555555557</v>
      </c>
      <c r="J160" s="107">
        <v>37.6</v>
      </c>
      <c r="K160" s="107">
        <v>32.394366197183096</v>
      </c>
      <c r="L160" s="107">
        <v>29.05982905982906</v>
      </c>
      <c r="M160" s="107">
        <v>31.4214463840399</v>
      </c>
      <c r="N160" s="107">
        <v>33.442622950819676</v>
      </c>
      <c r="O160" s="107">
        <v>32.799999999999997</v>
      </c>
      <c r="P160" s="107">
        <v>33.255813953488371</v>
      </c>
      <c r="Q160" s="107">
        <v>35.185185185185183</v>
      </c>
      <c r="R160" s="107">
        <v>33.582089552238806</v>
      </c>
      <c r="S160" s="107">
        <v>34.716157205240172</v>
      </c>
      <c r="T160" s="107">
        <v>37.237237237237238</v>
      </c>
      <c r="U160" s="107">
        <v>39.25925925925926</v>
      </c>
      <c r="V160" s="108">
        <v>37.820512820512818</v>
      </c>
    </row>
    <row r="161" spans="1:22">
      <c r="A161" s="22" t="s">
        <v>31</v>
      </c>
      <c r="B161" s="107">
        <v>42.086330935251802</v>
      </c>
      <c r="C161" s="107">
        <v>37.362637362637365</v>
      </c>
      <c r="D161" s="107">
        <v>40.921409214092144</v>
      </c>
      <c r="E161" s="107">
        <v>46.043165467625897</v>
      </c>
      <c r="F161" s="107">
        <v>44.680851063829785</v>
      </c>
      <c r="G161" s="107">
        <v>45.698924731182792</v>
      </c>
      <c r="H161" s="107">
        <v>48.771929824561404</v>
      </c>
      <c r="I161" s="107">
        <v>55.555555555555557</v>
      </c>
      <c r="J161" s="107">
        <v>50.4</v>
      </c>
      <c r="K161" s="107">
        <v>50.352112676056336</v>
      </c>
      <c r="L161" s="107">
        <v>45.299145299145302</v>
      </c>
      <c r="M161" s="107">
        <v>48.877805486284288</v>
      </c>
      <c r="N161" s="107">
        <v>51.147540983606561</v>
      </c>
      <c r="O161" s="107">
        <v>48</v>
      </c>
      <c r="P161" s="107">
        <v>50.232558139534881</v>
      </c>
      <c r="Q161" s="107">
        <v>53.703703703703702</v>
      </c>
      <c r="R161" s="107">
        <v>52.985074626865675</v>
      </c>
      <c r="S161" s="107">
        <v>53.493449781659386</v>
      </c>
      <c r="T161" s="107">
        <v>57.057057057057058</v>
      </c>
      <c r="U161" s="107">
        <v>58.518518518518519</v>
      </c>
      <c r="V161" s="108">
        <v>57.478632478632477</v>
      </c>
    </row>
    <row r="162" spans="1:22">
      <c r="A162" s="193" t="s">
        <v>226</v>
      </c>
      <c r="B162" s="107">
        <v>81.654676258992808</v>
      </c>
      <c r="C162" s="107">
        <v>96.703296703296701</v>
      </c>
      <c r="D162" s="107">
        <v>85.365853658536579</v>
      </c>
      <c r="E162" s="107">
        <v>87.769784172661872</v>
      </c>
      <c r="F162" s="107">
        <v>82.978723404255319</v>
      </c>
      <c r="G162" s="107">
        <v>86.55913978494624</v>
      </c>
      <c r="H162" s="107">
        <v>93.333333333333329</v>
      </c>
      <c r="I162" s="107">
        <v>93.333333333333329</v>
      </c>
      <c r="J162" s="107">
        <v>93.333333333333329</v>
      </c>
      <c r="K162" s="107">
        <v>95.774647887323937</v>
      </c>
      <c r="L162" s="107">
        <v>94.871794871794876</v>
      </c>
      <c r="M162" s="107">
        <v>95.511221945137152</v>
      </c>
      <c r="N162" s="107">
        <v>99.344262295081961</v>
      </c>
      <c r="O162" s="107">
        <v>95.2</v>
      </c>
      <c r="P162" s="107">
        <v>98.139534883720927</v>
      </c>
      <c r="Q162" s="107">
        <v>98.456790123456784</v>
      </c>
      <c r="R162" s="107">
        <v>95.522388059701498</v>
      </c>
      <c r="S162" s="107">
        <v>97.598253275109172</v>
      </c>
      <c r="T162" s="107">
        <v>98.498498498498492</v>
      </c>
      <c r="U162" s="107">
        <v>98.518518518518519</v>
      </c>
      <c r="V162" s="108">
        <v>98.504273504273499</v>
      </c>
    </row>
    <row r="163" spans="1:22" ht="25.5">
      <c r="A163" s="194" t="s">
        <v>227</v>
      </c>
      <c r="B163" s="109">
        <v>6.183115338882283</v>
      </c>
      <c r="C163" s="109">
        <v>3.3426183844011144</v>
      </c>
      <c r="D163" s="109">
        <v>5.333333333333333</v>
      </c>
      <c r="E163" s="109">
        <v>5.4022988505747129</v>
      </c>
      <c r="F163" s="109">
        <v>2.806122448979592</v>
      </c>
      <c r="G163" s="109">
        <v>4.5958795562599049</v>
      </c>
      <c r="H163" s="109">
        <v>5.4824561403508776</v>
      </c>
      <c r="I163" s="109">
        <v>3.2418952618453867</v>
      </c>
      <c r="J163" s="109">
        <v>4.7981721249047986</v>
      </c>
      <c r="K163" s="109">
        <v>18.020833333333332</v>
      </c>
      <c r="L163" s="109">
        <v>14.285714285714286</v>
      </c>
      <c r="M163" s="109">
        <v>16.870944484498917</v>
      </c>
      <c r="N163" s="109">
        <v>17.842323651452283</v>
      </c>
      <c r="O163" s="109">
        <v>12.98076923076923</v>
      </c>
      <c r="P163" s="109">
        <v>16.376811594202898</v>
      </c>
      <c r="Q163" s="109">
        <v>19.226856561546288</v>
      </c>
      <c r="R163" s="109">
        <v>14.578587699316628</v>
      </c>
      <c r="S163" s="109">
        <v>17.79184247538678</v>
      </c>
      <c r="T163" s="109">
        <v>20.282542885973765</v>
      </c>
      <c r="U163" s="109">
        <v>15.47085201793722</v>
      </c>
      <c r="V163" s="110">
        <v>18.789144050104383</v>
      </c>
    </row>
    <row r="164" spans="1:22">
      <c r="A164" s="23" t="s">
        <v>143</v>
      </c>
    </row>
    <row r="165" spans="1:22">
      <c r="A165" s="23"/>
    </row>
    <row r="166" spans="1:22">
      <c r="A166" s="637" t="s">
        <v>32</v>
      </c>
      <c r="B166" s="637"/>
      <c r="C166" s="637"/>
      <c r="D166" s="637"/>
      <c r="E166" s="637"/>
      <c r="F166" s="637"/>
      <c r="G166" s="637"/>
      <c r="H166" s="637"/>
      <c r="I166" s="637"/>
      <c r="J166" s="637"/>
      <c r="K166" s="637"/>
      <c r="L166" s="637"/>
      <c r="M166" s="637"/>
      <c r="N166" s="637"/>
      <c r="O166" s="637"/>
    </row>
    <row r="167" spans="1:22">
      <c r="A167" s="692" t="s">
        <v>33</v>
      </c>
      <c r="B167" s="655">
        <v>2006</v>
      </c>
      <c r="C167" s="655"/>
      <c r="D167" s="655">
        <v>2007</v>
      </c>
      <c r="E167" s="655"/>
      <c r="F167" s="655">
        <v>2008</v>
      </c>
      <c r="G167" s="655"/>
      <c r="H167" s="655">
        <v>2009</v>
      </c>
      <c r="I167" s="655"/>
      <c r="J167" s="655">
        <v>2010</v>
      </c>
      <c r="K167" s="655"/>
      <c r="L167" s="655">
        <v>2011</v>
      </c>
      <c r="M167" s="655"/>
      <c r="N167" s="655">
        <v>2012</v>
      </c>
      <c r="O167" s="655"/>
    </row>
    <row r="168" spans="1:22">
      <c r="A168" s="692"/>
      <c r="B168" s="24" t="s">
        <v>34</v>
      </c>
      <c r="C168" s="24" t="s">
        <v>12</v>
      </c>
      <c r="D168" s="24" t="s">
        <v>34</v>
      </c>
      <c r="E168" s="24" t="s">
        <v>12</v>
      </c>
      <c r="F168" s="24" t="s">
        <v>34</v>
      </c>
      <c r="G168" s="24" t="s">
        <v>12</v>
      </c>
      <c r="H168" s="24" t="s">
        <v>34</v>
      </c>
      <c r="I168" s="24" t="s">
        <v>12</v>
      </c>
      <c r="J168" s="24" t="s">
        <v>34</v>
      </c>
      <c r="K168" s="24" t="s">
        <v>12</v>
      </c>
      <c r="L168" s="24" t="s">
        <v>34</v>
      </c>
      <c r="M168" s="24" t="s">
        <v>12</v>
      </c>
      <c r="N168" s="24" t="s">
        <v>34</v>
      </c>
      <c r="O168" s="24" t="s">
        <v>12</v>
      </c>
    </row>
    <row r="169" spans="1:22" ht="25.5">
      <c r="A169" s="279" t="s">
        <v>177</v>
      </c>
      <c r="B169" s="280">
        <v>37</v>
      </c>
      <c r="C169" s="281">
        <v>62.711864406779661</v>
      </c>
      <c r="D169" s="280">
        <v>40</v>
      </c>
      <c r="E169" s="281">
        <v>67.79661016949153</v>
      </c>
      <c r="F169" s="280">
        <v>21</v>
      </c>
      <c r="G169" s="281">
        <v>32.8125</v>
      </c>
      <c r="H169" s="280">
        <v>31</v>
      </c>
      <c r="I169" s="281">
        <v>48.4375</v>
      </c>
      <c r="J169" s="280">
        <v>33</v>
      </c>
      <c r="K169" s="281">
        <v>50</v>
      </c>
      <c r="L169" s="280">
        <v>38</v>
      </c>
      <c r="M169" s="281">
        <v>54.285714285714285</v>
      </c>
      <c r="N169" s="280">
        <v>40</v>
      </c>
      <c r="O169" s="281">
        <v>58.823529411764703</v>
      </c>
    </row>
    <row r="170" spans="1:22" ht="25.5">
      <c r="A170" s="282" t="s">
        <v>35</v>
      </c>
      <c r="B170" s="280">
        <v>17</v>
      </c>
      <c r="C170" s="283">
        <v>38.636363636363633</v>
      </c>
      <c r="D170" s="280">
        <v>22</v>
      </c>
      <c r="E170" s="283">
        <v>38.596491228070178</v>
      </c>
      <c r="F170" s="280">
        <v>20</v>
      </c>
      <c r="G170" s="283">
        <v>32.786885245901637</v>
      </c>
      <c r="H170" s="280">
        <v>26</v>
      </c>
      <c r="I170" s="283">
        <v>44.067796610169495</v>
      </c>
      <c r="J170" s="280">
        <v>29</v>
      </c>
      <c r="K170" s="283">
        <v>49.152542372881356</v>
      </c>
      <c r="L170" s="280">
        <v>37</v>
      </c>
      <c r="M170" s="283">
        <v>57.8125</v>
      </c>
      <c r="N170" s="280">
        <v>36</v>
      </c>
      <c r="O170" s="283">
        <v>57.142857142857146</v>
      </c>
    </row>
    <row r="171" spans="1:22" ht="27.75" customHeight="1">
      <c r="A171" s="282" t="s">
        <v>36</v>
      </c>
      <c r="B171" s="280">
        <v>25</v>
      </c>
      <c r="C171" s="283">
        <v>56.81818181818182</v>
      </c>
      <c r="D171" s="280">
        <v>20</v>
      </c>
      <c r="E171" s="283">
        <v>35.087719298245617</v>
      </c>
      <c r="F171" s="280">
        <v>26</v>
      </c>
      <c r="G171" s="283">
        <v>42.622950819672134</v>
      </c>
      <c r="H171" s="280">
        <v>25</v>
      </c>
      <c r="I171" s="283">
        <v>42.372881355932201</v>
      </c>
      <c r="J171" s="280">
        <v>21</v>
      </c>
      <c r="K171" s="283">
        <v>35.593220338983052</v>
      </c>
      <c r="L171" s="280">
        <v>34</v>
      </c>
      <c r="M171" s="283">
        <v>53.125</v>
      </c>
      <c r="N171" s="280">
        <v>26</v>
      </c>
      <c r="O171" s="283">
        <v>41.269841269841272</v>
      </c>
    </row>
    <row r="172" spans="1:22">
      <c r="A172" s="282" t="s">
        <v>37</v>
      </c>
      <c r="B172" s="280">
        <v>17</v>
      </c>
      <c r="C172" s="283">
        <v>48.571428571428569</v>
      </c>
      <c r="D172" s="280">
        <v>18</v>
      </c>
      <c r="E172" s="283">
        <v>51.428571428571431</v>
      </c>
      <c r="F172" s="280">
        <v>22</v>
      </c>
      <c r="G172" s="283">
        <v>62.857142857142854</v>
      </c>
      <c r="H172" s="280">
        <v>28</v>
      </c>
      <c r="I172" s="283">
        <v>80</v>
      </c>
      <c r="J172" s="280">
        <v>30</v>
      </c>
      <c r="K172" s="283">
        <v>85.714285714285708</v>
      </c>
      <c r="L172" s="280">
        <v>35</v>
      </c>
      <c r="M172" s="283">
        <v>97.222222222222229</v>
      </c>
      <c r="N172" s="280">
        <v>36</v>
      </c>
      <c r="O172" s="283">
        <v>100</v>
      </c>
    </row>
    <row r="173" spans="1:22">
      <c r="A173" s="282" t="s">
        <v>38</v>
      </c>
      <c r="B173" s="280">
        <v>2</v>
      </c>
      <c r="C173" s="283">
        <v>5.7142857142857144</v>
      </c>
      <c r="D173" s="280">
        <v>8</v>
      </c>
      <c r="E173" s="283">
        <v>22.857142857142858</v>
      </c>
      <c r="F173" s="280">
        <v>1</v>
      </c>
      <c r="G173" s="283">
        <v>2.8571428571428572</v>
      </c>
      <c r="H173" s="280">
        <v>1</v>
      </c>
      <c r="I173" s="283">
        <v>2.8571428571428572</v>
      </c>
      <c r="J173" s="280">
        <v>1</v>
      </c>
      <c r="K173" s="283">
        <v>2.8571428571428572</v>
      </c>
      <c r="L173" s="280">
        <v>1</v>
      </c>
      <c r="M173" s="283">
        <v>2.7777777777777777</v>
      </c>
      <c r="N173" s="280">
        <v>1</v>
      </c>
      <c r="O173" s="283">
        <v>2.7777777777777777</v>
      </c>
    </row>
    <row r="174" spans="1:22">
      <c r="A174" s="282" t="s">
        <v>39</v>
      </c>
      <c r="B174" s="280"/>
      <c r="C174" s="283" t="s">
        <v>314</v>
      </c>
      <c r="D174" s="280"/>
      <c r="E174" s="283" t="s">
        <v>314</v>
      </c>
      <c r="F174" s="280"/>
      <c r="G174" s="283" t="s">
        <v>314</v>
      </c>
      <c r="H174" s="280"/>
      <c r="I174" s="283" t="s">
        <v>314</v>
      </c>
      <c r="J174" s="280"/>
      <c r="K174" s="283" t="s">
        <v>314</v>
      </c>
      <c r="L174" s="280"/>
      <c r="M174" s="283" t="s">
        <v>314</v>
      </c>
      <c r="N174" s="280"/>
      <c r="O174" s="283" t="s">
        <v>314</v>
      </c>
    </row>
    <row r="175" spans="1:22" ht="25.5">
      <c r="A175" s="282" t="s">
        <v>40</v>
      </c>
      <c r="B175" s="280">
        <v>2</v>
      </c>
      <c r="C175" s="283">
        <v>5.7142857142857144</v>
      </c>
      <c r="D175" s="280">
        <v>2</v>
      </c>
      <c r="E175" s="283">
        <v>5.7142857142857144</v>
      </c>
      <c r="F175" s="280">
        <v>9</v>
      </c>
      <c r="G175" s="283">
        <v>25.714285714285715</v>
      </c>
      <c r="H175" s="280">
        <v>11</v>
      </c>
      <c r="I175" s="283">
        <v>31.428571428571427</v>
      </c>
      <c r="J175" s="280">
        <v>12</v>
      </c>
      <c r="K175" s="283">
        <v>34.285714285714285</v>
      </c>
      <c r="L175" s="280">
        <v>22</v>
      </c>
      <c r="M175" s="283">
        <v>61.111111111111114</v>
      </c>
      <c r="N175" s="280">
        <v>24</v>
      </c>
      <c r="O175" s="283">
        <v>66.666666666666671</v>
      </c>
    </row>
    <row r="176" spans="1:22" ht="38.25">
      <c r="A176" s="284" t="s">
        <v>229</v>
      </c>
      <c r="B176" s="285">
        <v>6</v>
      </c>
      <c r="C176" s="286">
        <v>26.086956521739129</v>
      </c>
      <c r="D176" s="285">
        <v>6</v>
      </c>
      <c r="E176" s="286">
        <v>26.086956521739129</v>
      </c>
      <c r="F176" s="285">
        <v>10</v>
      </c>
      <c r="G176" s="286">
        <v>35.714285714285715</v>
      </c>
      <c r="H176" s="285">
        <v>17</v>
      </c>
      <c r="I176" s="286">
        <v>62.962962962962962</v>
      </c>
      <c r="J176" s="285">
        <v>19</v>
      </c>
      <c r="K176" s="286">
        <v>65.517241379310349</v>
      </c>
      <c r="L176" s="285">
        <v>18</v>
      </c>
      <c r="M176" s="286">
        <v>56.25</v>
      </c>
      <c r="N176" s="285">
        <v>21</v>
      </c>
      <c r="O176" s="283">
        <v>70</v>
      </c>
    </row>
    <row r="177" spans="1:25" ht="25.5">
      <c r="A177" s="287" t="s">
        <v>207</v>
      </c>
      <c r="B177" s="280">
        <v>6</v>
      </c>
      <c r="C177" s="283">
        <v>100</v>
      </c>
      <c r="D177" s="280">
        <v>6</v>
      </c>
      <c r="E177" s="283">
        <v>100</v>
      </c>
      <c r="F177" s="280">
        <v>10</v>
      </c>
      <c r="G177" s="283">
        <v>100</v>
      </c>
      <c r="H177" s="280">
        <v>13</v>
      </c>
      <c r="I177" s="283">
        <v>76.470588235294116</v>
      </c>
      <c r="J177" s="280">
        <v>15</v>
      </c>
      <c r="K177" s="283">
        <v>78.94736842105263</v>
      </c>
      <c r="L177" s="280">
        <v>18</v>
      </c>
      <c r="M177" s="283">
        <v>100</v>
      </c>
      <c r="N177" s="280">
        <v>21</v>
      </c>
      <c r="O177" s="283">
        <v>100</v>
      </c>
    </row>
    <row r="178" spans="1:25" ht="25.5">
      <c r="A178" s="287" t="s">
        <v>208</v>
      </c>
      <c r="B178" s="280"/>
      <c r="C178" s="283">
        <v>0</v>
      </c>
      <c r="D178" s="280"/>
      <c r="E178" s="283">
        <v>0</v>
      </c>
      <c r="F178" s="280"/>
      <c r="G178" s="283">
        <v>0</v>
      </c>
      <c r="H178" s="280">
        <v>4</v>
      </c>
      <c r="I178" s="283">
        <v>23.529411764705884</v>
      </c>
      <c r="J178" s="280">
        <v>4</v>
      </c>
      <c r="K178" s="283">
        <v>21.05263157894737</v>
      </c>
      <c r="L178" s="280"/>
      <c r="M178" s="283">
        <v>0</v>
      </c>
      <c r="N178" s="280"/>
      <c r="O178" s="283">
        <v>0</v>
      </c>
    </row>
    <row r="180" spans="1:25">
      <c r="A180" s="637" t="s">
        <v>209</v>
      </c>
      <c r="B180" s="637"/>
      <c r="C180" s="637"/>
      <c r="D180" s="637"/>
      <c r="E180" s="637"/>
      <c r="F180" s="637"/>
      <c r="G180" s="637"/>
      <c r="H180" s="637"/>
      <c r="I180" s="637"/>
      <c r="J180" s="637"/>
      <c r="K180" s="637"/>
      <c r="L180" s="637"/>
      <c r="M180" s="637"/>
      <c r="N180" s="637"/>
      <c r="O180" s="637"/>
    </row>
    <row r="181" spans="1:25">
      <c r="A181" s="638" t="s">
        <v>11</v>
      </c>
      <c r="B181" s="635">
        <v>2006</v>
      </c>
      <c r="C181" s="636"/>
      <c r="D181" s="635">
        <v>2007</v>
      </c>
      <c r="E181" s="636"/>
      <c r="F181" s="635">
        <v>2008</v>
      </c>
      <c r="G181" s="636"/>
      <c r="H181" s="635">
        <v>2009</v>
      </c>
      <c r="I181" s="636"/>
      <c r="J181" s="635">
        <v>2010</v>
      </c>
      <c r="K181" s="636"/>
      <c r="L181" s="637">
        <v>2011</v>
      </c>
      <c r="M181" s="637"/>
      <c r="N181" s="637">
        <v>2012</v>
      </c>
      <c r="O181" s="637"/>
    </row>
    <row r="182" spans="1:25">
      <c r="A182" s="638"/>
      <c r="B182" s="585" t="s">
        <v>20</v>
      </c>
      <c r="C182" s="585" t="s">
        <v>12</v>
      </c>
      <c r="D182" s="585" t="s">
        <v>20</v>
      </c>
      <c r="E182" s="585" t="s">
        <v>12</v>
      </c>
      <c r="F182" s="585" t="s">
        <v>20</v>
      </c>
      <c r="G182" s="585" t="s">
        <v>12</v>
      </c>
      <c r="H182" s="585" t="s">
        <v>20</v>
      </c>
      <c r="I182" s="585" t="s">
        <v>12</v>
      </c>
      <c r="J182" s="585" t="s">
        <v>20</v>
      </c>
      <c r="K182" s="585" t="s">
        <v>12</v>
      </c>
      <c r="L182" s="585" t="s">
        <v>20</v>
      </c>
      <c r="M182" s="585" t="s">
        <v>12</v>
      </c>
      <c r="N182" s="585" t="s">
        <v>20</v>
      </c>
      <c r="O182" s="585" t="s">
        <v>12</v>
      </c>
    </row>
    <row r="183" spans="1:25">
      <c r="A183" s="172" t="s">
        <v>270</v>
      </c>
      <c r="B183" s="261">
        <v>24</v>
      </c>
      <c r="C183" s="174">
        <v>68.571428571428569</v>
      </c>
      <c r="D183" s="261">
        <v>25</v>
      </c>
      <c r="E183" s="174">
        <v>71.428571428571431</v>
      </c>
      <c r="F183" s="261">
        <v>34</v>
      </c>
      <c r="G183" s="88">
        <v>97.142857142857139</v>
      </c>
      <c r="H183" s="261">
        <v>34</v>
      </c>
      <c r="I183" s="88">
        <v>97.142857142857139</v>
      </c>
      <c r="J183" s="261">
        <v>34</v>
      </c>
      <c r="K183" s="88">
        <v>97.142857142857139</v>
      </c>
      <c r="L183" s="261">
        <v>36</v>
      </c>
      <c r="M183" s="88">
        <v>100</v>
      </c>
      <c r="N183" s="261">
        <v>36</v>
      </c>
      <c r="O183" s="89">
        <v>100</v>
      </c>
    </row>
    <row r="184" spans="1:25" ht="25.5">
      <c r="A184" s="173" t="s">
        <v>271</v>
      </c>
      <c r="B184" s="261">
        <v>1872</v>
      </c>
      <c r="C184" s="175">
        <v>28.497488202161669</v>
      </c>
      <c r="D184" s="261">
        <v>2327</v>
      </c>
      <c r="E184" s="177">
        <v>34.93993993993994</v>
      </c>
      <c r="F184" s="261">
        <v>3019</v>
      </c>
      <c r="G184" s="60">
        <v>44.732552970810488</v>
      </c>
      <c r="H184" s="261">
        <v>3309</v>
      </c>
      <c r="I184" s="60">
        <v>44.350623240852435</v>
      </c>
      <c r="J184" s="261">
        <v>6371</v>
      </c>
      <c r="K184" s="60">
        <v>84.63071200850159</v>
      </c>
      <c r="L184" s="261">
        <v>6760</v>
      </c>
      <c r="M184" s="60">
        <v>85.385878489326771</v>
      </c>
      <c r="N184" s="261">
        <v>7099</v>
      </c>
      <c r="O184" s="123">
        <v>85.985949612403104</v>
      </c>
    </row>
    <row r="185" spans="1:25" ht="38.25">
      <c r="A185" s="196" t="s">
        <v>230</v>
      </c>
      <c r="B185" s="261">
        <v>76</v>
      </c>
      <c r="C185" s="175"/>
      <c r="D185" s="261">
        <v>109</v>
      </c>
      <c r="E185" s="177"/>
      <c r="F185" s="261">
        <v>136</v>
      </c>
      <c r="G185" s="60"/>
      <c r="H185" s="261">
        <v>140</v>
      </c>
      <c r="I185" s="60"/>
      <c r="J185" s="261">
        <v>146</v>
      </c>
      <c r="K185" s="60"/>
      <c r="L185" s="261">
        <v>147</v>
      </c>
      <c r="M185" s="60"/>
      <c r="N185" s="261">
        <v>148</v>
      </c>
      <c r="O185" s="123"/>
    </row>
    <row r="186" spans="1:25" ht="38.25">
      <c r="A186" s="196" t="s">
        <v>231</v>
      </c>
      <c r="B186" s="261">
        <v>183</v>
      </c>
      <c r="C186" s="175">
        <v>31.551724137931036</v>
      </c>
      <c r="D186" s="261">
        <v>216</v>
      </c>
      <c r="E186" s="177">
        <v>15.136650315346882</v>
      </c>
      <c r="F186" s="261">
        <v>475</v>
      </c>
      <c r="G186" s="60">
        <v>31.857813547954393</v>
      </c>
      <c r="H186" s="261">
        <v>481</v>
      </c>
      <c r="I186" s="60">
        <v>36.329305135951664</v>
      </c>
      <c r="J186" s="261">
        <v>483</v>
      </c>
      <c r="K186" s="60">
        <v>38.547486033519554</v>
      </c>
      <c r="L186" s="261">
        <v>502</v>
      </c>
      <c r="M186" s="60">
        <v>35.88277340957827</v>
      </c>
      <c r="N186" s="261">
        <v>571</v>
      </c>
      <c r="O186" s="123">
        <v>38.529014844804315</v>
      </c>
    </row>
    <row r="187" spans="1:25" ht="38.25">
      <c r="A187" s="197" t="s">
        <v>232</v>
      </c>
      <c r="B187" s="261">
        <v>0</v>
      </c>
      <c r="C187" s="176" t="s">
        <v>314</v>
      </c>
      <c r="D187" s="261">
        <v>0</v>
      </c>
      <c r="E187" s="178" t="s">
        <v>314</v>
      </c>
      <c r="F187" s="261">
        <v>21</v>
      </c>
      <c r="G187" s="58">
        <v>1.408450704225352</v>
      </c>
      <c r="H187" s="261">
        <v>0</v>
      </c>
      <c r="I187" s="58"/>
      <c r="J187" s="261">
        <v>0</v>
      </c>
      <c r="K187" s="58" t="s">
        <v>314</v>
      </c>
      <c r="L187" s="261">
        <v>0</v>
      </c>
      <c r="M187" s="58" t="s">
        <v>314</v>
      </c>
      <c r="N187" s="261">
        <v>0</v>
      </c>
      <c r="O187" s="59" t="s">
        <v>314</v>
      </c>
    </row>
    <row r="188" spans="1:25" ht="12.75" customHeight="1">
      <c r="A188" s="639" t="s">
        <v>171</v>
      </c>
      <c r="B188" s="640"/>
      <c r="C188" s="640"/>
      <c r="D188" s="640"/>
      <c r="E188" s="640"/>
      <c r="F188" s="640"/>
      <c r="G188" s="640"/>
      <c r="H188" s="640"/>
      <c r="I188" s="640"/>
      <c r="J188" s="640"/>
      <c r="K188" s="640"/>
      <c r="L188" s="640"/>
      <c r="M188" s="640"/>
      <c r="N188" s="640"/>
      <c r="O188" s="640"/>
      <c r="P188" s="640"/>
      <c r="Q188" s="640"/>
      <c r="R188" s="640"/>
      <c r="S188" s="640"/>
      <c r="T188" s="640"/>
      <c r="U188" s="640"/>
      <c r="V188" s="640"/>
      <c r="W188" s="640"/>
      <c r="X188" s="640"/>
      <c r="Y188" s="640"/>
    </row>
    <row r="189" spans="1:25" ht="12.75" customHeight="1">
      <c r="A189" s="640" t="s">
        <v>210</v>
      </c>
      <c r="B189" s="640"/>
      <c r="C189" s="640"/>
      <c r="D189" s="640"/>
      <c r="E189" s="640"/>
      <c r="F189" s="640"/>
      <c r="G189" s="640"/>
      <c r="H189" s="640"/>
      <c r="I189" s="640"/>
      <c r="J189" s="640"/>
      <c r="K189" s="640"/>
      <c r="L189" s="640"/>
      <c r="M189" s="640"/>
      <c r="N189" s="640"/>
      <c r="O189" s="640"/>
      <c r="P189" s="640"/>
      <c r="Q189" s="640"/>
      <c r="R189" s="640"/>
      <c r="S189" s="640"/>
      <c r="T189" s="640"/>
      <c r="U189" s="640"/>
      <c r="V189" s="640"/>
      <c r="W189" s="640"/>
      <c r="X189" s="640"/>
      <c r="Y189" s="640"/>
    </row>
    <row r="190" spans="1:25">
      <c r="A190" s="85" t="s">
        <v>143</v>
      </c>
    </row>
    <row r="191" spans="1:25">
      <c r="A191" s="23"/>
    </row>
    <row r="192" spans="1:25">
      <c r="A192" s="657" t="s">
        <v>41</v>
      </c>
      <c r="B192" s="657"/>
      <c r="C192" s="657"/>
      <c r="D192" s="657"/>
      <c r="E192" s="657"/>
      <c r="F192" s="657"/>
      <c r="G192" s="657"/>
      <c r="H192" s="657"/>
      <c r="I192" s="657"/>
      <c r="J192" s="657"/>
      <c r="K192" s="657"/>
      <c r="L192" s="657"/>
      <c r="M192" s="657"/>
      <c r="N192" s="657"/>
      <c r="O192" s="657"/>
    </row>
    <row r="193" spans="1:15">
      <c r="A193" s="662" t="s">
        <v>33</v>
      </c>
      <c r="B193" s="657">
        <v>2006</v>
      </c>
      <c r="C193" s="657"/>
      <c r="D193" s="657">
        <v>2007</v>
      </c>
      <c r="E193" s="657"/>
      <c r="F193" s="657">
        <v>2008</v>
      </c>
      <c r="G193" s="657"/>
      <c r="H193" s="657">
        <v>2009</v>
      </c>
      <c r="I193" s="657"/>
      <c r="J193" s="657">
        <v>2010</v>
      </c>
      <c r="K193" s="657"/>
      <c r="L193" s="657">
        <v>2011</v>
      </c>
      <c r="M193" s="657"/>
      <c r="N193" s="657">
        <v>2012</v>
      </c>
      <c r="O193" s="657"/>
    </row>
    <row r="194" spans="1:15">
      <c r="A194" s="662"/>
      <c r="B194" s="588" t="s">
        <v>20</v>
      </c>
      <c r="C194" s="587" t="s">
        <v>12</v>
      </c>
      <c r="D194" s="588" t="s">
        <v>20</v>
      </c>
      <c r="E194" s="587" t="s">
        <v>12</v>
      </c>
      <c r="F194" s="588" t="s">
        <v>20</v>
      </c>
      <c r="G194" s="587" t="s">
        <v>12</v>
      </c>
      <c r="H194" s="588" t="s">
        <v>20</v>
      </c>
      <c r="I194" s="587" t="s">
        <v>12</v>
      </c>
      <c r="J194" s="588" t="s">
        <v>20</v>
      </c>
      <c r="K194" s="587" t="s">
        <v>12</v>
      </c>
      <c r="L194" s="588" t="s">
        <v>20</v>
      </c>
      <c r="M194" s="587" t="s">
        <v>12</v>
      </c>
      <c r="N194" s="588" t="s">
        <v>20</v>
      </c>
      <c r="O194" s="587" t="s">
        <v>12</v>
      </c>
    </row>
    <row r="195" spans="1:15" ht="25.5">
      <c r="A195" s="148" t="s">
        <v>157</v>
      </c>
      <c r="B195" s="262">
        <v>487</v>
      </c>
      <c r="C195" s="149">
        <v>6.8092841163310958</v>
      </c>
      <c r="D195" s="262">
        <v>506</v>
      </c>
      <c r="E195" s="149">
        <v>6.2530894710825509</v>
      </c>
      <c r="F195" s="262">
        <v>425</v>
      </c>
      <c r="G195" s="149">
        <v>5.1546391752577323</v>
      </c>
      <c r="H195" s="262">
        <v>903</v>
      </c>
      <c r="I195" s="149">
        <v>9.8613082887408545</v>
      </c>
      <c r="J195" s="262">
        <v>605</v>
      </c>
      <c r="K195" s="149">
        <v>6.7080607606164762</v>
      </c>
      <c r="L195" s="262">
        <v>619</v>
      </c>
      <c r="M195" s="149">
        <v>6.4573336115167956</v>
      </c>
      <c r="N195" s="262">
        <v>639</v>
      </c>
      <c r="O195" s="151">
        <v>6.3531517200238614</v>
      </c>
    </row>
    <row r="196" spans="1:15" ht="25.5">
      <c r="A196" s="49" t="s">
        <v>158</v>
      </c>
      <c r="B196" s="262">
        <v>482</v>
      </c>
      <c r="C196" s="55">
        <v>7.3374942913685492</v>
      </c>
      <c r="D196" s="262">
        <v>539</v>
      </c>
      <c r="E196" s="55">
        <v>8.0930930930930938</v>
      </c>
      <c r="F196" s="262">
        <v>527</v>
      </c>
      <c r="G196" s="55">
        <v>7.8085642317380355</v>
      </c>
      <c r="H196" s="262">
        <v>594</v>
      </c>
      <c r="I196" s="55">
        <v>7.8894939567007567</v>
      </c>
      <c r="J196" s="262">
        <v>598</v>
      </c>
      <c r="K196" s="55">
        <v>7.8282497709124232</v>
      </c>
      <c r="L196" s="262">
        <v>616</v>
      </c>
      <c r="M196" s="55">
        <v>7.617163348584147</v>
      </c>
      <c r="N196" s="262">
        <v>636</v>
      </c>
      <c r="O196" s="56">
        <v>7.4991156703218964</v>
      </c>
    </row>
    <row r="197" spans="1:15" ht="25.5">
      <c r="A197" s="49" t="s">
        <v>159</v>
      </c>
      <c r="B197" s="262">
        <v>146</v>
      </c>
      <c r="C197" s="55">
        <v>25.042881646655232</v>
      </c>
      <c r="D197" s="262">
        <v>218</v>
      </c>
      <c r="E197" s="55">
        <v>15.223463687150838</v>
      </c>
      <c r="F197" s="262">
        <v>151</v>
      </c>
      <c r="G197" s="55">
        <v>10.093582887700535</v>
      </c>
      <c r="H197" s="262">
        <v>268</v>
      </c>
      <c r="I197" s="55">
        <v>16.461916461916463</v>
      </c>
      <c r="J197" s="262">
        <v>254</v>
      </c>
      <c r="K197" s="55">
        <v>18.405797101449274</v>
      </c>
      <c r="L197" s="262">
        <v>277</v>
      </c>
      <c r="M197" s="55">
        <v>18.478985990660441</v>
      </c>
      <c r="N197" s="262">
        <v>292</v>
      </c>
      <c r="O197" s="56">
        <v>23.416198877305533</v>
      </c>
    </row>
    <row r="198" spans="1:15" ht="25.5">
      <c r="A198" s="49" t="s">
        <v>160</v>
      </c>
      <c r="B198" s="262">
        <v>80</v>
      </c>
      <c r="C198" s="55">
        <v>1.1185682326621924</v>
      </c>
      <c r="D198" s="262">
        <v>85</v>
      </c>
      <c r="E198" s="55">
        <v>1.0504201680672269</v>
      </c>
      <c r="F198" s="262">
        <v>72</v>
      </c>
      <c r="G198" s="55">
        <v>0.87325651910248636</v>
      </c>
      <c r="H198" s="262">
        <v>326</v>
      </c>
      <c r="I198" s="55">
        <v>3.5601179425576062</v>
      </c>
      <c r="J198" s="262">
        <v>166</v>
      </c>
      <c r="K198" s="55">
        <v>1.8405588202683225</v>
      </c>
      <c r="L198" s="262">
        <v>182</v>
      </c>
      <c r="M198" s="55">
        <v>1.8986021281034842</v>
      </c>
      <c r="N198" s="262">
        <v>174</v>
      </c>
      <c r="O198" s="56">
        <v>1.7299661960628356</v>
      </c>
    </row>
    <row r="199" spans="1:15">
      <c r="A199" s="49" t="s">
        <v>155</v>
      </c>
      <c r="B199" s="75">
        <v>1195</v>
      </c>
      <c r="C199" s="55">
        <v>16.7086129753915</v>
      </c>
      <c r="D199" s="75">
        <v>1348</v>
      </c>
      <c r="E199" s="55">
        <v>16.658428077113197</v>
      </c>
      <c r="F199" s="75">
        <v>1175</v>
      </c>
      <c r="G199" s="55">
        <v>14.251061249241966</v>
      </c>
      <c r="H199" s="75">
        <v>2091</v>
      </c>
      <c r="I199" s="55">
        <v>22.834989625423173</v>
      </c>
      <c r="J199" s="75">
        <v>1623</v>
      </c>
      <c r="K199" s="55">
        <v>17.995343164430647</v>
      </c>
      <c r="L199" s="75">
        <v>1694</v>
      </c>
      <c r="M199" s="55">
        <v>17.671604423117046</v>
      </c>
      <c r="N199" s="75">
        <v>1741</v>
      </c>
      <c r="O199" s="56">
        <v>17.309604295088487</v>
      </c>
    </row>
    <row r="200" spans="1:15" ht="25.5">
      <c r="A200" s="49" t="s">
        <v>156</v>
      </c>
      <c r="B200" s="262">
        <v>2249</v>
      </c>
      <c r="C200" s="55">
        <v>34.236565687319228</v>
      </c>
      <c r="D200" s="262">
        <v>2660</v>
      </c>
      <c r="E200" s="55">
        <v>39.93993993993994</v>
      </c>
      <c r="F200" s="262">
        <v>2845</v>
      </c>
      <c r="G200" s="55">
        <v>42.154393243443472</v>
      </c>
      <c r="H200" s="262">
        <v>3838</v>
      </c>
      <c r="I200" s="55">
        <v>50.976225262319034</v>
      </c>
      <c r="J200" s="262">
        <v>4175</v>
      </c>
      <c r="K200" s="55">
        <v>54.653750490901949</v>
      </c>
      <c r="L200" s="262">
        <v>3988</v>
      </c>
      <c r="M200" s="55">
        <v>49.313713367132436</v>
      </c>
      <c r="N200" s="262">
        <v>4203</v>
      </c>
      <c r="O200" s="56">
        <v>49.557835160948002</v>
      </c>
    </row>
    <row r="201" spans="1:15">
      <c r="A201" s="250" t="s">
        <v>273</v>
      </c>
      <c r="B201" s="262">
        <v>12</v>
      </c>
      <c r="C201" s="55">
        <v>0.16778523489932887</v>
      </c>
      <c r="D201" s="262">
        <v>21</v>
      </c>
      <c r="E201" s="55"/>
      <c r="F201" s="262">
        <v>15</v>
      </c>
      <c r="G201" s="55"/>
      <c r="H201" s="262">
        <v>55</v>
      </c>
      <c r="I201" s="55"/>
      <c r="J201" s="262">
        <v>103</v>
      </c>
      <c r="K201" s="55"/>
      <c r="L201" s="262">
        <v>93</v>
      </c>
      <c r="M201" s="55"/>
      <c r="N201" s="262">
        <v>110</v>
      </c>
      <c r="O201" s="56"/>
    </row>
    <row r="202" spans="1:15" ht="25.5">
      <c r="A202" s="193" t="s">
        <v>239</v>
      </c>
      <c r="B202" s="262">
        <v>3</v>
      </c>
      <c r="C202" s="55">
        <v>25</v>
      </c>
      <c r="D202" s="262">
        <v>4</v>
      </c>
      <c r="E202" s="55">
        <v>19.047619047619047</v>
      </c>
      <c r="F202" s="262">
        <v>3</v>
      </c>
      <c r="G202" s="55">
        <v>20</v>
      </c>
      <c r="H202" s="262">
        <v>12</v>
      </c>
      <c r="I202" s="55">
        <v>21.818181818181817</v>
      </c>
      <c r="J202" s="262">
        <v>22</v>
      </c>
      <c r="K202" s="55">
        <v>21.359223300970875</v>
      </c>
      <c r="L202" s="262">
        <v>26</v>
      </c>
      <c r="M202" s="55">
        <v>27.956989247311828</v>
      </c>
      <c r="N202" s="262">
        <v>32</v>
      </c>
      <c r="O202" s="56">
        <v>29.09090909090909</v>
      </c>
    </row>
    <row r="203" spans="1:15" ht="25.5">
      <c r="A203" s="193" t="s">
        <v>240</v>
      </c>
      <c r="B203" s="262">
        <v>7</v>
      </c>
      <c r="C203" s="55">
        <v>58.333333333333336</v>
      </c>
      <c r="D203" s="262">
        <v>6</v>
      </c>
      <c r="E203" s="55">
        <v>28.571428571428573</v>
      </c>
      <c r="F203" s="262">
        <v>10</v>
      </c>
      <c r="G203" s="55">
        <v>66.666666666666671</v>
      </c>
      <c r="H203" s="262">
        <v>30</v>
      </c>
      <c r="I203" s="55">
        <v>54.545454545454547</v>
      </c>
      <c r="J203" s="262">
        <v>43</v>
      </c>
      <c r="K203" s="55">
        <v>41.747572815533978</v>
      </c>
      <c r="L203" s="262">
        <v>26</v>
      </c>
      <c r="M203" s="55">
        <v>27.956989247311828</v>
      </c>
      <c r="N203" s="262">
        <v>31</v>
      </c>
      <c r="O203" s="56">
        <v>28.181818181818183</v>
      </c>
    </row>
    <row r="204" spans="1:15">
      <c r="A204" s="193" t="s">
        <v>254</v>
      </c>
      <c r="B204" s="262">
        <v>498</v>
      </c>
      <c r="C204" s="55">
        <v>6.9630872483221475</v>
      </c>
      <c r="D204" s="262">
        <v>600</v>
      </c>
      <c r="E204" s="55">
        <v>7.4147305981216016</v>
      </c>
      <c r="F204" s="262">
        <v>596</v>
      </c>
      <c r="G204" s="55">
        <v>7.2286234081261371</v>
      </c>
      <c r="H204" s="262">
        <v>1543</v>
      </c>
      <c r="I204" s="55">
        <v>16.850496887626953</v>
      </c>
      <c r="J204" s="262">
        <v>1615</v>
      </c>
      <c r="K204" s="55">
        <v>17.906641534538196</v>
      </c>
      <c r="L204" s="262">
        <v>1664</v>
      </c>
      <c r="M204" s="55">
        <v>17.358648028374713</v>
      </c>
      <c r="N204" s="262">
        <v>1654</v>
      </c>
      <c r="O204" s="56">
        <v>16.444621197057067</v>
      </c>
    </row>
    <row r="205" spans="1:15" ht="38.25">
      <c r="A205" s="193" t="s">
        <v>241</v>
      </c>
      <c r="B205" s="262">
        <v>77</v>
      </c>
      <c r="C205" s="55">
        <v>15.461847389558233</v>
      </c>
      <c r="D205" s="262">
        <v>80</v>
      </c>
      <c r="E205" s="55">
        <v>13.333333333333334</v>
      </c>
      <c r="F205" s="262">
        <v>104</v>
      </c>
      <c r="G205" s="55">
        <v>17.449664429530202</v>
      </c>
      <c r="H205" s="262">
        <v>127</v>
      </c>
      <c r="I205" s="55">
        <v>8.2307193778353849</v>
      </c>
      <c r="J205" s="262">
        <v>87</v>
      </c>
      <c r="K205" s="55">
        <v>5.3869969040247678</v>
      </c>
      <c r="L205" s="262">
        <v>80</v>
      </c>
      <c r="M205" s="55">
        <v>4.8076923076923075</v>
      </c>
      <c r="N205" s="262">
        <v>80</v>
      </c>
      <c r="O205" s="56">
        <v>4.836759371221282</v>
      </c>
    </row>
    <row r="206" spans="1:15" ht="25.5">
      <c r="A206" s="193" t="s">
        <v>162</v>
      </c>
      <c r="B206" s="262">
        <v>19</v>
      </c>
      <c r="C206" s="55">
        <v>950</v>
      </c>
      <c r="D206" s="262">
        <v>20</v>
      </c>
      <c r="E206" s="55">
        <v>1000</v>
      </c>
      <c r="F206" s="262">
        <v>20</v>
      </c>
      <c r="G206" s="55">
        <v>666.66666666666663</v>
      </c>
      <c r="H206" s="262">
        <v>37</v>
      </c>
      <c r="I206" s="55">
        <v>740</v>
      </c>
      <c r="J206" s="262">
        <v>33</v>
      </c>
      <c r="K206" s="55">
        <v>471.42857142857144</v>
      </c>
      <c r="L206" s="262">
        <v>35</v>
      </c>
      <c r="M206" s="55">
        <v>583.33333333333337</v>
      </c>
      <c r="N206" s="262">
        <v>37</v>
      </c>
      <c r="O206" s="56">
        <v>740</v>
      </c>
    </row>
    <row r="207" spans="1:15" ht="38.25">
      <c r="A207" s="193" t="s">
        <v>170</v>
      </c>
      <c r="B207" s="262">
        <v>37</v>
      </c>
      <c r="C207" s="55">
        <v>62.711864406779661</v>
      </c>
      <c r="D207" s="262">
        <v>41</v>
      </c>
      <c r="E207" s="55">
        <v>69.491525423728817</v>
      </c>
      <c r="F207" s="262">
        <v>41</v>
      </c>
      <c r="G207" s="55">
        <v>64.0625</v>
      </c>
      <c r="H207" s="262">
        <v>54</v>
      </c>
      <c r="I207" s="55">
        <v>84.375</v>
      </c>
      <c r="J207" s="262">
        <v>49</v>
      </c>
      <c r="K207" s="55">
        <v>74.242424242424249</v>
      </c>
      <c r="L207" s="262">
        <v>52</v>
      </c>
      <c r="M207" s="55">
        <v>74.285714285714292</v>
      </c>
      <c r="N207" s="262">
        <v>54</v>
      </c>
      <c r="O207" s="56">
        <v>79.411764705882348</v>
      </c>
    </row>
    <row r="208" spans="1:15">
      <c r="A208" s="193" t="s">
        <v>175</v>
      </c>
      <c r="B208" s="262">
        <v>30</v>
      </c>
      <c r="C208" s="55">
        <v>50.847457627118644</v>
      </c>
      <c r="D208" s="262">
        <v>31</v>
      </c>
      <c r="E208" s="55">
        <v>52.542372881355931</v>
      </c>
      <c r="F208" s="262">
        <v>31</v>
      </c>
      <c r="G208" s="55">
        <v>48.4375</v>
      </c>
      <c r="H208" s="262">
        <v>43</v>
      </c>
      <c r="I208" s="55">
        <v>67.1875</v>
      </c>
      <c r="J208" s="262">
        <v>37</v>
      </c>
      <c r="K208" s="55">
        <v>56.060606060606062</v>
      </c>
      <c r="L208" s="262">
        <v>37</v>
      </c>
      <c r="M208" s="55">
        <v>52.857142857142854</v>
      </c>
      <c r="N208" s="262">
        <v>37</v>
      </c>
      <c r="O208" s="56">
        <v>54.411764705882355</v>
      </c>
    </row>
    <row r="209" spans="1:25" ht="27.75" customHeight="1">
      <c r="A209" s="62" t="s">
        <v>124</v>
      </c>
      <c r="B209" s="262">
        <v>9</v>
      </c>
      <c r="C209" s="262">
        <v>25.333333333333332</v>
      </c>
      <c r="D209" s="262">
        <v>11</v>
      </c>
      <c r="E209" s="262">
        <v>0.22222222222222221</v>
      </c>
      <c r="F209" s="262">
        <v>9.5</v>
      </c>
      <c r="G209" s="262">
        <v>0.27777777777777779</v>
      </c>
      <c r="H209" s="262">
        <v>13</v>
      </c>
      <c r="I209" s="262">
        <v>77.25</v>
      </c>
      <c r="J209" s="262">
        <v>16</v>
      </c>
      <c r="K209" s="262">
        <v>38.699999999999996</v>
      </c>
      <c r="L209" s="262">
        <v>16</v>
      </c>
      <c r="M209" s="262">
        <v>46.449999999999996</v>
      </c>
      <c r="N209" s="262">
        <v>18</v>
      </c>
      <c r="O209" s="262">
        <v>54.099999999999994</v>
      </c>
      <c r="P209" s="720" t="s">
        <v>172</v>
      </c>
      <c r="Q209" s="721"/>
      <c r="R209" s="721"/>
      <c r="S209" s="721"/>
      <c r="T209" s="721"/>
      <c r="U209" s="721"/>
      <c r="V209" s="118"/>
    </row>
    <row r="210" spans="1:25" ht="30" customHeight="1">
      <c r="A210" s="62" t="s">
        <v>125</v>
      </c>
      <c r="B210" s="262">
        <v>26</v>
      </c>
      <c r="C210" s="262">
        <v>76</v>
      </c>
      <c r="D210" s="262">
        <v>32</v>
      </c>
      <c r="E210" s="262">
        <v>101</v>
      </c>
      <c r="F210" s="262">
        <v>33</v>
      </c>
      <c r="G210" s="262">
        <v>101</v>
      </c>
      <c r="H210" s="262">
        <v>44</v>
      </c>
      <c r="I210" s="262">
        <v>201</v>
      </c>
      <c r="J210" s="262">
        <v>46</v>
      </c>
      <c r="K210" s="262">
        <v>201</v>
      </c>
      <c r="L210" s="262">
        <v>50</v>
      </c>
      <c r="M210" s="262">
        <v>201</v>
      </c>
      <c r="N210" s="262">
        <v>49</v>
      </c>
      <c r="O210" s="262">
        <v>201</v>
      </c>
      <c r="P210" s="117"/>
      <c r="Q210" s="118"/>
      <c r="R210" s="118"/>
      <c r="S210" s="118"/>
      <c r="T210" s="118"/>
      <c r="U210" s="118"/>
      <c r="V210" s="118"/>
    </row>
    <row r="211" spans="1:25" ht="28.5" customHeight="1">
      <c r="A211" s="52" t="s">
        <v>178</v>
      </c>
      <c r="B211" s="262">
        <v>1062</v>
      </c>
      <c r="C211" s="262">
        <v>0.38279283942883902</v>
      </c>
      <c r="D211" s="262">
        <v>1103</v>
      </c>
      <c r="E211" s="262">
        <v>0.44</v>
      </c>
      <c r="F211" s="262">
        <v>1148</v>
      </c>
      <c r="G211" s="262">
        <v>0.69046391752577319</v>
      </c>
      <c r="H211" s="262">
        <v>1349</v>
      </c>
      <c r="I211" s="262">
        <v>0.75951030927835061</v>
      </c>
      <c r="J211" s="262">
        <v>1392</v>
      </c>
      <c r="K211" s="262">
        <v>0.83546134020618579</v>
      </c>
      <c r="L211" s="262">
        <v>1525</v>
      </c>
      <c r="M211" s="262">
        <v>0.9190074742268044</v>
      </c>
      <c r="N211" s="262">
        <v>1679</v>
      </c>
      <c r="O211" s="262">
        <v>0.96495784793814465</v>
      </c>
    </row>
    <row r="212" spans="1:25" ht="12.75" customHeight="1">
      <c r="A212" s="656" t="s">
        <v>222</v>
      </c>
      <c r="B212" s="656"/>
      <c r="C212" s="656"/>
      <c r="D212" s="656"/>
      <c r="E212" s="656"/>
      <c r="F212" s="656"/>
      <c r="G212" s="656"/>
      <c r="H212" s="656"/>
      <c r="I212" s="656"/>
      <c r="J212" s="656"/>
      <c r="K212" s="656"/>
      <c r="L212" s="656"/>
      <c r="M212" s="656"/>
      <c r="N212" s="656"/>
      <c r="O212" s="656"/>
      <c r="P212" s="656"/>
      <c r="Q212" s="656"/>
      <c r="R212" s="656"/>
      <c r="S212" s="656"/>
      <c r="T212" s="656"/>
      <c r="U212" s="656"/>
      <c r="V212" s="656"/>
    </row>
    <row r="213" spans="1:25">
      <c r="A213" s="23" t="s">
        <v>143</v>
      </c>
      <c r="B213" s="111"/>
      <c r="C213" s="81"/>
      <c r="D213" s="81"/>
      <c r="E213" s="81"/>
      <c r="F213" s="81"/>
      <c r="G213" s="81"/>
      <c r="H213" s="81"/>
      <c r="I213" s="81"/>
      <c r="J213" s="81"/>
      <c r="K213" s="81"/>
      <c r="L213" s="81"/>
      <c r="M213" s="81"/>
      <c r="N213" s="81"/>
      <c r="O213" s="81"/>
    </row>
    <row r="214" spans="1:25">
      <c r="A214" s="23"/>
      <c r="B214" s="111"/>
      <c r="C214" s="81"/>
      <c r="D214" s="81"/>
      <c r="E214" s="81"/>
      <c r="F214" s="81"/>
      <c r="G214" s="81"/>
      <c r="H214" s="81"/>
      <c r="I214" s="81"/>
      <c r="J214" s="81"/>
      <c r="K214" s="81"/>
      <c r="L214" s="81"/>
      <c r="M214" s="81"/>
      <c r="N214" s="81"/>
      <c r="O214" s="81"/>
    </row>
    <row r="215" spans="1:25">
      <c r="A215" s="672" t="s">
        <v>45</v>
      </c>
      <c r="B215" s="674"/>
      <c r="C215" s="674"/>
      <c r="D215" s="674"/>
      <c r="E215" s="674"/>
      <c r="F215" s="674"/>
      <c r="G215" s="674"/>
      <c r="H215" s="674"/>
      <c r="I215" s="674"/>
      <c r="J215" s="674"/>
      <c r="K215" s="674"/>
      <c r="L215" s="674"/>
      <c r="M215" s="674"/>
      <c r="N215" s="674"/>
      <c r="O215" s="673"/>
    </row>
    <row r="216" spans="1:25">
      <c r="A216" s="714" t="s">
        <v>11</v>
      </c>
      <c r="B216" s="672">
        <v>2006</v>
      </c>
      <c r="C216" s="673"/>
      <c r="D216" s="672">
        <v>2007</v>
      </c>
      <c r="E216" s="673"/>
      <c r="F216" s="672">
        <v>2008</v>
      </c>
      <c r="G216" s="673"/>
      <c r="H216" s="672">
        <v>2009</v>
      </c>
      <c r="I216" s="673"/>
      <c r="J216" s="672">
        <v>2010</v>
      </c>
      <c r="K216" s="673"/>
      <c r="L216" s="672">
        <v>2011</v>
      </c>
      <c r="M216" s="673"/>
      <c r="N216" s="672">
        <v>2012</v>
      </c>
      <c r="O216" s="673"/>
    </row>
    <row r="217" spans="1:25">
      <c r="A217" s="715"/>
      <c r="B217" s="590" t="s">
        <v>123</v>
      </c>
      <c r="C217" s="590" t="s">
        <v>12</v>
      </c>
      <c r="D217" s="590" t="s">
        <v>123</v>
      </c>
      <c r="E217" s="590" t="s">
        <v>12</v>
      </c>
      <c r="F217" s="590" t="s">
        <v>123</v>
      </c>
      <c r="G217" s="590" t="s">
        <v>12</v>
      </c>
      <c r="H217" s="590" t="s">
        <v>123</v>
      </c>
      <c r="I217" s="590" t="s">
        <v>12</v>
      </c>
      <c r="J217" s="590" t="s">
        <v>123</v>
      </c>
      <c r="K217" s="590" t="s">
        <v>12</v>
      </c>
      <c r="L217" s="590" t="s">
        <v>123</v>
      </c>
      <c r="M217" s="590" t="s">
        <v>12</v>
      </c>
      <c r="N217" s="590" t="s">
        <v>123</v>
      </c>
      <c r="O217" s="590" t="s">
        <v>12</v>
      </c>
    </row>
    <row r="218" spans="1:25" ht="25.5">
      <c r="A218" s="2" t="s">
        <v>204</v>
      </c>
      <c r="B218" s="263">
        <v>2</v>
      </c>
      <c r="C218" s="37">
        <v>6.25</v>
      </c>
      <c r="D218" s="263">
        <v>2</v>
      </c>
      <c r="E218" s="37">
        <v>6.25</v>
      </c>
      <c r="F218" s="263">
        <v>2</v>
      </c>
      <c r="G218" s="37">
        <v>6.25</v>
      </c>
      <c r="H218" s="263">
        <v>3</v>
      </c>
      <c r="I218" s="37">
        <v>9.375</v>
      </c>
      <c r="J218" s="263">
        <v>3</v>
      </c>
      <c r="K218" s="37">
        <v>9.375</v>
      </c>
      <c r="L218" s="263">
        <v>3</v>
      </c>
      <c r="M218" s="37">
        <v>9.0909090909090917</v>
      </c>
      <c r="N218" s="263">
        <v>3</v>
      </c>
      <c r="O218" s="38">
        <v>9.0909090909090917</v>
      </c>
      <c r="P218" s="65"/>
      <c r="Q218" s="628"/>
      <c r="R218" s="628"/>
      <c r="S218" s="628"/>
      <c r="T218" s="628"/>
      <c r="U218" s="628"/>
      <c r="V218" s="628"/>
      <c r="W218" s="628"/>
      <c r="X218" s="628"/>
      <c r="Y218" s="628"/>
    </row>
    <row r="219" spans="1:25" ht="25.5">
      <c r="A219" s="8" t="s">
        <v>173</v>
      </c>
      <c r="B219" s="263">
        <v>48</v>
      </c>
      <c r="C219" s="263"/>
      <c r="D219" s="263">
        <v>66</v>
      </c>
      <c r="E219" s="263"/>
      <c r="F219" s="263">
        <v>68</v>
      </c>
      <c r="G219" s="263"/>
      <c r="H219" s="263">
        <v>264</v>
      </c>
      <c r="I219" s="263">
        <v>28.57</v>
      </c>
      <c r="J219" s="263">
        <v>77</v>
      </c>
      <c r="K219" s="263">
        <v>38.799999999999997</v>
      </c>
      <c r="L219" s="263">
        <v>80</v>
      </c>
      <c r="M219" s="263">
        <v>55.55</v>
      </c>
      <c r="N219" s="263">
        <v>84</v>
      </c>
      <c r="O219" s="263">
        <v>77.77</v>
      </c>
      <c r="P219" s="629"/>
      <c r="Q219" s="628"/>
      <c r="R219" s="628"/>
      <c r="S219" s="628"/>
      <c r="T219" s="628"/>
      <c r="U219" s="628"/>
      <c r="V219" s="628"/>
      <c r="W219" s="628"/>
      <c r="X219" s="628"/>
      <c r="Y219" s="628"/>
    </row>
    <row r="220" spans="1:25" ht="25.5">
      <c r="A220" s="8" t="s">
        <v>180</v>
      </c>
      <c r="B220" s="263">
        <v>34</v>
      </c>
      <c r="C220" s="25">
        <v>70.833333333333329</v>
      </c>
      <c r="D220" s="263">
        <v>59</v>
      </c>
      <c r="E220" s="25">
        <v>89.393939393939391</v>
      </c>
      <c r="F220" s="263">
        <v>55</v>
      </c>
      <c r="G220" s="25">
        <v>80.882352941176464</v>
      </c>
      <c r="H220" s="263">
        <v>177</v>
      </c>
      <c r="I220" s="25">
        <v>67.045454545454547</v>
      </c>
      <c r="J220" s="263">
        <v>67</v>
      </c>
      <c r="K220" s="25">
        <v>87.012987012987011</v>
      </c>
      <c r="L220" s="263">
        <v>70</v>
      </c>
      <c r="M220" s="25">
        <v>87.5</v>
      </c>
      <c r="N220" s="263">
        <v>74</v>
      </c>
      <c r="O220" s="26">
        <v>88.095238095238102</v>
      </c>
      <c r="P220" s="629"/>
      <c r="Q220" s="628"/>
      <c r="R220" s="628"/>
      <c r="S220" s="628"/>
      <c r="T220" s="628"/>
      <c r="U220" s="628"/>
      <c r="V220" s="628"/>
      <c r="W220" s="628"/>
      <c r="X220" s="628"/>
      <c r="Y220" s="628"/>
    </row>
    <row r="221" spans="1:25" ht="38.25">
      <c r="A221" s="193" t="s">
        <v>242</v>
      </c>
      <c r="B221" s="263">
        <v>19</v>
      </c>
      <c r="C221" s="25">
        <v>55.882352941176471</v>
      </c>
      <c r="D221" s="263">
        <v>52</v>
      </c>
      <c r="E221" s="25">
        <v>88.13559322033899</v>
      </c>
      <c r="F221" s="263">
        <v>50</v>
      </c>
      <c r="G221" s="25">
        <v>90.909090909090907</v>
      </c>
      <c r="H221" s="263">
        <v>134</v>
      </c>
      <c r="I221" s="25">
        <v>75.706214689265536</v>
      </c>
      <c r="J221" s="263">
        <v>45</v>
      </c>
      <c r="K221" s="25">
        <v>67.164179104477611</v>
      </c>
      <c r="L221" s="263">
        <v>50</v>
      </c>
      <c r="M221" s="25">
        <v>71.428571428571431</v>
      </c>
      <c r="N221" s="263">
        <v>54</v>
      </c>
      <c r="O221" s="26">
        <v>72.972972972972968</v>
      </c>
      <c r="P221" s="629"/>
      <c r="Q221" s="628"/>
      <c r="R221" s="628"/>
      <c r="S221" s="628"/>
      <c r="T221" s="628"/>
      <c r="U221" s="628"/>
      <c r="V221" s="628"/>
      <c r="W221" s="628"/>
      <c r="X221" s="628"/>
      <c r="Y221" s="628"/>
    </row>
    <row r="222" spans="1:25" ht="38.25">
      <c r="A222" s="193" t="s">
        <v>253</v>
      </c>
      <c r="B222" s="263">
        <v>15</v>
      </c>
      <c r="C222" s="25">
        <v>44.117647058823529</v>
      </c>
      <c r="D222" s="263">
        <v>8</v>
      </c>
      <c r="E222" s="25">
        <v>13.559322033898304</v>
      </c>
      <c r="F222" s="263">
        <v>13</v>
      </c>
      <c r="G222" s="25">
        <v>23.636363636363637</v>
      </c>
      <c r="H222" s="263">
        <v>43</v>
      </c>
      <c r="I222" s="25">
        <v>24.293785310734464</v>
      </c>
      <c r="J222" s="263">
        <v>22</v>
      </c>
      <c r="K222" s="25">
        <v>32.835820895522389</v>
      </c>
      <c r="L222" s="263">
        <v>24</v>
      </c>
      <c r="M222" s="25">
        <v>34.285714285714285</v>
      </c>
      <c r="N222" s="263">
        <v>26</v>
      </c>
      <c r="O222" s="26">
        <v>35.135135135135137</v>
      </c>
      <c r="P222" s="629"/>
      <c r="Q222" s="628"/>
      <c r="R222" s="628"/>
      <c r="S222" s="628"/>
      <c r="T222" s="628"/>
      <c r="U222" s="628"/>
      <c r="V222" s="628"/>
      <c r="W222" s="628"/>
      <c r="X222" s="628"/>
      <c r="Y222" s="628"/>
    </row>
    <row r="223" spans="1:25" ht="25.5">
      <c r="A223" s="8" t="s">
        <v>182</v>
      </c>
      <c r="B223" s="263"/>
      <c r="C223" s="25" t="s">
        <v>314</v>
      </c>
      <c r="D223" s="263"/>
      <c r="E223" s="25" t="s">
        <v>314</v>
      </c>
      <c r="F223" s="263"/>
      <c r="G223" s="25" t="s">
        <v>314</v>
      </c>
      <c r="H223" s="263"/>
      <c r="I223" s="25" t="s">
        <v>314</v>
      </c>
      <c r="J223" s="263"/>
      <c r="K223" s="25" t="s">
        <v>314</v>
      </c>
      <c r="L223" s="263"/>
      <c r="M223" s="25" t="s">
        <v>314</v>
      </c>
      <c r="N223" s="263"/>
      <c r="O223" s="26" t="s">
        <v>314</v>
      </c>
      <c r="P223" s="629"/>
      <c r="Q223" s="628"/>
      <c r="R223" s="628"/>
      <c r="S223" s="628"/>
      <c r="T223" s="628"/>
      <c r="U223" s="628"/>
      <c r="V223" s="628"/>
      <c r="W223" s="628"/>
      <c r="X223" s="628"/>
      <c r="Y223" s="628"/>
    </row>
    <row r="224" spans="1:25" ht="25.5">
      <c r="A224" s="8" t="s">
        <v>174</v>
      </c>
      <c r="B224" s="263"/>
      <c r="C224" s="263"/>
      <c r="D224" s="263"/>
      <c r="E224" s="263"/>
      <c r="F224" s="263"/>
      <c r="G224" s="263"/>
      <c r="H224" s="263"/>
      <c r="I224" s="263"/>
      <c r="J224" s="263"/>
      <c r="K224" s="263"/>
      <c r="L224" s="263"/>
      <c r="M224" s="263"/>
      <c r="N224" s="263"/>
      <c r="O224" s="263"/>
      <c r="P224" s="629"/>
      <c r="Q224" s="628"/>
      <c r="R224" s="628"/>
      <c r="S224" s="628"/>
      <c r="T224" s="628"/>
      <c r="U224" s="628"/>
      <c r="V224" s="628"/>
      <c r="W224" s="628"/>
      <c r="X224" s="628"/>
      <c r="Y224" s="628"/>
    </row>
    <row r="225" spans="1:25" ht="25.5">
      <c r="A225" s="8" t="s">
        <v>181</v>
      </c>
      <c r="B225" s="263"/>
      <c r="C225" s="25" t="s">
        <v>314</v>
      </c>
      <c r="D225" s="263"/>
      <c r="E225" s="25" t="s">
        <v>314</v>
      </c>
      <c r="F225" s="263"/>
      <c r="G225" s="25" t="s">
        <v>314</v>
      </c>
      <c r="H225" s="263"/>
      <c r="I225" s="25" t="s">
        <v>314</v>
      </c>
      <c r="J225" s="263"/>
      <c r="K225" s="25" t="s">
        <v>314</v>
      </c>
      <c r="L225" s="263"/>
      <c r="M225" s="25" t="s">
        <v>314</v>
      </c>
      <c r="N225" s="263"/>
      <c r="O225" s="26" t="s">
        <v>314</v>
      </c>
      <c r="P225" s="629"/>
      <c r="Q225" s="628"/>
      <c r="R225" s="628"/>
      <c r="S225" s="628"/>
      <c r="T225" s="628"/>
      <c r="U225" s="628"/>
      <c r="V225" s="628"/>
      <c r="W225" s="628"/>
      <c r="X225" s="628"/>
      <c r="Y225" s="628"/>
    </row>
    <row r="226" spans="1:25" ht="38.25">
      <c r="A226" s="193" t="s">
        <v>244</v>
      </c>
      <c r="B226" s="263"/>
      <c r="C226" s="25" t="s">
        <v>314</v>
      </c>
      <c r="D226" s="263"/>
      <c r="E226" s="25" t="s">
        <v>314</v>
      </c>
      <c r="F226" s="263"/>
      <c r="G226" s="25" t="s">
        <v>314</v>
      </c>
      <c r="H226" s="263"/>
      <c r="I226" s="25" t="s">
        <v>314</v>
      </c>
      <c r="J226" s="263"/>
      <c r="K226" s="25" t="s">
        <v>314</v>
      </c>
      <c r="L226" s="263"/>
      <c r="M226" s="25" t="s">
        <v>314</v>
      </c>
      <c r="N226" s="263"/>
      <c r="O226" s="26" t="s">
        <v>314</v>
      </c>
      <c r="P226" s="629"/>
      <c r="Q226" s="628"/>
      <c r="R226" s="628"/>
      <c r="S226" s="628"/>
      <c r="T226" s="628"/>
      <c r="U226" s="628"/>
      <c r="V226" s="628"/>
      <c r="W226" s="628"/>
      <c r="X226" s="628"/>
      <c r="Y226" s="628"/>
    </row>
    <row r="227" spans="1:25" ht="38.25">
      <c r="A227" s="193" t="s">
        <v>243</v>
      </c>
      <c r="B227" s="263"/>
      <c r="C227" s="25" t="s">
        <v>314</v>
      </c>
      <c r="D227" s="263"/>
      <c r="E227" s="25" t="s">
        <v>314</v>
      </c>
      <c r="F227" s="263"/>
      <c r="G227" s="25" t="s">
        <v>314</v>
      </c>
      <c r="H227" s="263"/>
      <c r="I227" s="25" t="s">
        <v>314</v>
      </c>
      <c r="J227" s="263"/>
      <c r="K227" s="25" t="s">
        <v>314</v>
      </c>
      <c r="L227" s="263"/>
      <c r="M227" s="25" t="s">
        <v>314</v>
      </c>
      <c r="N227" s="263"/>
      <c r="O227" s="26" t="s">
        <v>314</v>
      </c>
      <c r="P227" s="629"/>
      <c r="Q227" s="628"/>
      <c r="R227" s="628"/>
      <c r="S227" s="628"/>
      <c r="T227" s="628"/>
      <c r="U227" s="628"/>
      <c r="V227" s="628"/>
      <c r="W227" s="628"/>
      <c r="X227" s="628"/>
      <c r="Y227" s="628"/>
    </row>
    <row r="228" spans="1:25" ht="38.25">
      <c r="A228" s="195" t="s">
        <v>233</v>
      </c>
      <c r="B228" s="263">
        <v>17</v>
      </c>
      <c r="C228" s="25">
        <v>38.636363636363633</v>
      </c>
      <c r="D228" s="263">
        <v>17</v>
      </c>
      <c r="E228" s="25">
        <v>29.82456140350877</v>
      </c>
      <c r="F228" s="263">
        <v>17</v>
      </c>
      <c r="G228" s="25">
        <v>27.868852459016395</v>
      </c>
      <c r="H228" s="263">
        <v>8</v>
      </c>
      <c r="I228" s="25">
        <v>13.559322033898304</v>
      </c>
      <c r="J228" s="263">
        <v>32</v>
      </c>
      <c r="K228" s="25">
        <v>54.237288135593218</v>
      </c>
      <c r="L228" s="263">
        <v>37</v>
      </c>
      <c r="M228" s="25">
        <v>57.8125</v>
      </c>
      <c r="N228" s="263">
        <v>39</v>
      </c>
      <c r="O228" s="26">
        <v>61.904761904761905</v>
      </c>
      <c r="P228" s="629"/>
      <c r="Q228" s="628"/>
      <c r="R228" s="628"/>
      <c r="S228" s="628"/>
      <c r="T228" s="628"/>
      <c r="U228" s="628"/>
      <c r="V228" s="628"/>
      <c r="W228" s="628"/>
      <c r="X228" s="628"/>
      <c r="Y228" s="628"/>
    </row>
    <row r="229" spans="1:25" ht="38.25">
      <c r="A229" s="195" t="s">
        <v>234</v>
      </c>
      <c r="B229" s="263">
        <v>0</v>
      </c>
      <c r="C229" s="25">
        <v>0</v>
      </c>
      <c r="D229" s="263">
        <v>0</v>
      </c>
      <c r="E229" s="25"/>
      <c r="F229" s="263">
        <v>0</v>
      </c>
      <c r="G229" s="25"/>
      <c r="H229" s="263">
        <v>0</v>
      </c>
      <c r="I229" s="25"/>
      <c r="J229" s="263">
        <v>32</v>
      </c>
      <c r="K229" s="25"/>
      <c r="L229" s="263">
        <v>37</v>
      </c>
      <c r="M229" s="25"/>
      <c r="N229" s="263">
        <v>39</v>
      </c>
      <c r="O229" s="26"/>
      <c r="P229" s="629"/>
      <c r="Q229" s="628"/>
      <c r="R229" s="628"/>
      <c r="S229" s="628"/>
      <c r="T229" s="628"/>
      <c r="U229" s="628"/>
      <c r="V229" s="628"/>
      <c r="W229" s="628"/>
      <c r="X229" s="628"/>
      <c r="Y229" s="628"/>
    </row>
    <row r="230" spans="1:25" ht="25.5">
      <c r="A230" s="195" t="s">
        <v>235</v>
      </c>
      <c r="B230" s="263">
        <v>10</v>
      </c>
      <c r="C230" s="25">
        <v>28.571428571428573</v>
      </c>
      <c r="D230" s="263">
        <v>10</v>
      </c>
      <c r="E230" s="25">
        <v>28.571428571428573</v>
      </c>
      <c r="F230" s="263">
        <v>9</v>
      </c>
      <c r="G230" s="25">
        <v>25.714285714285715</v>
      </c>
      <c r="H230" s="263">
        <v>11</v>
      </c>
      <c r="I230" s="25">
        <v>31.428571428571427</v>
      </c>
      <c r="J230" s="263">
        <v>32</v>
      </c>
      <c r="K230" s="25">
        <v>91.428571428571431</v>
      </c>
      <c r="L230" s="263">
        <v>37</v>
      </c>
      <c r="M230" s="25">
        <v>102.77777777777777</v>
      </c>
      <c r="N230" s="263">
        <v>39</v>
      </c>
      <c r="O230" s="26">
        <v>108.33333333333333</v>
      </c>
      <c r="P230" s="629"/>
      <c r="Q230" s="628"/>
      <c r="R230" s="628"/>
      <c r="S230" s="628"/>
      <c r="T230" s="628"/>
      <c r="U230" s="628"/>
      <c r="V230" s="628"/>
      <c r="W230" s="628"/>
      <c r="X230" s="628"/>
      <c r="Y230" s="628"/>
    </row>
    <row r="231" spans="1:25" ht="25.5">
      <c r="A231" s="195" t="s">
        <v>236</v>
      </c>
      <c r="B231" s="263">
        <v>9</v>
      </c>
      <c r="C231" s="25">
        <v>25.714285714285715</v>
      </c>
      <c r="D231" s="263">
        <v>9</v>
      </c>
      <c r="E231" s="25">
        <v>25.714285714285715</v>
      </c>
      <c r="F231" s="263">
        <v>9</v>
      </c>
      <c r="G231" s="25">
        <v>25.714285714285715</v>
      </c>
      <c r="H231" s="263">
        <v>12</v>
      </c>
      <c r="I231" s="25">
        <v>34.285714285714285</v>
      </c>
      <c r="J231" s="263">
        <v>32</v>
      </c>
      <c r="K231" s="25">
        <v>91.428571428571431</v>
      </c>
      <c r="L231" s="263">
        <v>37</v>
      </c>
      <c r="M231" s="25">
        <v>102.77777777777777</v>
      </c>
      <c r="N231" s="263">
        <v>39</v>
      </c>
      <c r="O231" s="26">
        <v>108.33333333333333</v>
      </c>
      <c r="P231" s="629"/>
      <c r="Q231" s="628"/>
      <c r="R231" s="628"/>
      <c r="S231" s="628"/>
      <c r="T231" s="628"/>
      <c r="U231" s="628"/>
      <c r="V231" s="628"/>
      <c r="W231" s="628"/>
      <c r="X231" s="628"/>
      <c r="Y231" s="628"/>
    </row>
    <row r="232" spans="1:25">
      <c r="A232" s="195" t="s">
        <v>255</v>
      </c>
      <c r="B232" s="263">
        <v>7</v>
      </c>
      <c r="C232" s="25">
        <v>11.864406779661017</v>
      </c>
      <c r="D232" s="263">
        <v>9</v>
      </c>
      <c r="E232" s="25">
        <v>15.254237288135593</v>
      </c>
      <c r="F232" s="263">
        <v>9</v>
      </c>
      <c r="G232" s="25">
        <v>14.0625</v>
      </c>
      <c r="H232" s="263">
        <v>11</v>
      </c>
      <c r="I232" s="25">
        <v>17.1875</v>
      </c>
      <c r="J232" s="263">
        <v>24</v>
      </c>
      <c r="K232" s="25">
        <v>36.363636363636367</v>
      </c>
      <c r="L232" s="263">
        <v>29</v>
      </c>
      <c r="M232" s="25">
        <v>41.428571428571431</v>
      </c>
      <c r="N232" s="263">
        <v>31</v>
      </c>
      <c r="O232" s="26">
        <v>45.588235294117645</v>
      </c>
      <c r="P232" s="629"/>
      <c r="Q232" s="628"/>
      <c r="R232" s="628"/>
      <c r="S232" s="628"/>
      <c r="T232" s="628"/>
      <c r="U232" s="628"/>
      <c r="V232" s="628"/>
      <c r="W232" s="628"/>
      <c r="X232" s="628"/>
      <c r="Y232" s="628"/>
    </row>
    <row r="233" spans="1:25" ht="25.5">
      <c r="A233" s="193" t="s">
        <v>237</v>
      </c>
      <c r="B233" s="263">
        <v>35</v>
      </c>
      <c r="C233" s="25">
        <v>59.322033898305087</v>
      </c>
      <c r="D233" s="263">
        <v>35</v>
      </c>
      <c r="E233" s="25">
        <v>59.322033898305087</v>
      </c>
      <c r="F233" s="263">
        <v>36</v>
      </c>
      <c r="G233" s="25">
        <v>56.25</v>
      </c>
      <c r="H233" s="263">
        <v>42</v>
      </c>
      <c r="I233" s="25">
        <v>65.625</v>
      </c>
      <c r="J233" s="263">
        <v>24</v>
      </c>
      <c r="K233" s="25">
        <v>36.363636363636367</v>
      </c>
      <c r="L233" s="263">
        <v>29</v>
      </c>
      <c r="M233" s="25">
        <v>41.428571428571431</v>
      </c>
      <c r="N233" s="263">
        <v>31</v>
      </c>
      <c r="O233" s="26">
        <v>45.588235294117645</v>
      </c>
      <c r="P233" s="629"/>
      <c r="Q233" s="628"/>
      <c r="R233" s="628"/>
      <c r="S233" s="628"/>
      <c r="T233" s="628"/>
      <c r="U233" s="628"/>
      <c r="V233" s="628"/>
      <c r="W233" s="628"/>
      <c r="X233" s="628"/>
      <c r="Y233" s="628"/>
    </row>
    <row r="234" spans="1:25" ht="38.25">
      <c r="A234" s="193" t="s">
        <v>238</v>
      </c>
      <c r="B234" s="263">
        <v>19</v>
      </c>
      <c r="C234" s="25">
        <v>32.203389830508478</v>
      </c>
      <c r="D234" s="263">
        <v>19</v>
      </c>
      <c r="E234" s="25">
        <v>32.203389830508478</v>
      </c>
      <c r="F234" s="263">
        <v>19</v>
      </c>
      <c r="G234" s="25">
        <v>29.6875</v>
      </c>
      <c r="H234" s="263">
        <v>22</v>
      </c>
      <c r="I234" s="25">
        <v>34.375</v>
      </c>
      <c r="J234" s="263">
        <v>27</v>
      </c>
      <c r="K234" s="25">
        <v>40.909090909090907</v>
      </c>
      <c r="L234" s="263">
        <v>23</v>
      </c>
      <c r="M234" s="25">
        <v>32.857142857142854</v>
      </c>
      <c r="N234" s="263">
        <v>24</v>
      </c>
      <c r="O234" s="26">
        <v>35.294117647058826</v>
      </c>
      <c r="P234" s="629"/>
      <c r="Q234" s="628"/>
      <c r="R234" s="628"/>
      <c r="S234" s="628"/>
      <c r="T234" s="628"/>
      <c r="U234" s="628"/>
      <c r="V234" s="628"/>
      <c r="W234" s="628"/>
      <c r="X234" s="628"/>
      <c r="Y234" s="628"/>
    </row>
    <row r="235" spans="1:25" ht="54" customHeight="1">
      <c r="A235" s="8" t="s">
        <v>213</v>
      </c>
      <c r="B235" s="263">
        <v>9</v>
      </c>
      <c r="C235" s="25">
        <v>25.714285714285715</v>
      </c>
      <c r="D235" s="263">
        <v>11</v>
      </c>
      <c r="E235" s="25">
        <v>31.428571428571427</v>
      </c>
      <c r="F235" s="263">
        <v>12</v>
      </c>
      <c r="G235" s="25">
        <v>34.285714285714285</v>
      </c>
      <c r="H235" s="263">
        <v>16</v>
      </c>
      <c r="I235" s="25">
        <v>45.714285714285715</v>
      </c>
      <c r="J235" s="263">
        <v>16</v>
      </c>
      <c r="K235" s="25">
        <v>45.714285714285715</v>
      </c>
      <c r="L235" s="263">
        <v>17</v>
      </c>
      <c r="M235" s="25">
        <v>47.222222222222221</v>
      </c>
      <c r="N235" s="263">
        <v>19</v>
      </c>
      <c r="O235" s="26">
        <v>52.777777777777779</v>
      </c>
      <c r="Q235" s="103"/>
      <c r="R235" s="103"/>
      <c r="S235" s="103"/>
      <c r="T235" s="103"/>
      <c r="U235" s="103"/>
      <c r="V235" s="103"/>
      <c r="W235" s="103"/>
      <c r="X235" s="103"/>
      <c r="Y235" s="103"/>
    </row>
    <row r="236" spans="1:25" ht="75" customHeight="1">
      <c r="A236" s="4" t="s">
        <v>214</v>
      </c>
      <c r="B236" s="263">
        <v>13</v>
      </c>
      <c r="C236" s="27">
        <v>37.142857142857146</v>
      </c>
      <c r="D236" s="263">
        <v>15</v>
      </c>
      <c r="E236" s="27">
        <v>42.857142857142854</v>
      </c>
      <c r="F236" s="263">
        <v>16</v>
      </c>
      <c r="G236" s="27">
        <v>45.714285714285715</v>
      </c>
      <c r="H236" s="263">
        <v>21</v>
      </c>
      <c r="I236" s="27">
        <v>60</v>
      </c>
      <c r="J236" s="263">
        <v>21</v>
      </c>
      <c r="K236" s="27">
        <v>60</v>
      </c>
      <c r="L236" s="263">
        <v>22</v>
      </c>
      <c r="M236" s="27">
        <v>61.111111111111114</v>
      </c>
      <c r="N236" s="263">
        <v>22</v>
      </c>
      <c r="O236" s="28">
        <v>61.111111111111114</v>
      </c>
      <c r="P236" s="102"/>
      <c r="Q236" s="103"/>
      <c r="R236" s="103"/>
      <c r="S236" s="103"/>
      <c r="T236" s="103"/>
      <c r="U236" s="103"/>
      <c r="V236" s="103"/>
      <c r="W236" s="103"/>
      <c r="X236" s="103"/>
      <c r="Y236" s="103"/>
    </row>
    <row r="237" spans="1:25">
      <c r="A237" s="80"/>
      <c r="B237" s="80"/>
      <c r="C237" s="119"/>
      <c r="D237" s="119"/>
      <c r="E237" s="119"/>
      <c r="F237" s="119"/>
      <c r="G237" s="119"/>
      <c r="H237" s="119"/>
      <c r="I237" s="119"/>
      <c r="J237" s="119"/>
      <c r="K237" s="119"/>
      <c r="L237" s="119"/>
      <c r="M237" s="119"/>
      <c r="N237" s="119"/>
      <c r="O237" s="119"/>
      <c r="P237" s="83"/>
      <c r="Q237" s="83"/>
      <c r="R237" s="83"/>
      <c r="S237" s="83"/>
      <c r="T237" s="83"/>
      <c r="U237" s="83"/>
      <c r="V237" s="83"/>
      <c r="W237" s="83"/>
      <c r="X237" s="83"/>
      <c r="Y237" s="83"/>
    </row>
    <row r="238" spans="1:25">
      <c r="A238" s="672" t="s">
        <v>45</v>
      </c>
      <c r="B238" s="674"/>
      <c r="C238" s="674"/>
      <c r="D238" s="674"/>
      <c r="E238" s="674"/>
      <c r="F238" s="674"/>
      <c r="G238" s="674"/>
      <c r="H238" s="674"/>
      <c r="I238" s="674"/>
      <c r="J238" s="674"/>
      <c r="K238" s="674"/>
      <c r="L238" s="674"/>
      <c r="M238" s="674"/>
      <c r="N238" s="674"/>
      <c r="O238" s="674"/>
      <c r="P238" s="674"/>
      <c r="Q238" s="674"/>
      <c r="R238" s="674"/>
      <c r="S238" s="674"/>
      <c r="T238" s="674"/>
      <c r="U238" s="674"/>
      <c r="V238" s="674"/>
      <c r="W238" s="83"/>
      <c r="X238" s="83"/>
      <c r="Y238" s="83"/>
    </row>
    <row r="239" spans="1:25">
      <c r="A239" s="715" t="s">
        <v>215</v>
      </c>
      <c r="B239" s="672">
        <v>2006</v>
      </c>
      <c r="C239" s="674"/>
      <c r="D239" s="673"/>
      <c r="E239" s="672">
        <v>2007</v>
      </c>
      <c r="F239" s="674"/>
      <c r="G239" s="673"/>
      <c r="H239" s="672">
        <v>2008</v>
      </c>
      <c r="I239" s="674"/>
      <c r="J239" s="673"/>
      <c r="K239" s="672">
        <v>2009</v>
      </c>
      <c r="L239" s="674"/>
      <c r="M239" s="673"/>
      <c r="N239" s="672">
        <v>2010</v>
      </c>
      <c r="O239" s="674"/>
      <c r="P239" s="673"/>
      <c r="Q239" s="672">
        <v>2011</v>
      </c>
      <c r="R239" s="674"/>
      <c r="S239" s="673"/>
      <c r="T239" s="672">
        <v>2012</v>
      </c>
      <c r="U239" s="674"/>
      <c r="V239" s="673"/>
      <c r="W239" s="83"/>
      <c r="X239" s="83"/>
      <c r="Y239" s="83"/>
    </row>
    <row r="240" spans="1:25">
      <c r="A240" s="717"/>
      <c r="B240" s="590" t="s">
        <v>211</v>
      </c>
      <c r="C240" s="672" t="s">
        <v>212</v>
      </c>
      <c r="D240" s="673"/>
      <c r="E240" s="590" t="s">
        <v>211</v>
      </c>
      <c r="F240" s="672" t="s">
        <v>212</v>
      </c>
      <c r="G240" s="673"/>
      <c r="H240" s="590" t="s">
        <v>211</v>
      </c>
      <c r="I240" s="672" t="s">
        <v>212</v>
      </c>
      <c r="J240" s="673"/>
      <c r="K240" s="590" t="s">
        <v>211</v>
      </c>
      <c r="L240" s="672" t="s">
        <v>212</v>
      </c>
      <c r="M240" s="673"/>
      <c r="N240" s="590" t="s">
        <v>211</v>
      </c>
      <c r="O240" s="672" t="s">
        <v>212</v>
      </c>
      <c r="P240" s="673"/>
      <c r="Q240" s="590" t="s">
        <v>211</v>
      </c>
      <c r="R240" s="672" t="s">
        <v>212</v>
      </c>
      <c r="S240" s="673"/>
      <c r="T240" s="590" t="s">
        <v>211</v>
      </c>
      <c r="U240" s="672" t="s">
        <v>212</v>
      </c>
      <c r="V240" s="673"/>
      <c r="W240" s="83"/>
      <c r="X240" s="83"/>
      <c r="Y240" s="83"/>
    </row>
    <row r="241" spans="1:26">
      <c r="A241" s="718"/>
      <c r="B241" s="590" t="s">
        <v>34</v>
      </c>
      <c r="C241" s="590" t="s">
        <v>34</v>
      </c>
      <c r="D241" s="590" t="s">
        <v>12</v>
      </c>
      <c r="E241" s="590" t="s">
        <v>34</v>
      </c>
      <c r="F241" s="590" t="s">
        <v>34</v>
      </c>
      <c r="G241" s="590" t="s">
        <v>12</v>
      </c>
      <c r="H241" s="590" t="s">
        <v>34</v>
      </c>
      <c r="I241" s="590" t="s">
        <v>34</v>
      </c>
      <c r="J241" s="590" t="s">
        <v>12</v>
      </c>
      <c r="K241" s="590" t="s">
        <v>34</v>
      </c>
      <c r="L241" s="590" t="s">
        <v>34</v>
      </c>
      <c r="M241" s="590" t="s">
        <v>12</v>
      </c>
      <c r="N241" s="590" t="s">
        <v>34</v>
      </c>
      <c r="O241" s="590" t="s">
        <v>34</v>
      </c>
      <c r="P241" s="590" t="s">
        <v>12</v>
      </c>
      <c r="Q241" s="590" t="s">
        <v>34</v>
      </c>
      <c r="R241" s="590" t="s">
        <v>34</v>
      </c>
      <c r="S241" s="590" t="s">
        <v>12</v>
      </c>
      <c r="T241" s="590" t="s">
        <v>34</v>
      </c>
      <c r="U241" s="590" t="s">
        <v>34</v>
      </c>
      <c r="V241" s="590" t="s">
        <v>12</v>
      </c>
      <c r="W241" s="83"/>
      <c r="X241" s="83"/>
      <c r="Y241" s="83"/>
    </row>
    <row r="242" spans="1:26" ht="26.25" customHeight="1">
      <c r="A242" s="200" t="s">
        <v>245</v>
      </c>
      <c r="B242" s="263">
        <v>297</v>
      </c>
      <c r="C242" s="263">
        <v>189</v>
      </c>
      <c r="D242" s="37">
        <v>63.636363636363633</v>
      </c>
      <c r="E242" s="263">
        <v>245</v>
      </c>
      <c r="F242" s="263">
        <v>153</v>
      </c>
      <c r="G242" s="37">
        <v>62.448979591836732</v>
      </c>
      <c r="H242" s="263">
        <v>260</v>
      </c>
      <c r="I242" s="263">
        <v>184</v>
      </c>
      <c r="J242" s="37">
        <v>70.769230769230774</v>
      </c>
      <c r="K242" s="263">
        <v>77</v>
      </c>
      <c r="L242" s="263">
        <v>42</v>
      </c>
      <c r="M242" s="37">
        <v>54.545454545454547</v>
      </c>
      <c r="N242" s="263">
        <v>90</v>
      </c>
      <c r="O242" s="263">
        <v>51</v>
      </c>
      <c r="P242" s="37">
        <v>56.666666666666664</v>
      </c>
      <c r="Q242" s="263">
        <v>99</v>
      </c>
      <c r="R242" s="263">
        <v>56</v>
      </c>
      <c r="S242" s="37">
        <v>56.565656565656568</v>
      </c>
      <c r="T242" s="263">
        <v>110</v>
      </c>
      <c r="U242" s="263">
        <v>63</v>
      </c>
      <c r="V242" s="38">
        <v>57.272727272727273</v>
      </c>
      <c r="W242" s="103"/>
      <c r="X242" s="103"/>
      <c r="Y242" s="103"/>
    </row>
    <row r="243" spans="1:26" ht="25.5">
      <c r="A243" s="193" t="s">
        <v>247</v>
      </c>
      <c r="B243" s="179">
        <v>189</v>
      </c>
      <c r="C243" s="263"/>
      <c r="D243" s="25" t="s">
        <v>314</v>
      </c>
      <c r="E243" s="179">
        <v>153</v>
      </c>
      <c r="F243" s="263"/>
      <c r="G243" s="25" t="s">
        <v>314</v>
      </c>
      <c r="H243" s="179">
        <v>184</v>
      </c>
      <c r="I243" s="263">
        <v>0</v>
      </c>
      <c r="J243" s="25" t="s">
        <v>314</v>
      </c>
      <c r="K243" s="179">
        <v>42</v>
      </c>
      <c r="L243" s="263"/>
      <c r="M243" s="25" t="s">
        <v>314</v>
      </c>
      <c r="N243" s="179">
        <v>51</v>
      </c>
      <c r="O243" s="263"/>
      <c r="P243" s="25" t="s">
        <v>314</v>
      </c>
      <c r="Q243" s="179">
        <v>56</v>
      </c>
      <c r="R243" s="263"/>
      <c r="S243" s="25" t="s">
        <v>314</v>
      </c>
      <c r="T243" s="179">
        <v>63</v>
      </c>
      <c r="U243" s="263"/>
      <c r="V243" s="26" t="s">
        <v>314</v>
      </c>
      <c r="W243" s="103"/>
      <c r="X243" s="103"/>
      <c r="Y243" s="103"/>
    </row>
    <row r="244" spans="1:26" ht="42" customHeight="1">
      <c r="A244" s="8" t="s">
        <v>220</v>
      </c>
      <c r="B244" s="126">
        <v>189</v>
      </c>
      <c r="C244" s="263"/>
      <c r="D244" s="25" t="s">
        <v>314</v>
      </c>
      <c r="E244" s="126">
        <v>153</v>
      </c>
      <c r="F244" s="263"/>
      <c r="G244" s="25" t="s">
        <v>314</v>
      </c>
      <c r="H244" s="126">
        <v>184</v>
      </c>
      <c r="I244" s="263"/>
      <c r="J244" s="25" t="s">
        <v>314</v>
      </c>
      <c r="K244" s="126">
        <v>42</v>
      </c>
      <c r="L244" s="263">
        <v>48</v>
      </c>
      <c r="M244" s="25">
        <v>114.28571428571429</v>
      </c>
      <c r="N244" s="126">
        <v>51</v>
      </c>
      <c r="O244" s="263">
        <v>67</v>
      </c>
      <c r="P244" s="25">
        <v>131.37254901960785</v>
      </c>
      <c r="Q244" s="126">
        <v>56</v>
      </c>
      <c r="R244" s="263">
        <v>75</v>
      </c>
      <c r="S244" s="25">
        <v>133.92857142857142</v>
      </c>
      <c r="T244" s="126">
        <v>63</v>
      </c>
      <c r="U244" s="263">
        <v>86</v>
      </c>
      <c r="V244" s="26">
        <v>136.50793650793651</v>
      </c>
      <c r="W244" s="103"/>
      <c r="X244" s="103"/>
      <c r="Y244" s="103"/>
      <c r="Z244" s="102"/>
    </row>
    <row r="245" spans="1:26" ht="57.75" customHeight="1">
      <c r="A245" s="193" t="s">
        <v>248</v>
      </c>
      <c r="B245" s="126" t="s">
        <v>314</v>
      </c>
      <c r="C245" s="263"/>
      <c r="D245" s="25" t="s">
        <v>314</v>
      </c>
      <c r="E245" s="126" t="s">
        <v>314</v>
      </c>
      <c r="F245" s="263"/>
      <c r="G245" s="25" t="s">
        <v>314</v>
      </c>
      <c r="H245" s="126" t="s">
        <v>314</v>
      </c>
      <c r="I245" s="263"/>
      <c r="J245" s="25" t="s">
        <v>314</v>
      </c>
      <c r="K245" s="126">
        <v>48</v>
      </c>
      <c r="L245" s="263">
        <v>44</v>
      </c>
      <c r="M245" s="25">
        <v>91.666666666666671</v>
      </c>
      <c r="N245" s="126">
        <v>67</v>
      </c>
      <c r="O245" s="263">
        <v>66</v>
      </c>
      <c r="P245" s="25">
        <v>98.507462686567166</v>
      </c>
      <c r="Q245" s="126">
        <v>75</v>
      </c>
      <c r="R245" s="263">
        <v>66</v>
      </c>
      <c r="S245" s="25">
        <v>88</v>
      </c>
      <c r="T245" s="126">
        <v>86</v>
      </c>
      <c r="U245" s="263">
        <v>78</v>
      </c>
      <c r="V245" s="26">
        <v>90.697674418604649</v>
      </c>
      <c r="W245" s="103"/>
      <c r="X245" s="103"/>
      <c r="Y245" s="103"/>
    </row>
    <row r="246" spans="1:26" ht="25.5" customHeight="1">
      <c r="A246" s="193" t="s">
        <v>246</v>
      </c>
      <c r="B246" s="263"/>
      <c r="C246" s="263"/>
      <c r="D246" s="25" t="s">
        <v>314</v>
      </c>
      <c r="E246" s="263"/>
      <c r="F246" s="263"/>
      <c r="G246" s="25" t="s">
        <v>314</v>
      </c>
      <c r="H246" s="263"/>
      <c r="I246" s="263"/>
      <c r="J246" s="25" t="s">
        <v>314</v>
      </c>
      <c r="K246" s="263">
        <v>1557</v>
      </c>
      <c r="L246" s="263">
        <v>833</v>
      </c>
      <c r="M246" s="25">
        <v>53.500321130378936</v>
      </c>
      <c r="N246" s="263">
        <v>1903</v>
      </c>
      <c r="O246" s="263">
        <v>1022</v>
      </c>
      <c r="P246" s="25">
        <v>53.704676826064109</v>
      </c>
      <c r="Q246" s="263">
        <v>1922</v>
      </c>
      <c r="R246" s="263">
        <v>1034</v>
      </c>
      <c r="S246" s="25">
        <v>53.798126951092613</v>
      </c>
      <c r="T246" s="263">
        <v>1924</v>
      </c>
      <c r="U246" s="263">
        <v>1040</v>
      </c>
      <c r="V246" s="26">
        <v>54.054054054054056</v>
      </c>
      <c r="W246" s="103"/>
      <c r="X246" s="103"/>
      <c r="Z246" s="102"/>
    </row>
    <row r="247" spans="1:26" ht="43.5" customHeight="1">
      <c r="A247" s="8" t="s">
        <v>218</v>
      </c>
      <c r="B247" s="126" t="s">
        <v>314</v>
      </c>
      <c r="C247" s="263">
        <v>173</v>
      </c>
      <c r="D247" s="25" t="e">
        <v>#VALUE!</v>
      </c>
      <c r="E247" s="126" t="s">
        <v>314</v>
      </c>
      <c r="F247" s="263">
        <v>181</v>
      </c>
      <c r="G247" s="25" t="e">
        <v>#VALUE!</v>
      </c>
      <c r="H247" s="126" t="s">
        <v>314</v>
      </c>
      <c r="I247" s="263">
        <v>212</v>
      </c>
      <c r="J247" s="25" t="e">
        <v>#VALUE!</v>
      </c>
      <c r="K247" s="126">
        <v>833</v>
      </c>
      <c r="L247" s="263">
        <v>289</v>
      </c>
      <c r="M247" s="25">
        <v>34.693877551020407</v>
      </c>
      <c r="N247" s="126">
        <v>1022</v>
      </c>
      <c r="O247" s="263">
        <v>417</v>
      </c>
      <c r="P247" s="25">
        <v>40.80234833659491</v>
      </c>
      <c r="Q247" s="126">
        <v>1034</v>
      </c>
      <c r="R247" s="263">
        <v>432</v>
      </c>
      <c r="S247" s="25">
        <v>41.779497098646033</v>
      </c>
      <c r="T247" s="126">
        <v>1040</v>
      </c>
      <c r="U247" s="263">
        <v>446</v>
      </c>
      <c r="V247" s="26">
        <v>42.884615384615387</v>
      </c>
      <c r="W247" s="103"/>
      <c r="X247" s="103"/>
      <c r="Y247" s="103"/>
    </row>
    <row r="248" spans="1:26" ht="45.75" customHeight="1">
      <c r="A248" s="8" t="s">
        <v>161</v>
      </c>
      <c r="B248" s="126" t="s">
        <v>314</v>
      </c>
      <c r="C248" s="263">
        <v>248</v>
      </c>
      <c r="D248" s="25" t="e">
        <v>#VALUE!</v>
      </c>
      <c r="E248" s="126" t="s">
        <v>314</v>
      </c>
      <c r="F248" s="263">
        <v>242</v>
      </c>
      <c r="G248" s="25" t="e">
        <v>#VALUE!</v>
      </c>
      <c r="H248" s="126" t="s">
        <v>314</v>
      </c>
      <c r="I248" s="263">
        <v>295</v>
      </c>
      <c r="J248" s="25" t="e">
        <v>#VALUE!</v>
      </c>
      <c r="K248" s="126">
        <v>833</v>
      </c>
      <c r="L248" s="263">
        <v>337</v>
      </c>
      <c r="M248" s="25">
        <v>40.456182472989198</v>
      </c>
      <c r="N248" s="126">
        <v>1022</v>
      </c>
      <c r="O248" s="263">
        <v>369</v>
      </c>
      <c r="P248" s="25">
        <v>36.105675146771034</v>
      </c>
      <c r="Q248" s="126">
        <v>1034</v>
      </c>
      <c r="R248" s="263">
        <v>400</v>
      </c>
      <c r="S248" s="25">
        <v>38.684719535783366</v>
      </c>
      <c r="T248" s="126">
        <v>1040</v>
      </c>
      <c r="U248" s="263">
        <v>395</v>
      </c>
      <c r="V248" s="26">
        <v>37.980769230769234</v>
      </c>
      <c r="W248" s="103"/>
      <c r="X248" s="103"/>
      <c r="Y248" s="103"/>
    </row>
    <row r="249" spans="1:26" ht="51.75" customHeight="1">
      <c r="A249" s="8" t="s">
        <v>219</v>
      </c>
      <c r="B249" s="126">
        <v>248</v>
      </c>
      <c r="C249" s="263">
        <v>85</v>
      </c>
      <c r="D249" s="25">
        <v>34.274193548387096</v>
      </c>
      <c r="E249" s="126">
        <v>242</v>
      </c>
      <c r="F249" s="263">
        <v>97</v>
      </c>
      <c r="G249" s="25">
        <v>40.082644628099175</v>
      </c>
      <c r="H249" s="126">
        <v>295</v>
      </c>
      <c r="I249" s="263">
        <v>105</v>
      </c>
      <c r="J249" s="25">
        <v>35.593220338983052</v>
      </c>
      <c r="K249" s="126">
        <v>337</v>
      </c>
      <c r="L249" s="263">
        <v>173</v>
      </c>
      <c r="M249" s="25">
        <v>51.335311572700299</v>
      </c>
      <c r="N249" s="126">
        <v>369</v>
      </c>
      <c r="O249" s="263">
        <v>226</v>
      </c>
      <c r="P249" s="25">
        <v>61.24661246612466</v>
      </c>
      <c r="Q249" s="126">
        <v>400</v>
      </c>
      <c r="R249" s="263">
        <v>271</v>
      </c>
      <c r="S249" s="25">
        <v>67.75</v>
      </c>
      <c r="T249" s="126">
        <v>395</v>
      </c>
      <c r="U249" s="263">
        <v>286</v>
      </c>
      <c r="V249" s="26">
        <v>72.405063291139243</v>
      </c>
      <c r="W249" s="103"/>
      <c r="X249" s="103"/>
      <c r="Y249" s="103"/>
    </row>
    <row r="250" spans="1:26" ht="22.5" customHeight="1">
      <c r="A250" s="8" t="s">
        <v>163</v>
      </c>
      <c r="B250" s="263">
        <v>224</v>
      </c>
      <c r="C250" s="263">
        <v>168</v>
      </c>
      <c r="D250" s="25">
        <v>75</v>
      </c>
      <c r="E250" s="263">
        <v>246</v>
      </c>
      <c r="F250" s="263">
        <v>194</v>
      </c>
      <c r="G250" s="25">
        <v>78.861788617886177</v>
      </c>
      <c r="H250" s="263">
        <v>239</v>
      </c>
      <c r="I250" s="263">
        <v>194</v>
      </c>
      <c r="J250" s="25">
        <v>81.171548117154813</v>
      </c>
      <c r="K250" s="263">
        <v>193</v>
      </c>
      <c r="L250" s="263">
        <v>168</v>
      </c>
      <c r="M250" s="25">
        <v>87.046632124352328</v>
      </c>
      <c r="N250" s="263">
        <v>187</v>
      </c>
      <c r="O250" s="263">
        <v>176</v>
      </c>
      <c r="P250" s="25">
        <v>94.117647058823536</v>
      </c>
      <c r="Q250" s="263">
        <v>198</v>
      </c>
      <c r="R250" s="263">
        <v>185</v>
      </c>
      <c r="S250" s="25">
        <v>93.434343434343432</v>
      </c>
      <c r="T250" s="263">
        <v>210</v>
      </c>
      <c r="U250" s="263">
        <v>194</v>
      </c>
      <c r="V250" s="26">
        <v>92.38095238095238</v>
      </c>
      <c r="W250" s="103"/>
    </row>
    <row r="251" spans="1:26" ht="25.5">
      <c r="A251" s="8" t="s">
        <v>183</v>
      </c>
      <c r="B251" s="263">
        <v>1455</v>
      </c>
      <c r="C251" s="263">
        <v>1184</v>
      </c>
      <c r="D251" s="25">
        <v>81.37457044673539</v>
      </c>
      <c r="E251" s="263">
        <v>1542</v>
      </c>
      <c r="F251" s="263">
        <v>1261</v>
      </c>
      <c r="G251" s="25">
        <v>81.776913099870299</v>
      </c>
      <c r="H251" s="263">
        <v>1520</v>
      </c>
      <c r="I251" s="263">
        <v>1251</v>
      </c>
      <c r="J251" s="25">
        <v>82.30263157894737</v>
      </c>
      <c r="K251" s="263">
        <v>50</v>
      </c>
      <c r="L251" s="263">
        <v>35</v>
      </c>
      <c r="M251" s="25">
        <v>70</v>
      </c>
      <c r="N251" s="263">
        <v>50</v>
      </c>
      <c r="O251" s="263">
        <v>35</v>
      </c>
      <c r="P251" s="25">
        <v>70</v>
      </c>
      <c r="Q251" s="263">
        <v>50</v>
      </c>
      <c r="R251" s="263">
        <v>35</v>
      </c>
      <c r="S251" s="25">
        <v>70</v>
      </c>
      <c r="T251" s="263">
        <v>50</v>
      </c>
      <c r="U251" s="263">
        <v>35</v>
      </c>
      <c r="V251" s="26">
        <v>70</v>
      </c>
    </row>
    <row r="252" spans="1:26" ht="25.5">
      <c r="A252" s="4" t="s">
        <v>164</v>
      </c>
      <c r="B252" s="263">
        <v>191</v>
      </c>
      <c r="C252" s="263">
        <v>166</v>
      </c>
      <c r="D252" s="27">
        <v>86.910994764397913</v>
      </c>
      <c r="E252" s="263">
        <v>213</v>
      </c>
      <c r="F252" s="263">
        <v>188</v>
      </c>
      <c r="G252" s="27">
        <v>88.262910798122064</v>
      </c>
      <c r="H252" s="263">
        <v>219</v>
      </c>
      <c r="I252" s="263">
        <v>194</v>
      </c>
      <c r="J252" s="27">
        <v>88.584474885844756</v>
      </c>
      <c r="K252" s="263">
        <v>25</v>
      </c>
      <c r="L252" s="263">
        <v>20</v>
      </c>
      <c r="M252" s="27">
        <v>80</v>
      </c>
      <c r="N252" s="263">
        <v>25</v>
      </c>
      <c r="O252" s="263">
        <v>20</v>
      </c>
      <c r="P252" s="27">
        <v>80</v>
      </c>
      <c r="Q252" s="263">
        <v>25</v>
      </c>
      <c r="R252" s="263">
        <v>20</v>
      </c>
      <c r="S252" s="27">
        <v>80</v>
      </c>
      <c r="T252" s="263">
        <v>25</v>
      </c>
      <c r="U252" s="263">
        <v>20</v>
      </c>
      <c r="V252" s="28">
        <v>80</v>
      </c>
    </row>
    <row r="253" spans="1:26" ht="26.25" customHeight="1">
      <c r="A253" s="719" t="s">
        <v>221</v>
      </c>
      <c r="B253" s="719"/>
      <c r="C253" s="719"/>
      <c r="D253" s="719"/>
      <c r="E253" s="719"/>
      <c r="F253" s="719"/>
      <c r="G253" s="719"/>
      <c r="H253" s="719"/>
      <c r="I253" s="719"/>
      <c r="J253" s="719"/>
      <c r="K253" s="719"/>
      <c r="L253" s="719"/>
      <c r="M253" s="719"/>
      <c r="N253" s="719"/>
      <c r="O253" s="719"/>
      <c r="P253" s="719"/>
      <c r="Q253" s="719"/>
      <c r="R253" s="719"/>
      <c r="S253" s="719"/>
      <c r="T253" s="719"/>
      <c r="U253" s="719"/>
      <c r="V253" s="719"/>
      <c r="W253" s="719"/>
      <c r="X253" s="719"/>
      <c r="Y253" s="719"/>
    </row>
    <row r="254" spans="1:26">
      <c r="A254" s="716" t="s">
        <v>216</v>
      </c>
      <c r="B254" s="716"/>
      <c r="C254" s="716"/>
      <c r="D254" s="716"/>
      <c r="E254" s="716"/>
      <c r="F254" s="716"/>
      <c r="G254" s="716"/>
      <c r="H254" s="716"/>
      <c r="I254" s="716"/>
      <c r="J254" s="716"/>
      <c r="K254" s="716"/>
      <c r="L254" s="716"/>
      <c r="M254" s="716"/>
      <c r="N254" s="716"/>
      <c r="O254" s="716"/>
      <c r="P254" s="716"/>
      <c r="Q254" s="716"/>
      <c r="R254" s="716"/>
      <c r="S254" s="716"/>
      <c r="T254" s="716"/>
      <c r="U254" s="716"/>
      <c r="V254" s="716"/>
      <c r="W254" s="716"/>
      <c r="X254" s="716"/>
      <c r="Y254" s="716"/>
    </row>
    <row r="255" spans="1:26" ht="12.75" customHeight="1">
      <c r="A255" s="677" t="s">
        <v>217</v>
      </c>
      <c r="B255" s="677"/>
      <c r="C255" s="677"/>
      <c r="D255" s="677"/>
      <c r="E255" s="677"/>
      <c r="F255" s="677"/>
      <c r="G255" s="677"/>
      <c r="H255" s="677"/>
      <c r="I255" s="677"/>
      <c r="J255" s="677"/>
      <c r="K255" s="677"/>
      <c r="L255" s="677"/>
      <c r="M255" s="677"/>
      <c r="N255" s="677"/>
      <c r="O255" s="677"/>
      <c r="P255" s="677"/>
      <c r="Q255" s="677"/>
      <c r="R255" s="677"/>
      <c r="S255" s="677"/>
      <c r="T255" s="677"/>
      <c r="U255" s="677"/>
      <c r="V255" s="677"/>
      <c r="W255" s="677"/>
      <c r="X255" s="677"/>
      <c r="Y255" s="677"/>
    </row>
    <row r="256" spans="1:26">
      <c r="A256" s="669" t="s">
        <v>19</v>
      </c>
      <c r="B256" s="670"/>
      <c r="C256" s="670"/>
      <c r="D256" s="670"/>
      <c r="E256" s="670"/>
      <c r="F256" s="670"/>
      <c r="G256" s="670"/>
      <c r="H256" s="670"/>
      <c r="I256" s="670"/>
      <c r="J256" s="670"/>
      <c r="K256" s="670"/>
      <c r="L256" s="670"/>
      <c r="M256" s="670"/>
      <c r="N256" s="670"/>
      <c r="O256" s="671"/>
    </row>
    <row r="257" spans="1:15" ht="12.75" customHeight="1">
      <c r="A257" s="660" t="s">
        <v>11</v>
      </c>
      <c r="B257" s="658">
        <v>2006</v>
      </c>
      <c r="C257" s="659"/>
      <c r="D257" s="658">
        <v>2007</v>
      </c>
      <c r="E257" s="659"/>
      <c r="F257" s="658">
        <v>2008</v>
      </c>
      <c r="G257" s="659"/>
      <c r="H257" s="658">
        <v>2009</v>
      </c>
      <c r="I257" s="659"/>
      <c r="J257" s="658">
        <v>2010</v>
      </c>
      <c r="K257" s="659"/>
      <c r="L257" s="658">
        <v>2011</v>
      </c>
      <c r="M257" s="659"/>
      <c r="N257" s="658">
        <v>2012</v>
      </c>
      <c r="O257" s="659"/>
    </row>
    <row r="258" spans="1:15" ht="13.5">
      <c r="A258" s="661"/>
      <c r="B258" s="29" t="s">
        <v>20</v>
      </c>
      <c r="C258" s="29" t="s">
        <v>12</v>
      </c>
      <c r="D258" s="29" t="s">
        <v>20</v>
      </c>
      <c r="E258" s="29" t="s">
        <v>12</v>
      </c>
      <c r="F258" s="29" t="s">
        <v>20</v>
      </c>
      <c r="G258" s="29" t="s">
        <v>12</v>
      </c>
      <c r="H258" s="29" t="s">
        <v>20</v>
      </c>
      <c r="I258" s="29" t="s">
        <v>12</v>
      </c>
      <c r="J258" s="29" t="s">
        <v>20</v>
      </c>
      <c r="K258" s="29" t="s">
        <v>12</v>
      </c>
      <c r="L258" s="29" t="s">
        <v>20</v>
      </c>
      <c r="M258" s="29" t="s">
        <v>12</v>
      </c>
      <c r="N258" s="29" t="s">
        <v>20</v>
      </c>
      <c r="O258" s="29" t="s">
        <v>12</v>
      </c>
    </row>
    <row r="259" spans="1:15">
      <c r="A259" s="63" t="s">
        <v>21</v>
      </c>
      <c r="B259" s="653">
        <v>130</v>
      </c>
      <c r="C259" s="654"/>
      <c r="D259" s="653">
        <v>131</v>
      </c>
      <c r="E259" s="654"/>
      <c r="F259" s="653">
        <v>110</v>
      </c>
      <c r="G259" s="654"/>
      <c r="H259" s="653">
        <v>134</v>
      </c>
      <c r="I259" s="654"/>
      <c r="J259" s="653">
        <v>138</v>
      </c>
      <c r="K259" s="654"/>
      <c r="L259" s="653">
        <v>137</v>
      </c>
      <c r="M259" s="654"/>
      <c r="N259" s="653">
        <v>135</v>
      </c>
      <c r="O259" s="654"/>
    </row>
    <row r="260" spans="1:15" ht="25.5">
      <c r="A260" s="62" t="s">
        <v>22</v>
      </c>
      <c r="B260" s="9">
        <v>5</v>
      </c>
      <c r="C260" s="50">
        <v>7.9365079365079367</v>
      </c>
      <c r="D260" s="9">
        <v>5</v>
      </c>
      <c r="E260" s="50">
        <v>7.9365079365079367</v>
      </c>
      <c r="F260" s="9">
        <v>11</v>
      </c>
      <c r="G260" s="50">
        <v>17.1875</v>
      </c>
      <c r="H260" s="9">
        <v>8</v>
      </c>
      <c r="I260" s="50">
        <v>12.307692307692308</v>
      </c>
      <c r="J260" s="9">
        <v>9</v>
      </c>
      <c r="K260" s="50">
        <v>13.636363636363637</v>
      </c>
      <c r="L260" s="9">
        <v>14</v>
      </c>
      <c r="M260" s="50">
        <v>20.289855072463769</v>
      </c>
      <c r="N260" s="9">
        <v>17</v>
      </c>
      <c r="O260" s="51">
        <v>25</v>
      </c>
    </row>
    <row r="261" spans="1:15" ht="25.5">
      <c r="A261" s="62" t="s">
        <v>23</v>
      </c>
      <c r="B261" s="9">
        <v>13</v>
      </c>
      <c r="C261" s="50">
        <v>20.634920634920636</v>
      </c>
      <c r="D261" s="9">
        <v>14</v>
      </c>
      <c r="E261" s="50">
        <v>22.222222222222221</v>
      </c>
      <c r="F261" s="9">
        <v>14</v>
      </c>
      <c r="G261" s="50">
        <v>21.875</v>
      </c>
      <c r="H261" s="9">
        <v>13</v>
      </c>
      <c r="I261" s="50">
        <v>20</v>
      </c>
      <c r="J261" s="9">
        <v>13</v>
      </c>
      <c r="K261" s="50">
        <v>19.696969696969695</v>
      </c>
      <c r="L261" s="9">
        <v>19</v>
      </c>
      <c r="M261" s="50">
        <v>27.536231884057973</v>
      </c>
      <c r="N261" s="9">
        <v>17</v>
      </c>
      <c r="O261" s="51">
        <v>25</v>
      </c>
    </row>
    <row r="262" spans="1:15" ht="25.5">
      <c r="A262" s="64" t="s">
        <v>24</v>
      </c>
      <c r="B262" s="9">
        <v>45</v>
      </c>
      <c r="C262" s="53">
        <v>71.428571428571431</v>
      </c>
      <c r="D262" s="9">
        <v>44</v>
      </c>
      <c r="E262" s="53">
        <v>69.841269841269835</v>
      </c>
      <c r="F262" s="9">
        <v>39</v>
      </c>
      <c r="G262" s="53">
        <v>60.9375</v>
      </c>
      <c r="H262" s="9">
        <v>44</v>
      </c>
      <c r="I262" s="53">
        <v>67.692307692307693</v>
      </c>
      <c r="J262" s="9">
        <v>44</v>
      </c>
      <c r="K262" s="53">
        <v>66.666666666666671</v>
      </c>
      <c r="L262" s="9">
        <v>36</v>
      </c>
      <c r="M262" s="53">
        <v>52.173913043478258</v>
      </c>
      <c r="N262" s="9">
        <v>34</v>
      </c>
      <c r="O262" s="54">
        <v>50</v>
      </c>
    </row>
    <row r="265" spans="1:15">
      <c r="A265" s="707"/>
      <c r="B265" s="680">
        <v>2006</v>
      </c>
      <c r="C265" s="680"/>
      <c r="D265" s="680">
        <v>2007</v>
      </c>
      <c r="E265" s="680"/>
      <c r="F265" s="680">
        <v>2008</v>
      </c>
      <c r="G265" s="680"/>
      <c r="H265" s="680">
        <v>2009</v>
      </c>
      <c r="I265" s="680"/>
      <c r="J265" s="680">
        <v>2010</v>
      </c>
      <c r="K265" s="680"/>
      <c r="L265" s="680">
        <v>2011</v>
      </c>
      <c r="M265" s="680"/>
      <c r="N265" s="680">
        <v>2012</v>
      </c>
      <c r="O265" s="680"/>
    </row>
    <row r="266" spans="1:15">
      <c r="A266" s="707"/>
      <c r="B266" s="589" t="s">
        <v>42</v>
      </c>
      <c r="C266" s="589" t="s">
        <v>43</v>
      </c>
      <c r="D266" s="589" t="s">
        <v>42</v>
      </c>
      <c r="E266" s="589" t="s">
        <v>43</v>
      </c>
      <c r="F266" s="589" t="s">
        <v>42</v>
      </c>
      <c r="G266" s="589" t="s">
        <v>43</v>
      </c>
      <c r="H266" s="589" t="s">
        <v>42</v>
      </c>
      <c r="I266" s="589" t="s">
        <v>43</v>
      </c>
      <c r="J266" s="589" t="s">
        <v>42</v>
      </c>
      <c r="K266" s="589" t="s">
        <v>43</v>
      </c>
      <c r="L266" s="589" t="s">
        <v>42</v>
      </c>
      <c r="M266" s="589" t="s">
        <v>43</v>
      </c>
      <c r="N266" s="589" t="s">
        <v>42</v>
      </c>
      <c r="O266" s="589" t="s">
        <v>43</v>
      </c>
    </row>
    <row r="267" spans="1:15" ht="57" customHeight="1">
      <c r="A267" s="52" t="s">
        <v>44</v>
      </c>
      <c r="B267" s="31" t="s">
        <v>304</v>
      </c>
      <c r="C267" s="31"/>
      <c r="D267" s="31" t="s">
        <v>304</v>
      </c>
      <c r="E267" s="31"/>
      <c r="F267" s="31" t="s">
        <v>304</v>
      </c>
      <c r="G267" s="31"/>
      <c r="H267" s="31" t="s">
        <v>304</v>
      </c>
      <c r="I267" s="31"/>
      <c r="J267" s="31" t="s">
        <v>304</v>
      </c>
      <c r="K267" s="31"/>
      <c r="L267" s="31" t="s">
        <v>304</v>
      </c>
      <c r="M267" s="31"/>
      <c r="N267" s="31" t="s">
        <v>304</v>
      </c>
      <c r="O267" s="32"/>
    </row>
    <row r="268" spans="1:15">
      <c r="A268" s="23" t="s">
        <v>198</v>
      </c>
    </row>
    <row r="271" spans="1:15">
      <c r="A271" s="23" t="s">
        <v>46</v>
      </c>
    </row>
    <row r="272" spans="1:15">
      <c r="A272" s="663" t="s">
        <v>33</v>
      </c>
      <c r="B272" s="190">
        <v>2006</v>
      </c>
      <c r="C272" s="191"/>
      <c r="D272" s="190">
        <v>2007</v>
      </c>
      <c r="E272" s="191"/>
      <c r="F272" s="665">
        <v>2008</v>
      </c>
      <c r="G272" s="666"/>
      <c r="H272" s="665">
        <v>2009</v>
      </c>
      <c r="I272" s="666"/>
      <c r="J272" s="665">
        <v>2010</v>
      </c>
      <c r="K272" s="666"/>
      <c r="L272" s="665">
        <v>2011</v>
      </c>
      <c r="M272" s="666"/>
      <c r="N272" s="665">
        <v>2012</v>
      </c>
      <c r="O272" s="666"/>
    </row>
    <row r="273" spans="1:19" ht="13.5">
      <c r="A273" s="664"/>
      <c r="B273" s="30" t="s">
        <v>17</v>
      </c>
      <c r="C273" s="30" t="s">
        <v>47</v>
      </c>
      <c r="D273" s="30" t="s">
        <v>17</v>
      </c>
      <c r="E273" s="30" t="s">
        <v>47</v>
      </c>
      <c r="F273" s="30" t="s">
        <v>17</v>
      </c>
      <c r="G273" s="30" t="s">
        <v>47</v>
      </c>
      <c r="H273" s="30" t="s">
        <v>17</v>
      </c>
      <c r="I273" s="30" t="s">
        <v>47</v>
      </c>
      <c r="J273" s="30" t="s">
        <v>17</v>
      </c>
      <c r="K273" s="30" t="s">
        <v>47</v>
      </c>
      <c r="L273" s="30" t="s">
        <v>17</v>
      </c>
      <c r="M273" s="30" t="s">
        <v>47</v>
      </c>
      <c r="N273" s="30" t="s">
        <v>17</v>
      </c>
      <c r="O273" s="30" t="s">
        <v>47</v>
      </c>
    </row>
    <row r="274" spans="1:19">
      <c r="A274" s="49" t="s">
        <v>48</v>
      </c>
      <c r="B274" s="264">
        <v>761</v>
      </c>
      <c r="C274" s="264">
        <v>116</v>
      </c>
      <c r="D274" s="264">
        <v>798</v>
      </c>
      <c r="E274" s="264">
        <v>144</v>
      </c>
      <c r="F274" s="264">
        <v>909.8</v>
      </c>
      <c r="G274" s="264">
        <v>142.9</v>
      </c>
      <c r="H274" s="264">
        <v>871</v>
      </c>
      <c r="I274" s="264">
        <v>164</v>
      </c>
      <c r="J274" s="264">
        <v>940</v>
      </c>
      <c r="K274" s="264">
        <v>180</v>
      </c>
      <c r="L274" s="264">
        <v>1045</v>
      </c>
      <c r="M274" s="264">
        <v>145</v>
      </c>
      <c r="N274" s="264">
        <v>1140</v>
      </c>
      <c r="O274" s="264">
        <v>145</v>
      </c>
    </row>
    <row r="275" spans="1:19">
      <c r="A275" s="49" t="s">
        <v>49</v>
      </c>
      <c r="B275" s="264">
        <v>300</v>
      </c>
      <c r="C275" s="264">
        <v>38</v>
      </c>
      <c r="D275" s="264">
        <v>302</v>
      </c>
      <c r="E275" s="264">
        <v>23</v>
      </c>
      <c r="F275" s="264">
        <v>312.39999999999998</v>
      </c>
      <c r="G275" s="264">
        <v>25.4</v>
      </c>
      <c r="H275" s="264">
        <v>365</v>
      </c>
      <c r="I275" s="264">
        <v>34</v>
      </c>
      <c r="J275" s="264">
        <v>393</v>
      </c>
      <c r="K275" s="264">
        <v>44</v>
      </c>
      <c r="L275" s="264">
        <v>418</v>
      </c>
      <c r="M275" s="264">
        <v>43</v>
      </c>
      <c r="N275" s="264">
        <v>444</v>
      </c>
      <c r="O275" s="264">
        <v>46</v>
      </c>
    </row>
    <row r="276" spans="1:19">
      <c r="A276" s="49" t="s">
        <v>50</v>
      </c>
      <c r="B276" s="264">
        <v>232</v>
      </c>
      <c r="C276" s="264">
        <v>37</v>
      </c>
      <c r="D276" s="264">
        <v>238</v>
      </c>
      <c r="E276" s="264">
        <v>32</v>
      </c>
      <c r="F276" s="264">
        <v>251.60000000000002</v>
      </c>
      <c r="G276" s="264">
        <v>30.9</v>
      </c>
      <c r="H276" s="264">
        <v>279</v>
      </c>
      <c r="I276" s="264">
        <v>42</v>
      </c>
      <c r="J276" s="264">
        <v>297</v>
      </c>
      <c r="K276" s="264">
        <v>29</v>
      </c>
      <c r="L276" s="264">
        <v>309</v>
      </c>
      <c r="M276" s="264">
        <v>31</v>
      </c>
      <c r="N276" s="264">
        <v>321</v>
      </c>
      <c r="O276" s="264">
        <v>27</v>
      </c>
    </row>
    <row r="277" spans="1:19">
      <c r="A277" s="52" t="s">
        <v>51</v>
      </c>
      <c r="B277" s="58">
        <v>1293</v>
      </c>
      <c r="C277" s="58">
        <v>191</v>
      </c>
      <c r="D277" s="58">
        <v>1338</v>
      </c>
      <c r="E277" s="58">
        <v>199</v>
      </c>
      <c r="F277" s="58">
        <v>1473.7999999999997</v>
      </c>
      <c r="G277" s="58">
        <v>199.20000000000002</v>
      </c>
      <c r="H277" s="58">
        <v>1515</v>
      </c>
      <c r="I277" s="58">
        <v>240</v>
      </c>
      <c r="J277" s="58">
        <v>1630</v>
      </c>
      <c r="K277" s="58">
        <v>253</v>
      </c>
      <c r="L277" s="58">
        <v>1772</v>
      </c>
      <c r="M277" s="58">
        <v>219</v>
      </c>
      <c r="N277" s="58">
        <v>1905</v>
      </c>
      <c r="O277" s="59">
        <v>218</v>
      </c>
    </row>
    <row r="278" spans="1:19">
      <c r="A278" s="23" t="s">
        <v>143</v>
      </c>
    </row>
    <row r="279" spans="1:19">
      <c r="A279" s="23"/>
    </row>
    <row r="280" spans="1:19">
      <c r="A280" s="23"/>
    </row>
    <row r="281" spans="1:19">
      <c r="A281" s="675" t="s">
        <v>11</v>
      </c>
      <c r="B281" s="676">
        <v>2009</v>
      </c>
      <c r="C281" s="676"/>
      <c r="D281" s="676">
        <v>2010</v>
      </c>
      <c r="E281" s="676"/>
      <c r="F281" s="676">
        <v>2011</v>
      </c>
      <c r="G281" s="676"/>
      <c r="H281" s="676">
        <v>2012</v>
      </c>
      <c r="I281" s="676"/>
    </row>
    <row r="282" spans="1:19" ht="13.5">
      <c r="A282" s="675"/>
      <c r="B282" s="201" t="s">
        <v>252</v>
      </c>
      <c r="C282" s="201" t="s">
        <v>12</v>
      </c>
      <c r="D282" s="201" t="s">
        <v>252</v>
      </c>
      <c r="E282" s="201" t="s">
        <v>12</v>
      </c>
      <c r="F282" s="201" t="s">
        <v>252</v>
      </c>
      <c r="G282" s="201" t="s">
        <v>12</v>
      </c>
      <c r="H282" s="201" t="s">
        <v>252</v>
      </c>
      <c r="I282" s="201" t="s">
        <v>12</v>
      </c>
    </row>
    <row r="283" spans="1:19">
      <c r="A283" s="203" t="s">
        <v>249</v>
      </c>
      <c r="B283" s="260">
        <v>485.15586301563781</v>
      </c>
      <c r="C283" s="260"/>
      <c r="D283" s="260">
        <v>560</v>
      </c>
      <c r="E283" s="260"/>
      <c r="F283" s="260">
        <v>595</v>
      </c>
      <c r="G283" s="47"/>
      <c r="H283" s="260">
        <v>620</v>
      </c>
      <c r="I283" s="630"/>
    </row>
    <row r="284" spans="1:19">
      <c r="A284" s="204" t="s">
        <v>250</v>
      </c>
      <c r="B284" s="260">
        <v>245</v>
      </c>
      <c r="C284" s="260"/>
      <c r="D284" s="260">
        <v>265</v>
      </c>
      <c r="E284" s="260"/>
      <c r="F284" s="260">
        <v>277</v>
      </c>
      <c r="G284" s="631"/>
      <c r="H284" s="260">
        <v>290</v>
      </c>
      <c r="I284" s="632"/>
    </row>
    <row r="285" spans="1:19">
      <c r="A285" s="205" t="s">
        <v>251</v>
      </c>
      <c r="B285" s="260">
        <v>165</v>
      </c>
      <c r="C285" s="260"/>
      <c r="D285" s="260">
        <v>175</v>
      </c>
      <c r="E285" s="260"/>
      <c r="F285" s="260">
        <v>182</v>
      </c>
      <c r="G285" s="633"/>
      <c r="H285" s="260">
        <v>190</v>
      </c>
      <c r="I285" s="634"/>
    </row>
    <row r="287" spans="1:19" ht="12.75" customHeight="1">
      <c r="A287" s="696" t="s">
        <v>203</v>
      </c>
      <c r="B287" s="696"/>
      <c r="C287" s="696"/>
      <c r="D287" s="696"/>
      <c r="E287" s="696"/>
      <c r="F287" s="696"/>
      <c r="G287" s="696"/>
      <c r="H287" s="696"/>
      <c r="I287" s="696"/>
      <c r="J287" s="696"/>
      <c r="K287" s="696"/>
      <c r="L287" s="696"/>
      <c r="M287" s="696"/>
      <c r="N287" s="696"/>
      <c r="O287" s="696"/>
      <c r="P287" s="696"/>
      <c r="Q287" s="696"/>
      <c r="R287" s="696"/>
      <c r="S287" s="696"/>
    </row>
    <row r="288" spans="1:19">
      <c r="A288" s="660" t="s">
        <v>52</v>
      </c>
      <c r="B288" s="667">
        <v>2006</v>
      </c>
      <c r="C288" s="667"/>
      <c r="D288" s="667"/>
      <c r="E288" s="667"/>
      <c r="F288" s="667"/>
      <c r="G288" s="667"/>
      <c r="H288" s="667">
        <v>2007</v>
      </c>
      <c r="I288" s="667"/>
      <c r="J288" s="667"/>
      <c r="K288" s="667"/>
      <c r="L288" s="667"/>
      <c r="M288" s="667"/>
      <c r="N288" s="667">
        <v>2008</v>
      </c>
      <c r="O288" s="667"/>
      <c r="P288" s="667"/>
      <c r="Q288" s="667"/>
      <c r="R288" s="667"/>
      <c r="S288" s="667"/>
    </row>
    <row r="289" spans="1:19" ht="67.5" customHeight="1">
      <c r="A289" s="661"/>
      <c r="B289" s="33" t="s">
        <v>7</v>
      </c>
      <c r="C289" s="33" t="s">
        <v>53</v>
      </c>
      <c r="D289" s="33" t="s">
        <v>54</v>
      </c>
      <c r="E289" s="34" t="s">
        <v>126</v>
      </c>
      <c r="F289" s="33" t="s">
        <v>56</v>
      </c>
      <c r="G289" s="33" t="s">
        <v>57</v>
      </c>
      <c r="H289" s="33" t="s">
        <v>7</v>
      </c>
      <c r="I289" s="33" t="s">
        <v>53</v>
      </c>
      <c r="J289" s="33" t="s">
        <v>54</v>
      </c>
      <c r="K289" s="34" t="s">
        <v>55</v>
      </c>
      <c r="L289" s="33" t="s">
        <v>58</v>
      </c>
      <c r="M289" s="33" t="s">
        <v>59</v>
      </c>
      <c r="N289" s="33" t="s">
        <v>7</v>
      </c>
      <c r="O289" s="33" t="s">
        <v>53</v>
      </c>
      <c r="P289" s="33" t="s">
        <v>54</v>
      </c>
      <c r="Q289" s="34" t="s">
        <v>55</v>
      </c>
      <c r="R289" s="33" t="s">
        <v>60</v>
      </c>
      <c r="S289" s="33" t="s">
        <v>61</v>
      </c>
    </row>
    <row r="290" spans="1:19" ht="19.5" customHeight="1">
      <c r="A290" s="668"/>
      <c r="B290" s="35" t="s">
        <v>62</v>
      </c>
      <c r="C290" s="35" t="s">
        <v>63</v>
      </c>
      <c r="D290" s="35" t="s">
        <v>64</v>
      </c>
      <c r="E290" s="35"/>
      <c r="F290" s="36"/>
      <c r="G290" s="35"/>
      <c r="H290" s="35" t="s">
        <v>65</v>
      </c>
      <c r="I290" s="35" t="s">
        <v>66</v>
      </c>
      <c r="J290" s="35" t="s">
        <v>67</v>
      </c>
      <c r="K290" s="35"/>
      <c r="L290" s="36"/>
      <c r="M290" s="35"/>
      <c r="N290" s="35" t="s">
        <v>68</v>
      </c>
      <c r="O290" s="35" t="s">
        <v>69</v>
      </c>
      <c r="P290" s="35" t="s">
        <v>70</v>
      </c>
      <c r="Q290" s="35"/>
      <c r="R290" s="36"/>
      <c r="S290" s="35"/>
    </row>
    <row r="291" spans="1:19" ht="27.75" customHeight="1">
      <c r="A291" s="122" t="s">
        <v>71</v>
      </c>
      <c r="B291" s="3">
        <v>4696</v>
      </c>
      <c r="C291" s="3">
        <v>59662</v>
      </c>
      <c r="D291" s="3">
        <v>146206</v>
      </c>
      <c r="E291" s="3">
        <v>1039</v>
      </c>
      <c r="F291" s="88">
        <v>12.704855195911414</v>
      </c>
      <c r="G291" s="88">
        <v>31.134156729131174</v>
      </c>
      <c r="H291" s="3">
        <v>4077</v>
      </c>
      <c r="I291" s="3">
        <v>73715</v>
      </c>
      <c r="J291" s="3">
        <v>173939</v>
      </c>
      <c r="K291" s="3">
        <v>1146</v>
      </c>
      <c r="L291" s="88">
        <v>18.080696590630364</v>
      </c>
      <c r="M291" s="88">
        <v>42.663478047584007</v>
      </c>
      <c r="N291" s="3">
        <v>4099</v>
      </c>
      <c r="O291" s="3">
        <v>93897</v>
      </c>
      <c r="P291" s="3">
        <v>223036</v>
      </c>
      <c r="Q291" s="3">
        <v>1109</v>
      </c>
      <c r="R291" s="88">
        <v>22.907294462063916</v>
      </c>
      <c r="S291" s="89">
        <v>54.41229568187363</v>
      </c>
    </row>
    <row r="292" spans="1:19">
      <c r="A292" s="49" t="s">
        <v>72</v>
      </c>
      <c r="B292" s="3">
        <v>0</v>
      </c>
      <c r="C292" s="3">
        <v>0</v>
      </c>
      <c r="D292" s="3">
        <v>0</v>
      </c>
      <c r="E292" s="3">
        <v>0</v>
      </c>
      <c r="F292" s="60" t="s">
        <v>314</v>
      </c>
      <c r="G292" s="60" t="s">
        <v>314</v>
      </c>
      <c r="H292" s="3">
        <v>0</v>
      </c>
      <c r="I292" s="3">
        <v>0</v>
      </c>
      <c r="J292" s="3">
        <v>0</v>
      </c>
      <c r="K292" s="3">
        <v>0</v>
      </c>
      <c r="L292" s="60" t="s">
        <v>314</v>
      </c>
      <c r="M292" s="60" t="s">
        <v>314</v>
      </c>
      <c r="N292" s="3">
        <v>0</v>
      </c>
      <c r="O292" s="3">
        <v>0</v>
      </c>
      <c r="P292" s="3">
        <v>0</v>
      </c>
      <c r="Q292" s="3">
        <v>0</v>
      </c>
      <c r="R292" s="60" t="s">
        <v>314</v>
      </c>
      <c r="S292" s="123" t="s">
        <v>314</v>
      </c>
    </row>
    <row r="293" spans="1:19">
      <c r="A293" s="49" t="s">
        <v>73</v>
      </c>
      <c r="B293" s="3">
        <v>0</v>
      </c>
      <c r="C293" s="3">
        <v>0</v>
      </c>
      <c r="D293" s="3">
        <v>0</v>
      </c>
      <c r="E293" s="3">
        <v>0</v>
      </c>
      <c r="F293" s="60" t="s">
        <v>314</v>
      </c>
      <c r="G293" s="60" t="s">
        <v>314</v>
      </c>
      <c r="H293" s="3">
        <v>0</v>
      </c>
      <c r="I293" s="3">
        <v>0</v>
      </c>
      <c r="J293" s="3">
        <v>0</v>
      </c>
      <c r="K293" s="3">
        <v>0</v>
      </c>
      <c r="L293" s="60" t="s">
        <v>314</v>
      </c>
      <c r="M293" s="60" t="s">
        <v>314</v>
      </c>
      <c r="N293" s="3">
        <v>0</v>
      </c>
      <c r="O293" s="3">
        <v>0</v>
      </c>
      <c r="P293" s="3">
        <v>0</v>
      </c>
      <c r="Q293" s="3">
        <v>0</v>
      </c>
      <c r="R293" s="60" t="s">
        <v>314</v>
      </c>
      <c r="S293" s="123" t="s">
        <v>314</v>
      </c>
    </row>
    <row r="294" spans="1:19">
      <c r="A294" s="49" t="s">
        <v>74</v>
      </c>
      <c r="B294" s="3">
        <v>0</v>
      </c>
      <c r="C294" s="3">
        <v>0</v>
      </c>
      <c r="D294" s="3">
        <v>0</v>
      </c>
      <c r="E294" s="3">
        <v>0</v>
      </c>
      <c r="F294" s="60" t="s">
        <v>314</v>
      </c>
      <c r="G294" s="60" t="s">
        <v>314</v>
      </c>
      <c r="H294" s="3">
        <v>0</v>
      </c>
      <c r="I294" s="3">
        <v>0</v>
      </c>
      <c r="J294" s="3">
        <v>0</v>
      </c>
      <c r="K294" s="3">
        <v>0</v>
      </c>
      <c r="L294" s="60" t="s">
        <v>314</v>
      </c>
      <c r="M294" s="60" t="s">
        <v>314</v>
      </c>
      <c r="N294" s="3">
        <v>0</v>
      </c>
      <c r="O294" s="3">
        <v>0</v>
      </c>
      <c r="P294" s="3">
        <v>0</v>
      </c>
      <c r="Q294" s="3">
        <v>0</v>
      </c>
      <c r="R294" s="60" t="s">
        <v>314</v>
      </c>
      <c r="S294" s="123" t="s">
        <v>314</v>
      </c>
    </row>
    <row r="295" spans="1:19">
      <c r="A295" s="49" t="s">
        <v>75</v>
      </c>
      <c r="B295" s="3">
        <v>1060</v>
      </c>
      <c r="C295" s="3">
        <v>17343</v>
      </c>
      <c r="D295" s="3">
        <v>23091</v>
      </c>
      <c r="E295" s="3">
        <v>35</v>
      </c>
      <c r="F295" s="60">
        <v>16.361320754716981</v>
      </c>
      <c r="G295" s="60">
        <v>21.783962264150944</v>
      </c>
      <c r="H295" s="3">
        <v>1092</v>
      </c>
      <c r="I295" s="3">
        <v>18038</v>
      </c>
      <c r="J295" s="3">
        <v>23451</v>
      </c>
      <c r="K295" s="3">
        <v>35</v>
      </c>
      <c r="L295" s="60">
        <v>16.518315018315018</v>
      </c>
      <c r="M295" s="60">
        <v>21.475274725274726</v>
      </c>
      <c r="N295" s="3">
        <v>1183</v>
      </c>
      <c r="O295" s="3">
        <v>19233</v>
      </c>
      <c r="P295" s="3">
        <v>23811</v>
      </c>
      <c r="Q295" s="3">
        <v>52</v>
      </c>
      <c r="R295" s="60">
        <v>16.257819103972949</v>
      </c>
      <c r="S295" s="123">
        <v>20.127641589180051</v>
      </c>
    </row>
    <row r="296" spans="1:19">
      <c r="A296" s="52" t="s">
        <v>76</v>
      </c>
      <c r="B296" s="3">
        <v>1010</v>
      </c>
      <c r="C296" s="3">
        <v>843</v>
      </c>
      <c r="D296" s="3">
        <v>2530</v>
      </c>
      <c r="E296" s="3">
        <v>150</v>
      </c>
      <c r="F296" s="58">
        <v>0.83465346534653462</v>
      </c>
      <c r="G296" s="58">
        <v>2.504950495049505</v>
      </c>
      <c r="H296" s="3">
        <v>1038</v>
      </c>
      <c r="I296" s="3">
        <v>843</v>
      </c>
      <c r="J296" s="3">
        <v>2530</v>
      </c>
      <c r="K296" s="3">
        <v>150</v>
      </c>
      <c r="L296" s="58">
        <v>0.81213872832369938</v>
      </c>
      <c r="M296" s="58">
        <v>2.4373795761079</v>
      </c>
      <c r="N296" s="3">
        <v>1180</v>
      </c>
      <c r="O296" s="3">
        <v>843</v>
      </c>
      <c r="P296" s="3">
        <v>2530</v>
      </c>
      <c r="Q296" s="3">
        <v>150</v>
      </c>
      <c r="R296" s="58">
        <v>0.71440677966101696</v>
      </c>
      <c r="S296" s="59">
        <v>2.1440677966101696</v>
      </c>
    </row>
    <row r="297" spans="1:19" ht="24" customHeight="1">
      <c r="A297" s="660" t="s">
        <v>52</v>
      </c>
      <c r="B297" s="667">
        <v>2009</v>
      </c>
      <c r="C297" s="667"/>
      <c r="D297" s="667"/>
      <c r="E297" s="667"/>
      <c r="F297" s="667"/>
      <c r="G297" s="667"/>
      <c r="H297" s="667">
        <v>2010</v>
      </c>
      <c r="I297" s="667"/>
      <c r="J297" s="667"/>
      <c r="K297" s="667"/>
      <c r="L297" s="667"/>
      <c r="M297" s="667"/>
      <c r="N297" s="667">
        <v>2011</v>
      </c>
      <c r="O297" s="667"/>
      <c r="P297" s="667"/>
      <c r="Q297" s="667"/>
      <c r="R297" s="667"/>
      <c r="S297" s="667"/>
    </row>
    <row r="298" spans="1:19" ht="78" customHeight="1">
      <c r="A298" s="661"/>
      <c r="B298" s="33" t="s">
        <v>7</v>
      </c>
      <c r="C298" s="33" t="s">
        <v>53</v>
      </c>
      <c r="D298" s="33" t="s">
        <v>54</v>
      </c>
      <c r="E298" s="34" t="s">
        <v>126</v>
      </c>
      <c r="F298" s="33" t="s">
        <v>56</v>
      </c>
      <c r="G298" s="33" t="s">
        <v>57</v>
      </c>
      <c r="H298" s="33" t="s">
        <v>7</v>
      </c>
      <c r="I298" s="33" t="s">
        <v>53</v>
      </c>
      <c r="J298" s="33" t="s">
        <v>54</v>
      </c>
      <c r="K298" s="34" t="s">
        <v>126</v>
      </c>
      <c r="L298" s="33" t="s">
        <v>56</v>
      </c>
      <c r="M298" s="33" t="s">
        <v>57</v>
      </c>
      <c r="N298" s="33" t="s">
        <v>7</v>
      </c>
      <c r="O298" s="33" t="s">
        <v>53</v>
      </c>
      <c r="P298" s="33" t="s">
        <v>54</v>
      </c>
      <c r="Q298" s="34" t="s">
        <v>126</v>
      </c>
      <c r="R298" s="33" t="s">
        <v>56</v>
      </c>
      <c r="S298" s="33" t="s">
        <v>57</v>
      </c>
    </row>
    <row r="299" spans="1:19" ht="24" customHeight="1">
      <c r="A299" s="668"/>
      <c r="B299" s="33" t="s">
        <v>62</v>
      </c>
      <c r="C299" s="33" t="s">
        <v>63</v>
      </c>
      <c r="D299" s="33" t="s">
        <v>64</v>
      </c>
      <c r="E299" s="34"/>
      <c r="F299" s="33"/>
      <c r="G299" s="33"/>
      <c r="H299" s="33" t="s">
        <v>65</v>
      </c>
      <c r="I299" s="33" t="s">
        <v>66</v>
      </c>
      <c r="J299" s="33" t="s">
        <v>67</v>
      </c>
      <c r="K299" s="34"/>
      <c r="L299" s="33"/>
      <c r="M299" s="33"/>
      <c r="N299" s="33" t="s">
        <v>68</v>
      </c>
      <c r="O299" s="33" t="s">
        <v>69</v>
      </c>
      <c r="P299" s="33" t="s">
        <v>70</v>
      </c>
      <c r="Q299" s="34"/>
      <c r="R299" s="33"/>
      <c r="S299" s="33"/>
    </row>
    <row r="300" spans="1:19" ht="33.75" customHeight="1">
      <c r="A300" s="122" t="s">
        <v>71</v>
      </c>
      <c r="B300" s="47">
        <v>6198</v>
      </c>
      <c r="C300" s="47">
        <v>28608</v>
      </c>
      <c r="D300" s="47">
        <v>88736</v>
      </c>
      <c r="E300" s="47">
        <v>324</v>
      </c>
      <c r="F300" s="88">
        <v>4.6156824782187806</v>
      </c>
      <c r="G300" s="88">
        <v>14.316876411745724</v>
      </c>
      <c r="H300" s="47">
        <v>6329</v>
      </c>
      <c r="I300" s="47">
        <v>29663</v>
      </c>
      <c r="J300" s="47">
        <v>92127</v>
      </c>
      <c r="K300" s="47">
        <v>337</v>
      </c>
      <c r="L300" s="88">
        <v>4.6868383630905353</v>
      </c>
      <c r="M300" s="88">
        <v>14.556328013904251</v>
      </c>
      <c r="N300" s="47">
        <v>3829</v>
      </c>
      <c r="O300" s="47">
        <v>20471</v>
      </c>
      <c r="P300" s="47">
        <v>79448</v>
      </c>
      <c r="Q300" s="47">
        <v>281</v>
      </c>
      <c r="R300" s="88">
        <v>5.3463045181509532</v>
      </c>
      <c r="S300" s="89">
        <v>20.749020632018805</v>
      </c>
    </row>
    <row r="301" spans="1:19">
      <c r="A301" s="49" t="s">
        <v>72</v>
      </c>
      <c r="B301" s="47">
        <v>1287</v>
      </c>
      <c r="C301" s="47">
        <v>2700</v>
      </c>
      <c r="D301" s="47">
        <v>0</v>
      </c>
      <c r="E301" s="47">
        <v>27</v>
      </c>
      <c r="F301" s="60">
        <v>2.0979020979020979</v>
      </c>
      <c r="G301" s="60" t="s">
        <v>314</v>
      </c>
      <c r="H301" s="47">
        <v>1323</v>
      </c>
      <c r="I301" s="47">
        <v>2800</v>
      </c>
      <c r="J301" s="47">
        <v>0</v>
      </c>
      <c r="K301" s="47">
        <v>30</v>
      </c>
      <c r="L301" s="60">
        <v>2.1164021164021163</v>
      </c>
      <c r="M301" s="60" t="s">
        <v>314</v>
      </c>
      <c r="N301" s="47">
        <v>1367</v>
      </c>
      <c r="O301" s="47">
        <v>2900</v>
      </c>
      <c r="P301" s="47">
        <v>0</v>
      </c>
      <c r="Q301" s="47">
        <v>35</v>
      </c>
      <c r="R301" s="60">
        <v>2.121433796634967</v>
      </c>
      <c r="S301" s="123" t="s">
        <v>314</v>
      </c>
    </row>
    <row r="302" spans="1:19">
      <c r="A302" s="49" t="s">
        <v>73</v>
      </c>
      <c r="B302" s="47">
        <v>0</v>
      </c>
      <c r="C302" s="47">
        <v>0</v>
      </c>
      <c r="D302" s="47">
        <v>0</v>
      </c>
      <c r="E302" s="47">
        <v>0</v>
      </c>
      <c r="F302" s="60" t="s">
        <v>314</v>
      </c>
      <c r="G302" s="60" t="s">
        <v>314</v>
      </c>
      <c r="H302" s="47">
        <v>0</v>
      </c>
      <c r="I302" s="47">
        <v>0</v>
      </c>
      <c r="J302" s="47">
        <v>0</v>
      </c>
      <c r="K302" s="47">
        <v>0</v>
      </c>
      <c r="L302" s="60" t="s">
        <v>314</v>
      </c>
      <c r="M302" s="60" t="s">
        <v>314</v>
      </c>
      <c r="N302" s="47">
        <v>0</v>
      </c>
      <c r="O302" s="47">
        <v>0</v>
      </c>
      <c r="P302" s="47">
        <v>0</v>
      </c>
      <c r="Q302" s="47">
        <v>0</v>
      </c>
      <c r="R302" s="60" t="s">
        <v>314</v>
      </c>
      <c r="S302" s="123" t="s">
        <v>314</v>
      </c>
    </row>
    <row r="303" spans="1:19">
      <c r="A303" s="49" t="s">
        <v>74</v>
      </c>
      <c r="B303" s="47">
        <v>0</v>
      </c>
      <c r="C303" s="47">
        <v>0</v>
      </c>
      <c r="D303" s="47">
        <v>0</v>
      </c>
      <c r="E303" s="47">
        <v>0</v>
      </c>
      <c r="F303" s="60" t="s">
        <v>314</v>
      </c>
      <c r="G303" s="60" t="s">
        <v>314</v>
      </c>
      <c r="H303" s="47">
        <v>0</v>
      </c>
      <c r="I303" s="47">
        <v>0</v>
      </c>
      <c r="J303" s="47">
        <v>0</v>
      </c>
      <c r="K303" s="47">
        <v>0</v>
      </c>
      <c r="L303" s="60" t="s">
        <v>314</v>
      </c>
      <c r="M303" s="60" t="s">
        <v>314</v>
      </c>
      <c r="N303" s="47">
        <v>0</v>
      </c>
      <c r="O303" s="47">
        <v>0</v>
      </c>
      <c r="P303" s="47">
        <v>0</v>
      </c>
      <c r="Q303" s="47">
        <v>0</v>
      </c>
      <c r="R303" s="60" t="s">
        <v>314</v>
      </c>
      <c r="S303" s="123" t="s">
        <v>314</v>
      </c>
    </row>
    <row r="304" spans="1:19">
      <c r="A304" s="49" t="s">
        <v>75</v>
      </c>
      <c r="B304" s="47">
        <v>1262.6666666666661</v>
      </c>
      <c r="C304" s="47">
        <v>20064.771026794799</v>
      </c>
      <c r="D304" s="47">
        <v>24171</v>
      </c>
      <c r="E304" s="47">
        <v>45</v>
      </c>
      <c r="F304" s="60">
        <v>15.890790147936753</v>
      </c>
      <c r="G304" s="60">
        <v>19.142819429778257</v>
      </c>
      <c r="H304" s="47">
        <v>1374.2222222222101</v>
      </c>
      <c r="I304" s="47">
        <v>21130.744392008601</v>
      </c>
      <c r="J304" s="47">
        <v>24531</v>
      </c>
      <c r="K304" s="47">
        <v>48.333333333333336</v>
      </c>
      <c r="L304" s="60">
        <v>15.376511928208204</v>
      </c>
      <c r="M304" s="60">
        <v>17.850824708926417</v>
      </c>
      <c r="N304" s="47">
        <v>1466.5185185185001</v>
      </c>
      <c r="O304" s="47">
        <v>22036.0350403513</v>
      </c>
      <c r="P304" s="47">
        <v>24891</v>
      </c>
      <c r="Q304" s="47">
        <v>48.44444444444445</v>
      </c>
      <c r="R304" s="60">
        <v>15.026087132273275</v>
      </c>
      <c r="S304" s="123">
        <v>16.972850793009609</v>
      </c>
    </row>
    <row r="305" spans="1:19">
      <c r="A305" s="52" t="s">
        <v>76</v>
      </c>
      <c r="B305" s="47">
        <v>1776</v>
      </c>
      <c r="C305" s="47">
        <v>13922</v>
      </c>
      <c r="D305" s="47">
        <v>17901</v>
      </c>
      <c r="E305" s="47">
        <v>115</v>
      </c>
      <c r="F305" s="58">
        <v>7.8389639639639643</v>
      </c>
      <c r="G305" s="58">
        <v>10.079391891891891</v>
      </c>
      <c r="H305" s="47">
        <v>1776</v>
      </c>
      <c r="I305" s="47">
        <v>13922</v>
      </c>
      <c r="J305" s="47">
        <v>17901</v>
      </c>
      <c r="K305" s="47">
        <v>115</v>
      </c>
      <c r="L305" s="58">
        <v>7.8389639639639643</v>
      </c>
      <c r="M305" s="58">
        <v>10.079391891891891</v>
      </c>
      <c r="N305" s="47">
        <v>1896</v>
      </c>
      <c r="O305" s="47">
        <v>14618</v>
      </c>
      <c r="P305" s="47">
        <v>18348</v>
      </c>
      <c r="Q305" s="47">
        <v>120</v>
      </c>
      <c r="R305" s="58">
        <v>7.7099156118143464</v>
      </c>
      <c r="S305" s="59">
        <v>9.6772151898734169</v>
      </c>
    </row>
    <row r="306" spans="1:19">
      <c r="A306" s="660" t="s">
        <v>52</v>
      </c>
      <c r="B306" s="667">
        <v>2012</v>
      </c>
      <c r="C306" s="667"/>
      <c r="D306" s="667"/>
      <c r="E306" s="667"/>
      <c r="F306" s="667"/>
      <c r="G306" s="667"/>
    </row>
    <row r="307" spans="1:19" ht="68.25" customHeight="1">
      <c r="A307" s="661"/>
      <c r="B307" s="33" t="s">
        <v>7</v>
      </c>
      <c r="C307" s="33" t="s">
        <v>53</v>
      </c>
      <c r="D307" s="33" t="s">
        <v>54</v>
      </c>
      <c r="E307" s="34" t="s">
        <v>126</v>
      </c>
      <c r="F307" s="33" t="s">
        <v>56</v>
      </c>
      <c r="G307" s="33" t="s">
        <v>57</v>
      </c>
    </row>
    <row r="308" spans="1:19" ht="19.5" customHeight="1">
      <c r="A308" s="668"/>
      <c r="B308" s="33" t="s">
        <v>62</v>
      </c>
      <c r="C308" s="33" t="s">
        <v>63</v>
      </c>
      <c r="D308" s="33" t="s">
        <v>64</v>
      </c>
      <c r="E308" s="34"/>
      <c r="F308" s="33"/>
      <c r="G308" s="33"/>
    </row>
    <row r="309" spans="1:19" ht="27" customHeight="1">
      <c r="A309" s="122" t="s">
        <v>71</v>
      </c>
      <c r="B309" s="47">
        <v>3878</v>
      </c>
      <c r="C309" s="47">
        <v>9983</v>
      </c>
      <c r="D309" s="47">
        <v>83245</v>
      </c>
      <c r="E309" s="47">
        <v>295</v>
      </c>
      <c r="F309" s="88">
        <v>2.5742650850954099</v>
      </c>
      <c r="G309" s="89">
        <v>21.465961835997938</v>
      </c>
    </row>
    <row r="310" spans="1:19">
      <c r="A310" s="49" t="s">
        <v>72</v>
      </c>
      <c r="B310" s="47">
        <v>1381</v>
      </c>
      <c r="C310" s="47">
        <v>3000</v>
      </c>
      <c r="D310" s="47">
        <v>0</v>
      </c>
      <c r="E310" s="47">
        <v>35</v>
      </c>
      <c r="F310" s="60">
        <v>2.172338884866039</v>
      </c>
      <c r="G310" s="123" t="s">
        <v>314</v>
      </c>
    </row>
    <row r="311" spans="1:19">
      <c r="A311" s="49" t="s">
        <v>73</v>
      </c>
      <c r="B311" s="47">
        <v>0</v>
      </c>
      <c r="C311" s="47">
        <v>0</v>
      </c>
      <c r="D311" s="47">
        <v>0</v>
      </c>
      <c r="E311" s="47">
        <v>0</v>
      </c>
      <c r="F311" s="60" t="s">
        <v>314</v>
      </c>
      <c r="G311" s="123" t="s">
        <v>314</v>
      </c>
    </row>
    <row r="312" spans="1:19">
      <c r="A312" s="49" t="s">
        <v>74</v>
      </c>
      <c r="B312" s="47">
        <v>0</v>
      </c>
      <c r="C312" s="47">
        <v>0</v>
      </c>
      <c r="D312" s="47">
        <v>0</v>
      </c>
      <c r="E312" s="47">
        <v>0</v>
      </c>
      <c r="F312" s="60" t="s">
        <v>314</v>
      </c>
      <c r="G312" s="123" t="s">
        <v>314</v>
      </c>
    </row>
    <row r="313" spans="1:19">
      <c r="A313" s="49" t="s">
        <v>75</v>
      </c>
      <c r="B313" s="47">
        <v>1571.6543209876354</v>
      </c>
      <c r="C313" s="47">
        <v>23046.79954083194</v>
      </c>
      <c r="D313" s="47">
        <v>25251</v>
      </c>
      <c r="E313" s="47">
        <v>78</v>
      </c>
      <c r="F313" s="60">
        <v>14.664038544015975</v>
      </c>
      <c r="G313" s="123">
        <v>16.066510086093324</v>
      </c>
    </row>
    <row r="314" spans="1:19">
      <c r="A314" s="52" t="s">
        <v>76</v>
      </c>
      <c r="B314" s="47">
        <v>2166</v>
      </c>
      <c r="C314" s="47">
        <v>14618</v>
      </c>
      <c r="D314" s="47">
        <v>18348</v>
      </c>
      <c r="E314" s="47">
        <v>120</v>
      </c>
      <c r="F314" s="58">
        <v>6.7488457987072943</v>
      </c>
      <c r="G314" s="59">
        <v>8.4709141274238231</v>
      </c>
    </row>
    <row r="315" spans="1:19">
      <c r="A315" s="23" t="s">
        <v>143</v>
      </c>
    </row>
    <row r="317" spans="1:19">
      <c r="A317" s="679" t="s">
        <v>77</v>
      </c>
      <c r="B317" s="679"/>
      <c r="C317" s="679"/>
      <c r="D317" s="679"/>
      <c r="E317" s="679"/>
      <c r="F317" s="679"/>
      <c r="G317" s="679"/>
      <c r="H317" s="679"/>
      <c r="I317" s="679"/>
      <c r="J317" s="679"/>
      <c r="K317" s="679"/>
      <c r="L317" s="679"/>
      <c r="M317" s="679"/>
      <c r="N317" s="679"/>
      <c r="O317" s="679"/>
    </row>
    <row r="318" spans="1:19">
      <c r="A318" s="678" t="s">
        <v>11</v>
      </c>
      <c r="B318" s="678">
        <v>2006</v>
      </c>
      <c r="C318" s="678"/>
      <c r="D318" s="678">
        <v>2007</v>
      </c>
      <c r="E318" s="678"/>
      <c r="F318" s="678">
        <v>2008</v>
      </c>
      <c r="G318" s="678"/>
      <c r="H318" s="678">
        <v>2009</v>
      </c>
      <c r="I318" s="678"/>
      <c r="J318" s="678">
        <v>2010</v>
      </c>
      <c r="K318" s="678"/>
      <c r="L318" s="678">
        <v>2011</v>
      </c>
      <c r="M318" s="678"/>
      <c r="N318" s="678">
        <v>2012</v>
      </c>
      <c r="O318" s="678"/>
    </row>
    <row r="319" spans="1:19">
      <c r="A319" s="678"/>
      <c r="B319" s="202" t="s">
        <v>20</v>
      </c>
      <c r="C319" s="202" t="s">
        <v>12</v>
      </c>
      <c r="D319" s="202" t="s">
        <v>20</v>
      </c>
      <c r="E319" s="202" t="s">
        <v>12</v>
      </c>
      <c r="F319" s="202" t="s">
        <v>20</v>
      </c>
      <c r="G319" s="202" t="s">
        <v>12</v>
      </c>
      <c r="H319" s="202" t="s">
        <v>20</v>
      </c>
      <c r="I319" s="202" t="s">
        <v>12</v>
      </c>
      <c r="J319" s="202" t="s">
        <v>20</v>
      </c>
      <c r="K319" s="202" t="s">
        <v>12</v>
      </c>
      <c r="L319" s="202" t="s">
        <v>20</v>
      </c>
      <c r="M319" s="202" t="s">
        <v>12</v>
      </c>
      <c r="N319" s="202" t="s">
        <v>20</v>
      </c>
      <c r="O319" s="202" t="s">
        <v>12</v>
      </c>
    </row>
    <row r="320" spans="1:19" ht="39.75" customHeight="1">
      <c r="A320" s="146" t="s">
        <v>78</v>
      </c>
      <c r="B320" s="43">
        <v>359</v>
      </c>
      <c r="C320" s="147">
        <v>97.289972899728994</v>
      </c>
      <c r="D320" s="43">
        <v>365</v>
      </c>
      <c r="E320" s="147">
        <v>98.118279569892479</v>
      </c>
      <c r="F320" s="43">
        <v>372</v>
      </c>
      <c r="G320" s="147">
        <v>99.2</v>
      </c>
      <c r="H320" s="43">
        <v>385.55766224167832</v>
      </c>
      <c r="I320" s="147">
        <v>96.149042953036997</v>
      </c>
      <c r="J320" s="43">
        <v>378.46129019529917</v>
      </c>
      <c r="K320" s="147">
        <v>88.014253533790495</v>
      </c>
      <c r="L320" s="43">
        <v>417.37685989721308</v>
      </c>
      <c r="M320" s="147">
        <v>91.130318754850009</v>
      </c>
      <c r="N320" s="43">
        <v>435.90301858361181</v>
      </c>
      <c r="O320" s="147">
        <v>93.141670637523902</v>
      </c>
    </row>
  </sheetData>
  <mergeCells count="182">
    <mergeCell ref="T239:V239"/>
    <mergeCell ref="D181:E181"/>
    <mergeCell ref="F181:G181"/>
    <mergeCell ref="A215:O215"/>
    <mergeCell ref="A216:A217"/>
    <mergeCell ref="B216:C216"/>
    <mergeCell ref="A254:Y254"/>
    <mergeCell ref="F240:G240"/>
    <mergeCell ref="I240:J240"/>
    <mergeCell ref="L240:M240"/>
    <mergeCell ref="O240:P240"/>
    <mergeCell ref="N216:O216"/>
    <mergeCell ref="A238:V238"/>
    <mergeCell ref="A239:A241"/>
    <mergeCell ref="B239:D239"/>
    <mergeCell ref="E239:G239"/>
    <mergeCell ref="C240:D240"/>
    <mergeCell ref="R240:S240"/>
    <mergeCell ref="U240:V240"/>
    <mergeCell ref="A253:Y253"/>
    <mergeCell ref="N193:O193"/>
    <mergeCell ref="L193:M193"/>
    <mergeCell ref="J193:K193"/>
    <mergeCell ref="P209:U209"/>
    <mergeCell ref="P118:V118"/>
    <mergeCell ref="B124:H124"/>
    <mergeCell ref="A111:V111"/>
    <mergeCell ref="A105:V105"/>
    <mergeCell ref="T139:V139"/>
    <mergeCell ref="K131:M131"/>
    <mergeCell ref="N131:P131"/>
    <mergeCell ref="I112:O112"/>
    <mergeCell ref="P112:V112"/>
    <mergeCell ref="I124:O124"/>
    <mergeCell ref="B118:H118"/>
    <mergeCell ref="A137:V137"/>
    <mergeCell ref="A139:A140"/>
    <mergeCell ref="B139:D139"/>
    <mergeCell ref="N139:P139"/>
    <mergeCell ref="B131:D131"/>
    <mergeCell ref="E131:G131"/>
    <mergeCell ref="E139:G139"/>
    <mergeCell ref="H139:J139"/>
    <mergeCell ref="B3:P3"/>
    <mergeCell ref="B7:N7"/>
    <mergeCell ref="A13:N13"/>
    <mergeCell ref="A14:N14"/>
    <mergeCell ref="C5:G5"/>
    <mergeCell ref="A10:N10"/>
    <mergeCell ref="D259:E259"/>
    <mergeCell ref="F272:G272"/>
    <mergeCell ref="F259:G259"/>
    <mergeCell ref="L272:M272"/>
    <mergeCell ref="H272:I272"/>
    <mergeCell ref="A15:N15"/>
    <mergeCell ref="F265:G265"/>
    <mergeCell ref="L265:M265"/>
    <mergeCell ref="J265:K265"/>
    <mergeCell ref="A21:A22"/>
    <mergeCell ref="L259:M259"/>
    <mergeCell ref="H259:I259"/>
    <mergeCell ref="J259:K259"/>
    <mergeCell ref="N259:O259"/>
    <mergeCell ref="A265:A266"/>
    <mergeCell ref="D265:E265"/>
    <mergeCell ref="B265:C265"/>
    <mergeCell ref="A93:V93"/>
    <mergeCell ref="A11:N11"/>
    <mergeCell ref="A12:N12"/>
    <mergeCell ref="A9:N9"/>
    <mergeCell ref="N297:S297"/>
    <mergeCell ref="A167:A168"/>
    <mergeCell ref="D167:E167"/>
    <mergeCell ref="A16:N16"/>
    <mergeCell ref="A17:N17"/>
    <mergeCell ref="A18:N18"/>
    <mergeCell ref="B21:G21"/>
    <mergeCell ref="A287:S287"/>
    <mergeCell ref="B288:G288"/>
    <mergeCell ref="H288:M288"/>
    <mergeCell ref="A20:S20"/>
    <mergeCell ref="A297:A299"/>
    <mergeCell ref="B297:G297"/>
    <mergeCell ref="H297:M297"/>
    <mergeCell ref="P106:V106"/>
    <mergeCell ref="A99:V99"/>
    <mergeCell ref="P94:V94"/>
    <mergeCell ref="B100:H100"/>
    <mergeCell ref="P100:V100"/>
    <mergeCell ref="I100:O100"/>
    <mergeCell ref="B94:H94"/>
    <mergeCell ref="J318:K318"/>
    <mergeCell ref="L318:M318"/>
    <mergeCell ref="A317:O317"/>
    <mergeCell ref="A318:A319"/>
    <mergeCell ref="B318:C318"/>
    <mergeCell ref="A306:A308"/>
    <mergeCell ref="H21:M21"/>
    <mergeCell ref="N21:S21"/>
    <mergeCell ref="D318:E318"/>
    <mergeCell ref="N318:O318"/>
    <mergeCell ref="H265:I265"/>
    <mergeCell ref="N288:S288"/>
    <mergeCell ref="N265:O265"/>
    <mergeCell ref="H318:I318"/>
    <mergeCell ref="N272:O272"/>
    <mergeCell ref="F318:G318"/>
    <mergeCell ref="I94:O94"/>
    <mergeCell ref="H152:J152"/>
    <mergeCell ref="B106:H106"/>
    <mergeCell ref="I106:O106"/>
    <mergeCell ref="B112:H112"/>
    <mergeCell ref="A117:V117"/>
    <mergeCell ref="A123:V123"/>
    <mergeCell ref="I118:O118"/>
    <mergeCell ref="A272:A273"/>
    <mergeCell ref="J272:K272"/>
    <mergeCell ref="B306:G306"/>
    <mergeCell ref="A288:A290"/>
    <mergeCell ref="H193:I193"/>
    <mergeCell ref="F193:G193"/>
    <mergeCell ref="A256:O256"/>
    <mergeCell ref="B257:C257"/>
    <mergeCell ref="N257:O257"/>
    <mergeCell ref="D216:E216"/>
    <mergeCell ref="F216:G216"/>
    <mergeCell ref="H216:I216"/>
    <mergeCell ref="J216:K216"/>
    <mergeCell ref="L216:M216"/>
    <mergeCell ref="H239:J239"/>
    <mergeCell ref="K239:M239"/>
    <mergeCell ref="N239:P239"/>
    <mergeCell ref="A281:A282"/>
    <mergeCell ref="B281:C281"/>
    <mergeCell ref="D281:E281"/>
    <mergeCell ref="F281:G281"/>
    <mergeCell ref="H281:I281"/>
    <mergeCell ref="A255:Y255"/>
    <mergeCell ref="Q239:S239"/>
    <mergeCell ref="B259:C259"/>
    <mergeCell ref="B152:D152"/>
    <mergeCell ref="E152:G152"/>
    <mergeCell ref="N152:P152"/>
    <mergeCell ref="Q152:S152"/>
    <mergeCell ref="T152:V152"/>
    <mergeCell ref="F167:G167"/>
    <mergeCell ref="H167:I167"/>
    <mergeCell ref="A212:V212"/>
    <mergeCell ref="A192:O192"/>
    <mergeCell ref="J167:K167"/>
    <mergeCell ref="L167:M167"/>
    <mergeCell ref="N167:O167"/>
    <mergeCell ref="A180:O180"/>
    <mergeCell ref="B167:C167"/>
    <mergeCell ref="D257:E257"/>
    <mergeCell ref="F257:G257"/>
    <mergeCell ref="A257:A258"/>
    <mergeCell ref="H257:I257"/>
    <mergeCell ref="J257:K257"/>
    <mergeCell ref="A193:A194"/>
    <mergeCell ref="B193:C193"/>
    <mergeCell ref="D193:E193"/>
    <mergeCell ref="L257:M257"/>
    <mergeCell ref="K152:M152"/>
    <mergeCell ref="K139:M139"/>
    <mergeCell ref="P124:V124"/>
    <mergeCell ref="Q131:S131"/>
    <mergeCell ref="T131:V131"/>
    <mergeCell ref="Q139:S139"/>
    <mergeCell ref="A131:A132"/>
    <mergeCell ref="A152:A153"/>
    <mergeCell ref="A130:V130"/>
    <mergeCell ref="H131:J131"/>
    <mergeCell ref="J181:K181"/>
    <mergeCell ref="L181:M181"/>
    <mergeCell ref="N181:O181"/>
    <mergeCell ref="A181:A182"/>
    <mergeCell ref="B181:C181"/>
    <mergeCell ref="A188:Y188"/>
    <mergeCell ref="A189:Y189"/>
    <mergeCell ref="H181:I181"/>
    <mergeCell ref="A166:O166"/>
  </mergeCells>
  <phoneticPr fontId="0" type="noConversion"/>
  <dataValidations count="8">
    <dataValidation type="custom" showInputMessage="1" showErrorMessage="1" errorTitle="Validar" error="Esta celda contiene un valor calculado, por lo que no puede ser modificado." sqref="B120">
      <formula1>SUM(B96,B108)</formula1>
    </dataValidation>
    <dataValidation type="whole" showInputMessage="1" showErrorMessage="1" errorTitle="Validar" error="Se debe declarar valores numéricos que estén en el rango de 0 a 99999999" sqref="H300:K305 N200:N211 J195:J198 H195:H198 N300:Q305 B300:E305 N291:Q296 H291:K296 B291:E296 F200:F211 B274:O276 D200:D211 F195:F198 D195:D198 B195:B198 E141:F150 D176 N195:N198 O209:O211 H200:H211 L195:L198 J200:J211 L200:L211 J176 L176 N176 F176 B176 H176 B141:C150 L213:L214 B200:B211 Q141:R150 B309:E314 K141:L150 N141:O150 H141:I150 J213:J214 H213:H214 F213:F214 D213:D214 B213:B214 N213:N214 C209:C211 E209:E211 G209:G211 I209:I211 K209:K211 M209:M211 T141:U150">
      <formula1>0</formula1>
      <formula2>999999</formula2>
    </dataValidation>
    <dataValidation type="whole" showInputMessage="1" showErrorMessage="1" errorTitle="Validar" error="Se debe declarar valores numéricos que estén en el rango de 0 a 99999999" sqref="L260:L262 J260:J262 H260:H262 F260:F262 D260:D262 B260:B262 N260:N262 AWH25:AWH35 BGD25:BGD35 BPZ25:BPZ35 BZV25:BZV35 CJR25:CJR35 CTN25:CTN35 DDJ25:DDJ35 DNF25:DNF35 DXB25:DXB35 EGX25:EGX35 EQT25:EQT35 FAP25:FAP35 FKL25:FKL35 FUH25:FUH35 GED25:GED35 GNZ25:GNZ35 GXV25:GXV35 HHR25:HHR35 HRN25:HRN35 IBJ25:IBJ35 ILF25:ILF35 IVB25:IVB35 JEX25:JEX35 JOT25:JOT35 JYP25:JYP35 KIL25:KIL35 KSH25:KSH35 LCD25:LCD35 LLZ25:LLZ35 LVV25:LVV35 MFR25:MFR35 MPN25:MPN35 MZJ25:MZJ35 NJF25:NJF35 NTB25:NTB35 OCX25:OCX35 OMT25:OMT35 OWP25:OWP35 PGL25:PGL35 PQH25:PQH35 QAD25:QAD35 QJZ25:QJZ35 QTV25:QTV35 RDR25:RDR35 RNN25:RNN35 RXJ25:RXJ35 SHF25:SHF35 SRB25:SRB35 TAX25:TAX35 TKT25:TKT35 TUP25:TUP35 UEL25:UEL35 UOH25:UOH35 UYD25:UYD35 VHZ25:VHZ35 VRV25:VRV35 WBR25:WBR35 WLN25:WLN35 B25:B35 H25:H35 WVJ58:WVJ68 JD58:JD68 SZ58:SZ68 ACV58:ACV68 AMR58:AMR68 N23:N35 AWN58:AWN68 BGJ58:BGJ68 BQF58:BQF68 CAB58:CAB68 CJX58:CJX68 CTT58:CTT68 DDP58:DDP68 DNL58:DNL68 DXH58:DXH68 EHD58:EHD68 EQZ58:EQZ68 FAV58:FAV68 FKR58:FKR68 FUN58:FUN68 GEJ58:GEJ68 GOF58:GOF68 GYB58:GYB68 HHX58:HHX68 HRT58:HRT68 IBP58:IBP68 ILL58:ILL68 IVH58:IVH68 JFD58:JFD68 JOZ58:JOZ68 JYV58:JYV68 KIR58:KIR68 KSN58:KSN68 LCJ58:LCJ68 LMF58:LMF68 LWB58:LWB68 MFX58:MFX68 MPT58:MPT68 MZP58:MZP68 NJL58:NJL68 NTH58:NTH68 ODD58:ODD68 OMZ58:OMZ68 OWV58:OWV68 PGR58:PGR68 PQN58:PQN68 QAJ58:QAJ68 QKF58:QKF68 QUB58:QUB68 RDX58:RDX68 RNT58:RNT68 RXP58:RXP68 SHL58:SHL68 SRH58:SRH68 TBD58:TBD68 TKZ58:TKZ68 TUV58:TUV68 UER58:UER68 UON58:UON68 UYJ58:UYJ68 VIF58:VIF68 VSB58:VSB68 WBX58:WBX68 WLT58:WLT68 WVP58:WVP68 JJ58:JJ68 TF58:TF68 ADB58:ADB68 AMX58:AMX68 AWT58:AWT68 BGP58:BGP68 BQL58:BQL68 CAH58:CAH68 CKD58:CKD68 CTZ58:CTZ68 DDV58:DDV68 DNR58:DNR68 DXN58:DXN68 EHJ58:EHJ68 ERF58:ERF68 FBB58:FBB68 FKX58:FKX68 FUT58:FUT68 GEP58:GEP68 GOL58:GOL68 GYH58:GYH68 HID58:HID68 HRZ58:HRZ68 IBV58:IBV68 ILR58:ILR68 IVN58:IVN68 JFJ58:JFJ68 JPF58:JPF68 JZB58:JZB68 KIX58:KIX68 KST58:KST68 LCP58:LCP68 LML58:LML68 LWH58:LWH68 MGD58:MGD68 MPZ58:MPZ68 MZV58:MZV68 NJR58:NJR68 NTN58:NTN68 ODJ58:ODJ68 ONF58:ONF68 OXB58:OXB68 PGX58:PGX68 PQT58:PQT68 QAP58:QAP68 QKL58:QKL68 QUH58:QUH68 RED58:RED68 RNZ58:RNZ68 RXV58:RXV68 SHR58:SHR68 SRN58:SRN68 TBJ58:TBJ68 TLF58:TLF68 TVB58:TVB68 UEX58:UEX68 UOT58:UOT68 UYP58:UYP68 VIL58:VIL68 VSH58:VSH68 WCD58:WCD68 WLZ58:WLZ68 WVV58:WVV68 IX58:IX68 ST58:ST68 ACP58:ACP68 AML58:AML68 AWH58:AWH68 BGD58:BGD68 BPZ58:BPZ68 BZV58:BZV68 CJR58:CJR68 CTN58:CTN68 DDJ58:DDJ68 DNF58:DNF68 DXB58:DXB68 EGX58:EGX68 EQT58:EQT68 FAP58:FAP68 FKL58:FKL68 FUH58:FUH68 GED58:GED68 GNZ58:GNZ68 GXV58:GXV68 HHR58:HHR68 HRN58:HRN68 IBJ58:IBJ68 ILF58:ILF68 IVB58:IVB68 JEX58:JEX68 JOT58:JOT68 JYP58:JYP68 KIL58:KIL68 KSH58:KSH68 LCD58:LCD68 LLZ58:LLZ68 LVV58:LVV68 MFR58:MFR68 MPN58:MPN68 MZJ58:MZJ68 NJF58:NJF68 NTB58:NTB68 OCX58:OCX68 OMT58:OMT68 OWP58:OWP68 PGL58:PGL68 PQH58:PQH68 QAD58:QAD68 QJZ58:QJZ68 QTV58:QTV68 RDR58:RDR68 RNN58:RNN68 RXJ58:RXJ68 SHF58:SHF68 SRB58:SRB68 TAX58:TAX68 TKT58:TKT68 TUP58:TUP68 UEL58:UEL68 UOH58:UOH68 UYD58:UYD68 VHZ58:VHZ68 VRV58:VRV68 WBR58:WBR68 WLN58:WLN68 N50:N90 H50:H90 AML25:AML35 WVI25:WVI28 WLM25:WLM28 WBQ25:WBQ28 VRU25:VRU28 VHY25:VHY28 UYC25:UYC28 UOG25:UOG28 UEK25:UEK28 TUO25:TUO28 TKS25:TKS28 TAW25:TAW28 SRA25:SRA28 SHE25:SHE28 RXI25:RXI28 RNM25:RNM28 RDQ25:RDQ28 QTU25:QTU28 QJY25:QJY28 QAC25:QAC28 PQG25:PQG28 PGK25:PGK28 OWO25:OWO28 OMS25:OMS28 OCW25:OCW28 NTA25:NTA28 NJE25:NJE28 MZI25:MZI28 MPM25:MPM28 MFQ25:MFQ28 LVU25:LVU28 LLY25:LLY28 LCC25:LCC28 KSG25:KSG28 KIK25:KIK28 JYO25:JYO28 JOS25:JOS28 JEW25:JEW28 IVA25:IVA28 ILE25:ILE28 IBI25:IBI28 HRM25:HRM28 HHQ25:HHQ28 GXU25:GXU28 GNY25:GNY28 GEC25:GEC28 FUG25:FUG28 FKK25:FKK28 FAO25:FAO28 EQS25:EQS28 EGW25:EGW28 DXA25:DXA28 DNE25:DNE28 DDI25:DDI28 CTM25:CTM28 CJQ25:CJQ28 BZU25:BZU28 BPY25:BPY28 BGC25:BGC28 AWG25:AWG28 AMK25:AMK28 ACO25:ACO28 SS25:SS28 IW25:IW28 A25:A28 WVI23:WVJ23 WLM23:WLN23 WBQ23:WBR23 VRU23:VRV23 VHY23:VHZ23 UYC23:UYD23 UOG23:UOH23 UEK23:UEL23 TUO23:TUP23 TKS23:TKT23 TAW23:TAX23 SRA23:SRB23 SHE23:SHF23 RXI23:RXJ23 RNM23:RNN23 RDQ23:RDR23 QTU23:QTV23 QJY23:QJZ23 QAC23:QAD23 PQG23:PQH23 PGK23:PGL23 OWO23:OWP23 OMS23:OMT23 OCW23:OCX23 NTA23:NTB23 NJE23:NJF23 MZI23:MZJ23 MPM23:MPN23 MFQ23:MFR23 LVU23:LVV23 LLY23:LLZ23 LCC23:LCD23 KSG23:KSH23 KIK23:KIL23 JYO23:JYP23 JOS23:JOT23 JEW23:JEX23 IVA23:IVB23 ILE23:ILF23 IBI23:IBJ23 HRM23:HRN23 HHQ23:HHR23 GXU23:GXV23 GNY23:GNZ23 GEC23:GED23 FUG23:FUH23 FKK23:FKL23 FAO23:FAP23 EQS23:EQT23 EGW23:EGX23 DXA23:DXB23 DNE23:DNF23 DDI23:DDJ23 CTM23:CTN23 CJQ23:CJR23 BZU23:BZV23 BPY23:BPZ23 BGC23:BGD23 AWG23:AWH23 AMK23:AML23 ACO23:ACP23 SS23:ST23 IW23:IX23 A23:B23 WVP23 WLT23 WBX23 VSB23 VIF23 UYJ23 UON23 UER23 TUV23 TKZ23 TBD23 SRH23 SHL23 RXP23 RNT23 RDX23 QUB23 QKF23 QAJ23 PQN23 PGR23 OWV23 OMZ23 ODD23 NTH23 NJL23 MZP23 MPT23 MFX23 LWB23 LMF23 LCJ23 KSN23 KIR23 JYV23 JOZ23 JFD23 IVH23 ILL23 IBP23 HRT23 HHX23 GYB23 GOF23 GEJ23 FUN23 FKR23 FAV23 EQZ23 EHD23 DXH23 DNL23 DDP23 CTT23 CJX23 CAB23 BQF23 BGJ23 AWN23 AMR23 ACV23 SZ23 JD23 H23 WVJ25:WVJ35 JJ23:JJ35 TF23:TF35 ADB23:ADB35 AMX23:AMX35 AWT23:AWT35 BGP23:BGP35 BQL23:BQL35 CAH23:CAH35 CKD23:CKD35 CTZ23:CTZ35 DDV23:DDV35 DNR23:DNR35 DXN23:DXN35 EHJ23:EHJ35 ERF23:ERF35 FBB23:FBB35 FKX23:FKX35 FUT23:FUT35 GEP23:GEP35 GOL23:GOL35 GYH23:GYH35 HID23:HID35 HRZ23:HRZ35 IBV23:IBV35 ILR23:ILR35 IVN23:IVN35 JFJ23:JFJ35 JPF23:JPF35 JZB23:JZB35 KIX23:KIX35 KST23:KST35 LCP23:LCP35 LML23:LML35 LWH23:LWH35 MGD23:MGD35 MPZ23:MPZ35 MZV23:MZV35 NJR23:NJR35 NTN23:NTN35 ODJ23:ODJ35 ONF23:ONF35 OXB23:OXB35 PGX23:PGX35 PQT23:PQT35 QAP23:QAP35 QKL23:QKL35 QUH23:QUH35 RED23:RED35 RNZ23:RNZ35 RXV23:RXV35 SHR23:SHR35 SRN23:SRN35 TBJ23:TBJ35 TLF23:TLF35 TVB23:TVB35 UEX23:UEX35 UOT23:UOT35 UYP23:UYP35 VIL23:VIL35 VSH23:VSH35 WCD23:WCD35 WLZ23:WLZ35 WVV23:WVV35 JD25:JD35 SZ25:SZ35 ACV25:ACV35 AMR25:AMR35 AWN25:AWN35 BGJ25:BGJ35 BQF25:BQF35 CAB25:CAB35 CJX25:CJX35 CTT25:CTT35 DDP25:DDP35 DNL25:DNL35 DXH25:DXH35 EHD25:EHD35 EQZ25:EQZ35 FAV25:FAV35 FKR25:FKR35 FUN25:FUN35 GEJ25:GEJ35 GOF25:GOF35 GYB25:GYB35 HHX25:HHX35 HRT25:HRT35 IBP25:IBP35 ILL25:ILL35 IVH25:IVH35 JFD25:JFD35 JOZ25:JOZ35 JYV25:JYV35 KIR25:KIR35 KSN25:KSN35 LCJ25:LCJ35 LMF25:LMF35 LWB25:LWB35 MFX25:MFX35 MPT25:MPT35 MZP25:MZP35 NJL25:NJL35 NTH25:NTH35 ODD25:ODD35 OMZ25:OMZ35 OWV25:OWV35 PGR25:PGR35 PQN25:PQN35 QAJ25:QAJ35 QKF25:QKF35 QUB25:QUB35 RDX25:RDX35 RNT25:RNT35 RXP25:RXP35 SHL25:SHL35 SRH25:SRH35 TBD25:TBD35 TKZ25:TKZ35 TUV25:TUV35 UER25:UER35 UON25:UON35 UYJ25:UYJ35 VIF25:VIF35 VSB25:VSB35 WBX25:WBX35 WLT25:WLT35 WVP25:WVP35 IX25:IX35 ST25:ST35 ACP25:ACP35 B50:B90 I88:J88">
      <formula1>0</formula1>
      <formula2>9999999</formula2>
    </dataValidation>
    <dataValidation type="whole" allowBlank="1" showInputMessage="1" showErrorMessage="1" errorTitle="Validar" error="Se debe declarar valores numéricos que estén en el rango de 0 a 99999999" sqref="B259:O259">
      <formula1>0</formula1>
      <formula2>999999</formula2>
    </dataValidation>
    <dataValidation type="decimal" allowBlank="1" showInputMessage="1" showErrorMessage="1" errorTitle="Validar" error="Se debe declarar valores numéricos que estén en el rango de 0 a 99999999" sqref="T246:U246 U247:U252 T242 Q246:R246 R247:R252 Q242 O247:O252 N246:O246 N242 L247:L252 K246:L246 K242 H246:I246 I247:I252 H242 E246:F246 F247:F252 E242 C242:C252 B242 B224:O224 D225:D237 H225:H237 B225:B237 Q250:Q252 B246 E250:E252 B250:B252 J218:J223 H239 B239 E239 K239 N239 T239 Q239 H250:H252 K250:K252 N250:N252 B218 B220:B223 D220:D223 D218 F225:F237 F218:F223 H218:H223 J225:J237 L218:L223 L225:L237 O219 N225:N237 N218:N223 B219:E219 G219 I219 K219 M219 F242:F245 I242:I245 L242:L245 O242:O245 R242:R245 U242:U245 T250:T252">
      <formula1>0</formula1>
      <formula2>999999.999999</formula2>
    </dataValidation>
    <dataValidation showInputMessage="1" showErrorMessage="1" errorTitle="Validar" error="Se debe declarar valores numéricos que estén en el rango de 0 a 99999999" sqref="I128:O129 C120:O122 P120:V121 I116:O116 B121:B122 P114:V115 P102:V103 I104:O104 B126:V127"/>
    <dataValidation type="whole" showInputMessage="1" showErrorMessage="1" errorTitle="Validar" error="Se debe declarar valores numéricos que estén en el rango de 0 a 99999999" sqref="B128:H129 B110:V110 B116:H116 B104:H104 B96:V98">
      <formula1>1</formula1>
      <formula2>999999</formula2>
    </dataValidation>
    <dataValidation type="whole" showInputMessage="1" showErrorMessage="1" errorTitle="Validar" error="Se debe declarar valores numéricos que estén en el rango de 0 a 99999999_x000a__x000a_Es obligatorio declarar el número de profesores que laboran en la institución._x000a_" sqref="B133:C134 T133:U134 K133:L134 H133:I134 E133:F134 Q133:R134 N133:O134">
      <formula1>1</formula1>
      <formula2>999999</formula2>
    </dataValidation>
  </dataValidations>
  <pageMargins left="0.89" right="0.39370078740157483" top="0.39370078740157483" bottom="0.39370078740157483" header="0" footer="0"/>
  <pageSetup scale="38" fitToHeight="4" orientation="landscape" r:id="rId1"/>
  <headerFooter alignWithMargins="0"/>
  <rowBreaks count="5" manualBreakCount="5">
    <brk id="78" max="21" man="1"/>
    <brk id="137" max="21" man="1"/>
    <brk id="190" max="21" man="1"/>
    <brk id="214" max="21" man="1"/>
    <brk id="255" max="21" man="1"/>
  </rowBreaks>
  <drawing r:id="rId2"/>
  <legacyDrawing r:id="rId3"/>
</worksheet>
</file>

<file path=xl/worksheets/sheet2.xml><?xml version="1.0" encoding="utf-8"?>
<worksheet xmlns="http://schemas.openxmlformats.org/spreadsheetml/2006/main" xmlns:r="http://schemas.openxmlformats.org/officeDocument/2006/relationships">
  <sheetPr>
    <pageSetUpPr fitToPage="1"/>
  </sheetPr>
  <dimension ref="A2:AC170"/>
  <sheetViews>
    <sheetView view="pageBreakPreview" zoomScale="75" zoomScaleNormal="50" zoomScaleSheetLayoutView="75"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0.42578125" style="1" customWidth="1"/>
    <col min="17" max="17" width="8.85546875" style="1" customWidth="1"/>
    <col min="18" max="18" width="6.28515625" style="1" bestFit="1" customWidth="1"/>
    <col min="19"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289</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t="s">
        <v>290</v>
      </c>
      <c r="E16" s="207"/>
      <c r="F16" s="207"/>
      <c r="G16" s="207"/>
    </row>
    <row r="18" spans="1:15">
      <c r="B18" s="270" t="s">
        <v>94</v>
      </c>
      <c r="C18" s="270" t="s">
        <v>95</v>
      </c>
      <c r="D18" s="270" t="s">
        <v>96</v>
      </c>
      <c r="E18" s="270" t="s">
        <v>206</v>
      </c>
    </row>
    <row r="19" spans="1:15">
      <c r="A19" s="131" t="s">
        <v>97</v>
      </c>
      <c r="B19" s="277"/>
      <c r="C19" s="277"/>
      <c r="D19" s="277" t="s">
        <v>290</v>
      </c>
      <c r="E19" s="278"/>
    </row>
    <row r="21" spans="1:15">
      <c r="A21" s="70" t="s">
        <v>104</v>
      </c>
      <c r="B21" s="91">
        <v>8</v>
      </c>
    </row>
    <row r="22" spans="1:15">
      <c r="A22" s="101"/>
      <c r="B22" s="129"/>
    </row>
    <row r="23" spans="1:15" ht="28.5" customHeight="1">
      <c r="A23" s="168"/>
      <c r="B23" s="133" t="s">
        <v>98</v>
      </c>
      <c r="C23" s="133" t="s">
        <v>99</v>
      </c>
    </row>
    <row r="24" spans="1:15">
      <c r="A24" s="70" t="s">
        <v>205</v>
      </c>
      <c r="B24" s="90">
        <v>74.599999999999994</v>
      </c>
      <c r="C24" s="91">
        <v>25.4</v>
      </c>
    </row>
    <row r="26" spans="1:15">
      <c r="A26" s="83"/>
      <c r="B26" s="133" t="s">
        <v>91</v>
      </c>
      <c r="C26" s="134" t="s">
        <v>42</v>
      </c>
    </row>
    <row r="27" spans="1:15" ht="29.25" customHeight="1">
      <c r="A27" s="70" t="s">
        <v>100</v>
      </c>
      <c r="B27" s="277"/>
      <c r="C27" s="278"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290</v>
      </c>
      <c r="D30" s="83"/>
      <c r="E30" s="83"/>
      <c r="F30" s="83"/>
      <c r="G30" s="83"/>
      <c r="I30" s="728" t="s">
        <v>169</v>
      </c>
      <c r="J30" s="729"/>
      <c r="K30" s="729"/>
      <c r="L30" s="729"/>
      <c r="M30" s="729"/>
      <c r="N30" s="244"/>
      <c r="O30" s="278"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78" t="s">
        <v>290</v>
      </c>
    </row>
    <row r="35" spans="1:15">
      <c r="B35" s="270" t="s">
        <v>43</v>
      </c>
      <c r="C35" s="270" t="s">
        <v>42</v>
      </c>
    </row>
    <row r="36" spans="1:15">
      <c r="A36" s="245" t="s">
        <v>259</v>
      </c>
      <c r="B36" s="90"/>
      <c r="C36" s="91" t="s">
        <v>290</v>
      </c>
      <c r="I36" s="736" t="s">
        <v>101</v>
      </c>
      <c r="J36" s="736"/>
      <c r="K36" s="736"/>
      <c r="L36" s="736"/>
      <c r="M36" s="736"/>
      <c r="N36" s="69" t="s">
        <v>353</v>
      </c>
    </row>
    <row r="39" spans="1:15">
      <c r="B39" s="270" t="s">
        <v>43</v>
      </c>
      <c r="C39" s="270" t="s">
        <v>42</v>
      </c>
      <c r="N39" s="134" t="s">
        <v>91</v>
      </c>
      <c r="O39" s="134" t="s">
        <v>42</v>
      </c>
    </row>
    <row r="40" spans="1:15" ht="25.5">
      <c r="A40" s="245" t="s">
        <v>277</v>
      </c>
      <c r="B40" s="90" t="s">
        <v>290</v>
      </c>
      <c r="C40" s="91"/>
      <c r="I40" s="728" t="s">
        <v>278</v>
      </c>
      <c r="J40" s="729"/>
      <c r="K40" s="729"/>
      <c r="L40" s="729"/>
      <c r="M40" s="729"/>
      <c r="N40" s="244" t="s">
        <v>290</v>
      </c>
      <c r="O40" s="278"/>
    </row>
    <row r="42" spans="1:15">
      <c r="B42" s="270" t="s">
        <v>43</v>
      </c>
      <c r="C42" s="270" t="s">
        <v>42</v>
      </c>
      <c r="N42" s="134" t="s">
        <v>91</v>
      </c>
      <c r="O42" s="134" t="s">
        <v>42</v>
      </c>
    </row>
    <row r="43" spans="1:15" ht="25.5">
      <c r="A43" s="245" t="s">
        <v>279</v>
      </c>
      <c r="B43" s="90"/>
      <c r="C43" s="91" t="s">
        <v>290</v>
      </c>
      <c r="I43" s="728" t="s">
        <v>280</v>
      </c>
      <c r="J43" s="729"/>
      <c r="K43" s="729"/>
      <c r="L43" s="729"/>
      <c r="M43" s="729"/>
      <c r="N43" s="244"/>
      <c r="O43" s="278" t="s">
        <v>290</v>
      </c>
    </row>
    <row r="45" spans="1:15">
      <c r="B45" s="270" t="s">
        <v>43</v>
      </c>
      <c r="C45" s="270" t="s">
        <v>42</v>
      </c>
      <c r="N45" s="134" t="s">
        <v>91</v>
      </c>
      <c r="O45" s="134" t="s">
        <v>42</v>
      </c>
    </row>
    <row r="46" spans="1:15" ht="38.25">
      <c r="A46" s="245" t="s">
        <v>281</v>
      </c>
      <c r="B46" s="90"/>
      <c r="C46" s="91" t="s">
        <v>290</v>
      </c>
      <c r="I46" s="728" t="s">
        <v>282</v>
      </c>
      <c r="J46" s="729"/>
      <c r="K46" s="729"/>
      <c r="L46" s="729"/>
      <c r="M46" s="729"/>
      <c r="N46" s="244" t="s">
        <v>290</v>
      </c>
      <c r="O46" s="278"/>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4"/>
      <c r="S53" s="274"/>
      <c r="T53" s="274"/>
      <c r="U53" s="274"/>
    </row>
    <row r="54" spans="1:22">
      <c r="R54" s="274"/>
      <c r="S54" s="274"/>
      <c r="T54" s="274"/>
      <c r="U54" s="274"/>
    </row>
    <row r="55" spans="1:22">
      <c r="R55" s="274"/>
      <c r="S55" s="274"/>
      <c r="T55" s="274"/>
      <c r="U55" s="274"/>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c r="C59" s="277" t="s">
        <v>290</v>
      </c>
      <c r="D59" s="277">
        <v>2006</v>
      </c>
      <c r="E59" s="277" t="s">
        <v>290</v>
      </c>
      <c r="F59" s="277"/>
      <c r="G59" s="278"/>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77"/>
      <c r="C66" s="278" t="s">
        <v>290</v>
      </c>
    </row>
    <row r="68" spans="1:14">
      <c r="A68" s="748" t="s">
        <v>106</v>
      </c>
      <c r="B68" s="749"/>
      <c r="C68" s="749"/>
      <c r="D68" s="749"/>
      <c r="E68" s="749"/>
      <c r="F68" s="749"/>
      <c r="G68" s="749"/>
      <c r="H68" s="749"/>
      <c r="I68" s="749"/>
      <c r="J68" s="749"/>
      <c r="K68" s="749"/>
      <c r="L68" s="749"/>
      <c r="M68" s="749"/>
      <c r="N68" s="750"/>
    </row>
    <row r="69" spans="1:14">
      <c r="A69" s="751" t="s">
        <v>354</v>
      </c>
      <c r="B69" s="752"/>
      <c r="C69" s="752"/>
      <c r="D69" s="752"/>
      <c r="E69" s="753"/>
      <c r="F69" s="726" t="s">
        <v>134</v>
      </c>
      <c r="G69" s="726"/>
      <c r="H69" s="726"/>
      <c r="I69" s="726"/>
      <c r="J69" s="726"/>
      <c r="K69" s="726"/>
      <c r="L69" s="726"/>
      <c r="M69" s="726"/>
      <c r="N69" s="727"/>
    </row>
    <row r="70" spans="1:14">
      <c r="A70" s="754" t="s">
        <v>355</v>
      </c>
      <c r="B70" s="755"/>
      <c r="C70" s="755"/>
      <c r="D70" s="755"/>
      <c r="E70" s="756"/>
      <c r="F70" s="757" t="s">
        <v>135</v>
      </c>
      <c r="G70" s="757"/>
      <c r="H70" s="757"/>
      <c r="I70" s="757"/>
      <c r="J70" s="757"/>
      <c r="K70" s="757"/>
      <c r="L70" s="757"/>
      <c r="M70" s="757"/>
      <c r="N70" s="758"/>
    </row>
    <row r="71" spans="1:14">
      <c r="A71" s="754" t="s">
        <v>356</v>
      </c>
      <c r="B71" s="755"/>
      <c r="C71" s="755"/>
      <c r="D71" s="755"/>
      <c r="E71" s="756"/>
      <c r="F71" s="757" t="s">
        <v>136</v>
      </c>
      <c r="G71" s="757"/>
      <c r="H71" s="757"/>
      <c r="I71" s="757"/>
      <c r="J71" s="757"/>
      <c r="K71" s="757"/>
      <c r="L71" s="757"/>
      <c r="M71" s="757"/>
      <c r="N71" s="758"/>
    </row>
    <row r="72" spans="1:14">
      <c r="A72" s="754" t="s">
        <v>357</v>
      </c>
      <c r="B72" s="755"/>
      <c r="C72" s="755"/>
      <c r="D72" s="755"/>
      <c r="E72" s="756"/>
      <c r="F72" s="757" t="s">
        <v>137</v>
      </c>
      <c r="G72" s="757"/>
      <c r="H72" s="757"/>
      <c r="I72" s="757"/>
      <c r="J72" s="757"/>
      <c r="K72" s="757"/>
      <c r="L72" s="757"/>
      <c r="M72" s="757"/>
      <c r="N72" s="758"/>
    </row>
    <row r="73" spans="1:14">
      <c r="A73" s="754" t="s">
        <v>358</v>
      </c>
      <c r="B73" s="755"/>
      <c r="C73" s="755"/>
      <c r="D73" s="755"/>
      <c r="E73" s="756"/>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76</v>
      </c>
      <c r="C78" s="99">
        <v>85</v>
      </c>
      <c r="D78" s="252">
        <v>79</v>
      </c>
      <c r="E78" s="99">
        <v>74</v>
      </c>
      <c r="F78" s="99">
        <v>80</v>
      </c>
      <c r="G78" s="99">
        <v>85</v>
      </c>
      <c r="H78" s="100">
        <v>90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302">
        <v>2</v>
      </c>
      <c r="C85" s="302">
        <v>4</v>
      </c>
      <c r="D85" s="209">
        <f>SUM(B85:C85)</f>
        <v>6</v>
      </c>
      <c r="E85" s="303">
        <v>3</v>
      </c>
      <c r="F85" s="303">
        <v>5</v>
      </c>
      <c r="G85" s="209">
        <f>SUM(E85:F85)</f>
        <v>8</v>
      </c>
      <c r="H85" s="303">
        <v>2</v>
      </c>
      <c r="I85" s="303">
        <v>7</v>
      </c>
      <c r="J85" s="209">
        <f>SUM(H85:I85)</f>
        <v>9</v>
      </c>
      <c r="K85" s="217">
        <v>3</v>
      </c>
      <c r="L85" s="217">
        <v>8</v>
      </c>
      <c r="M85" s="209">
        <f>SUM(K85:L85)</f>
        <v>11</v>
      </c>
      <c r="N85" s="217">
        <v>4</v>
      </c>
      <c r="O85" s="217">
        <v>7</v>
      </c>
      <c r="P85" s="209">
        <f>SUM(N85:O85)</f>
        <v>11</v>
      </c>
      <c r="Q85" s="217">
        <v>4</v>
      </c>
      <c r="R85" s="217">
        <v>7</v>
      </c>
      <c r="S85" s="209">
        <f>SUM(Q85:R85)</f>
        <v>11</v>
      </c>
      <c r="T85" s="217">
        <v>4</v>
      </c>
      <c r="U85" s="217">
        <v>7</v>
      </c>
      <c r="V85" s="210">
        <f>SUM(T85:U85)</f>
        <v>11</v>
      </c>
    </row>
    <row r="86" spans="1:22" ht="30" customHeight="1">
      <c r="A86" s="199" t="s">
        <v>228</v>
      </c>
      <c r="B86" s="304">
        <v>1</v>
      </c>
      <c r="C86" s="304">
        <v>3</v>
      </c>
      <c r="D86" s="211">
        <f>SUM(B86:C86)</f>
        <v>4</v>
      </c>
      <c r="E86" s="305">
        <v>2</v>
      </c>
      <c r="F86" s="305">
        <v>1</v>
      </c>
      <c r="G86" s="211">
        <f>SUM(E86:F86)</f>
        <v>3</v>
      </c>
      <c r="H86" s="305">
        <v>2</v>
      </c>
      <c r="I86" s="305">
        <v>2</v>
      </c>
      <c r="J86" s="211">
        <f>SUM(H86:I86)</f>
        <v>4</v>
      </c>
      <c r="K86" s="218">
        <v>2</v>
      </c>
      <c r="L86" s="218">
        <v>2</v>
      </c>
      <c r="M86" s="211">
        <f>SUM(K86:L86)</f>
        <v>4</v>
      </c>
      <c r="N86" s="218">
        <v>2</v>
      </c>
      <c r="O86" s="218">
        <v>3</v>
      </c>
      <c r="P86" s="211">
        <f>SUM(N86:O86)</f>
        <v>5</v>
      </c>
      <c r="Q86" s="218">
        <v>2</v>
      </c>
      <c r="R86" s="218">
        <v>3</v>
      </c>
      <c r="S86" s="211">
        <f>SUM(Q86:R86)</f>
        <v>5</v>
      </c>
      <c r="T86" s="218">
        <v>2</v>
      </c>
      <c r="U86" s="218">
        <v>3</v>
      </c>
      <c r="V86" s="212">
        <f>SUM(T86:U86)</f>
        <v>5</v>
      </c>
    </row>
    <row r="87" spans="1:22">
      <c r="A87" s="94" t="s">
        <v>108</v>
      </c>
      <c r="B87" s="219">
        <f>SUM(B85:B86)</f>
        <v>3</v>
      </c>
      <c r="C87" s="219">
        <f t="shared" ref="C87:V87" si="0">SUM(C85:C86)</f>
        <v>7</v>
      </c>
      <c r="D87" s="219">
        <f t="shared" si="0"/>
        <v>10</v>
      </c>
      <c r="E87" s="219">
        <f t="shared" si="0"/>
        <v>5</v>
      </c>
      <c r="F87" s="219">
        <f t="shared" si="0"/>
        <v>6</v>
      </c>
      <c r="G87" s="219">
        <f t="shared" si="0"/>
        <v>11</v>
      </c>
      <c r="H87" s="219">
        <f t="shared" si="0"/>
        <v>4</v>
      </c>
      <c r="I87" s="219">
        <f t="shared" si="0"/>
        <v>9</v>
      </c>
      <c r="J87" s="219">
        <f t="shared" si="0"/>
        <v>13</v>
      </c>
      <c r="K87" s="219">
        <f t="shared" si="0"/>
        <v>5</v>
      </c>
      <c r="L87" s="219">
        <f t="shared" si="0"/>
        <v>10</v>
      </c>
      <c r="M87" s="219">
        <f t="shared" si="0"/>
        <v>15</v>
      </c>
      <c r="N87" s="219">
        <f t="shared" si="0"/>
        <v>6</v>
      </c>
      <c r="O87" s="219">
        <f t="shared" si="0"/>
        <v>10</v>
      </c>
      <c r="P87" s="219">
        <f t="shared" si="0"/>
        <v>16</v>
      </c>
      <c r="Q87" s="219">
        <f t="shared" si="0"/>
        <v>6</v>
      </c>
      <c r="R87" s="219">
        <f t="shared" si="0"/>
        <v>10</v>
      </c>
      <c r="S87" s="219">
        <f t="shared" si="0"/>
        <v>16</v>
      </c>
      <c r="T87" s="219">
        <f t="shared" si="0"/>
        <v>6</v>
      </c>
      <c r="U87" s="219">
        <f t="shared" si="0"/>
        <v>10</v>
      </c>
      <c r="V87" s="220">
        <f t="shared" si="0"/>
        <v>16</v>
      </c>
    </row>
    <row r="88" spans="1:22" ht="25.5">
      <c r="A88" s="94" t="s">
        <v>109</v>
      </c>
      <c r="B88" s="213">
        <f t="shared" ref="B88:V88" si="1">IFERROR(B85*100/B87,"")</f>
        <v>66.666666666666671</v>
      </c>
      <c r="C88" s="213">
        <f t="shared" si="1"/>
        <v>57.142857142857146</v>
      </c>
      <c r="D88" s="213">
        <f t="shared" si="1"/>
        <v>60</v>
      </c>
      <c r="E88" s="213">
        <f t="shared" si="1"/>
        <v>60</v>
      </c>
      <c r="F88" s="213">
        <f t="shared" si="1"/>
        <v>83.333333333333329</v>
      </c>
      <c r="G88" s="213">
        <f t="shared" si="1"/>
        <v>72.727272727272734</v>
      </c>
      <c r="H88" s="213">
        <f t="shared" si="1"/>
        <v>50</v>
      </c>
      <c r="I88" s="213">
        <f t="shared" si="1"/>
        <v>77.777777777777771</v>
      </c>
      <c r="J88" s="213">
        <f t="shared" si="1"/>
        <v>69.230769230769226</v>
      </c>
      <c r="K88" s="213">
        <f t="shared" si="1"/>
        <v>60</v>
      </c>
      <c r="L88" s="213">
        <f t="shared" si="1"/>
        <v>80</v>
      </c>
      <c r="M88" s="213">
        <f t="shared" si="1"/>
        <v>73.333333333333329</v>
      </c>
      <c r="N88" s="213">
        <f t="shared" si="1"/>
        <v>66.666666666666671</v>
      </c>
      <c r="O88" s="213">
        <f t="shared" si="1"/>
        <v>70</v>
      </c>
      <c r="P88" s="213">
        <f t="shared" si="1"/>
        <v>68.75</v>
      </c>
      <c r="Q88" s="213">
        <f t="shared" si="1"/>
        <v>66.666666666666671</v>
      </c>
      <c r="R88" s="213">
        <f t="shared" si="1"/>
        <v>70</v>
      </c>
      <c r="S88" s="213">
        <f t="shared" si="1"/>
        <v>68.75</v>
      </c>
      <c r="T88" s="213">
        <f t="shared" si="1"/>
        <v>66.666666666666671</v>
      </c>
      <c r="U88" s="213">
        <f t="shared" si="1"/>
        <v>70</v>
      </c>
      <c r="V88" s="214">
        <f t="shared" si="1"/>
        <v>68.75</v>
      </c>
    </row>
    <row r="89" spans="1:22" ht="25.5">
      <c r="A89" s="95" t="s">
        <v>110</v>
      </c>
      <c r="B89" s="306">
        <v>0</v>
      </c>
      <c r="C89" s="306">
        <v>0</v>
      </c>
      <c r="D89" s="307">
        <v>0</v>
      </c>
      <c r="E89" s="307">
        <v>0</v>
      </c>
      <c r="F89" s="307">
        <v>0</v>
      </c>
      <c r="G89" s="307">
        <v>0</v>
      </c>
      <c r="H89" s="307">
        <v>0</v>
      </c>
      <c r="I89" s="307">
        <v>0</v>
      </c>
      <c r="J89" s="215"/>
      <c r="K89" s="215">
        <v>0</v>
      </c>
      <c r="L89" s="215">
        <v>0</v>
      </c>
      <c r="M89" s="215">
        <v>0</v>
      </c>
      <c r="N89" s="215">
        <v>0</v>
      </c>
      <c r="O89" s="215">
        <v>0</v>
      </c>
      <c r="P89" s="215">
        <v>0</v>
      </c>
      <c r="Q89" s="215">
        <v>1</v>
      </c>
      <c r="R89" s="215">
        <v>0</v>
      </c>
      <c r="S89" s="215">
        <v>1</v>
      </c>
      <c r="T89" s="215">
        <v>0</v>
      </c>
      <c r="U89" s="215">
        <v>1</v>
      </c>
      <c r="V89" s="216">
        <v>1</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308"/>
      <c r="C94" s="309"/>
      <c r="D94" s="236">
        <f>SUM(B94:C94)</f>
        <v>0</v>
      </c>
      <c r="E94" s="310"/>
      <c r="F94" s="309"/>
      <c r="G94" s="236">
        <f>SUM(E94:F94)</f>
        <v>0</v>
      </c>
      <c r="H94" s="310"/>
      <c r="I94" s="309"/>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125">
        <v>2</v>
      </c>
      <c r="C95" s="311">
        <v>3</v>
      </c>
      <c r="D95" s="223">
        <f t="shared" ref="D95:D103" si="2">SUM(B95:C95)</f>
        <v>5</v>
      </c>
      <c r="E95" s="312">
        <v>3</v>
      </c>
      <c r="F95" s="311">
        <v>4</v>
      </c>
      <c r="G95" s="223">
        <f t="shared" ref="G95:G103" si="3">SUM(E95:F95)</f>
        <v>7</v>
      </c>
      <c r="H95" s="312">
        <v>1</v>
      </c>
      <c r="I95" s="311">
        <v>3</v>
      </c>
      <c r="J95" s="223">
        <f t="shared" ref="J95:J103" si="4">SUM(H95:I95)</f>
        <v>4</v>
      </c>
      <c r="K95" s="218">
        <v>1</v>
      </c>
      <c r="L95" s="222">
        <v>5</v>
      </c>
      <c r="M95" s="223">
        <f t="shared" ref="M95:M103" si="5">SUM(K95:L95)</f>
        <v>6</v>
      </c>
      <c r="N95" s="218">
        <v>2</v>
      </c>
      <c r="O95" s="222">
        <v>4</v>
      </c>
      <c r="P95" s="223">
        <f t="shared" ref="P95:P103" si="6">SUM(N95:O95)</f>
        <v>6</v>
      </c>
      <c r="Q95" s="218">
        <v>1</v>
      </c>
      <c r="R95" s="222">
        <v>4</v>
      </c>
      <c r="S95" s="223">
        <f t="shared" ref="S95:S103" si="7">SUM(Q95:R95)</f>
        <v>5</v>
      </c>
      <c r="T95" s="218">
        <v>1</v>
      </c>
      <c r="U95" s="222">
        <v>4</v>
      </c>
      <c r="V95" s="224">
        <f t="shared" ref="V95:V103" si="8">SUM(T95:U95)</f>
        <v>5</v>
      </c>
    </row>
    <row r="96" spans="1:22">
      <c r="A96" s="74" t="s">
        <v>16</v>
      </c>
      <c r="B96" s="125"/>
      <c r="C96" s="311"/>
      <c r="D96" s="223">
        <f t="shared" si="2"/>
        <v>0</v>
      </c>
      <c r="E96" s="312"/>
      <c r="F96" s="311">
        <v>2</v>
      </c>
      <c r="G96" s="223">
        <f t="shared" si="3"/>
        <v>2</v>
      </c>
      <c r="H96" s="312">
        <v>1</v>
      </c>
      <c r="I96" s="311">
        <v>2</v>
      </c>
      <c r="J96" s="223">
        <f t="shared" si="4"/>
        <v>3</v>
      </c>
      <c r="K96" s="218">
        <v>2</v>
      </c>
      <c r="L96" s="222">
        <v>3</v>
      </c>
      <c r="M96" s="223">
        <f t="shared" si="5"/>
        <v>5</v>
      </c>
      <c r="N96" s="218">
        <v>2</v>
      </c>
      <c r="O96" s="222">
        <v>3</v>
      </c>
      <c r="P96" s="223">
        <f t="shared" si="6"/>
        <v>5</v>
      </c>
      <c r="Q96" s="218">
        <v>3</v>
      </c>
      <c r="R96" s="222">
        <v>3</v>
      </c>
      <c r="S96" s="223">
        <f t="shared" si="7"/>
        <v>6</v>
      </c>
      <c r="T96" s="218">
        <v>3</v>
      </c>
      <c r="U96" s="222">
        <v>3</v>
      </c>
      <c r="V96" s="224">
        <f t="shared" si="8"/>
        <v>6</v>
      </c>
    </row>
    <row r="97" spans="1:22">
      <c r="A97" s="208" t="s">
        <v>118</v>
      </c>
      <c r="B97" s="198">
        <f>SUM(B94:B96)</f>
        <v>2</v>
      </c>
      <c r="C97" s="198">
        <f t="shared" ref="C97:V97" si="9">SUM(C94:C96)</f>
        <v>3</v>
      </c>
      <c r="D97" s="198">
        <f t="shared" si="9"/>
        <v>5</v>
      </c>
      <c r="E97" s="198">
        <f t="shared" si="9"/>
        <v>3</v>
      </c>
      <c r="F97" s="198">
        <f t="shared" si="9"/>
        <v>6</v>
      </c>
      <c r="G97" s="198">
        <f t="shared" si="9"/>
        <v>9</v>
      </c>
      <c r="H97" s="198">
        <f t="shared" si="9"/>
        <v>2</v>
      </c>
      <c r="I97" s="198">
        <f t="shared" si="9"/>
        <v>5</v>
      </c>
      <c r="J97" s="198">
        <f t="shared" si="9"/>
        <v>7</v>
      </c>
      <c r="K97" s="198">
        <f t="shared" si="9"/>
        <v>3</v>
      </c>
      <c r="L97" s="198">
        <f t="shared" si="9"/>
        <v>8</v>
      </c>
      <c r="M97" s="198">
        <f t="shared" si="9"/>
        <v>11</v>
      </c>
      <c r="N97" s="198">
        <f t="shared" si="9"/>
        <v>4</v>
      </c>
      <c r="O97" s="198">
        <f t="shared" si="9"/>
        <v>7</v>
      </c>
      <c r="P97" s="198">
        <f t="shared" si="9"/>
        <v>11</v>
      </c>
      <c r="Q97" s="198">
        <f t="shared" si="9"/>
        <v>4</v>
      </c>
      <c r="R97" s="198">
        <f t="shared" si="9"/>
        <v>7</v>
      </c>
      <c r="S97" s="198">
        <f t="shared" si="9"/>
        <v>11</v>
      </c>
      <c r="T97" s="198">
        <f t="shared" si="9"/>
        <v>4</v>
      </c>
      <c r="U97" s="198">
        <f t="shared" si="9"/>
        <v>7</v>
      </c>
      <c r="V97" s="198">
        <f t="shared" si="9"/>
        <v>11</v>
      </c>
    </row>
    <row r="98" spans="1:22">
      <c r="A98" s="193" t="s">
        <v>224</v>
      </c>
      <c r="B98" s="218"/>
      <c r="C98" s="222"/>
      <c r="D98" s="223">
        <f>SUM(B98:C98)</f>
        <v>0</v>
      </c>
      <c r="E98" s="218"/>
      <c r="F98" s="222"/>
      <c r="G98" s="223">
        <f>SUM(E98:F98)</f>
        <v>0</v>
      </c>
      <c r="H98" s="218"/>
      <c r="I98" s="222"/>
      <c r="J98" s="223">
        <f>SUM(H98:I98)</f>
        <v>0</v>
      </c>
      <c r="K98" s="218">
        <v>3</v>
      </c>
      <c r="L98" s="222">
        <v>8</v>
      </c>
      <c r="M98" s="223">
        <f>SUM(K98:L98)</f>
        <v>11</v>
      </c>
      <c r="N98" s="218">
        <v>4</v>
      </c>
      <c r="O98" s="222">
        <v>7</v>
      </c>
      <c r="P98" s="223">
        <f>SUM(N98:O98)</f>
        <v>11</v>
      </c>
      <c r="Q98" s="218">
        <v>4</v>
      </c>
      <c r="R98" s="222">
        <v>7</v>
      </c>
      <c r="S98" s="223">
        <f>SUM(Q98:R98)</f>
        <v>11</v>
      </c>
      <c r="T98" s="218">
        <v>4</v>
      </c>
      <c r="U98" s="222">
        <v>7</v>
      </c>
      <c r="V98" s="223">
        <f>SUM(T98:U98)</f>
        <v>11</v>
      </c>
    </row>
    <row r="99" spans="1:22">
      <c r="A99" s="193" t="s">
        <v>225</v>
      </c>
      <c r="B99" s="218"/>
      <c r="C99" s="222"/>
      <c r="D99" s="223">
        <f>SUM(B99:C99)</f>
        <v>0</v>
      </c>
      <c r="E99" s="218"/>
      <c r="F99" s="222"/>
      <c r="G99" s="223">
        <f>SUM(E99:F99)</f>
        <v>0</v>
      </c>
      <c r="H99" s="218"/>
      <c r="I99" s="222"/>
      <c r="J99" s="223">
        <f>SUM(H99:I99)</f>
        <v>0</v>
      </c>
      <c r="K99" s="218">
        <v>2</v>
      </c>
      <c r="L99" s="222">
        <v>3</v>
      </c>
      <c r="M99" s="223">
        <f>SUM(K99:L99)</f>
        <v>5</v>
      </c>
      <c r="N99" s="218">
        <v>2</v>
      </c>
      <c r="O99" s="222">
        <v>3</v>
      </c>
      <c r="P99" s="223">
        <f>SUM(N99:O99)</f>
        <v>5</v>
      </c>
      <c r="Q99" s="218">
        <v>3</v>
      </c>
      <c r="R99" s="222">
        <v>3</v>
      </c>
      <c r="S99" s="223">
        <f>SUM(Q99:R99)</f>
        <v>6</v>
      </c>
      <c r="T99" s="218">
        <v>3</v>
      </c>
      <c r="U99" s="222">
        <v>3</v>
      </c>
      <c r="V99" s="223">
        <f>SUM(T99:U99)</f>
        <v>6</v>
      </c>
    </row>
    <row r="100" spans="1:22">
      <c r="A100" s="74" t="s">
        <v>111</v>
      </c>
      <c r="B100" s="218"/>
      <c r="C100" s="222"/>
      <c r="D100" s="223">
        <f t="shared" si="2"/>
        <v>0</v>
      </c>
      <c r="E100" s="218"/>
      <c r="F100" s="222"/>
      <c r="G100" s="223">
        <f t="shared" si="3"/>
        <v>0</v>
      </c>
      <c r="H100" s="312">
        <v>2</v>
      </c>
      <c r="I100" s="311">
        <v>2</v>
      </c>
      <c r="J100" s="223">
        <f t="shared" si="4"/>
        <v>4</v>
      </c>
      <c r="K100" s="218"/>
      <c r="L100" s="222">
        <v>1</v>
      </c>
      <c r="M100" s="223">
        <f t="shared" si="5"/>
        <v>1</v>
      </c>
      <c r="N100" s="218"/>
      <c r="O100" s="222"/>
      <c r="P100" s="223">
        <f t="shared" si="6"/>
        <v>0</v>
      </c>
      <c r="Q100" s="218"/>
      <c r="R100" s="222">
        <v>1</v>
      </c>
      <c r="S100" s="223">
        <f t="shared" si="7"/>
        <v>1</v>
      </c>
      <c r="T100" s="218"/>
      <c r="U100" s="222">
        <v>1</v>
      </c>
      <c r="V100" s="224">
        <f t="shared" si="8"/>
        <v>1</v>
      </c>
    </row>
    <row r="101" spans="1:22">
      <c r="A101" s="74" t="s">
        <v>112</v>
      </c>
      <c r="B101" s="218"/>
      <c r="C101" s="222"/>
      <c r="D101" s="223">
        <f t="shared" si="2"/>
        <v>0</v>
      </c>
      <c r="E101" s="218"/>
      <c r="F101" s="222"/>
      <c r="G101" s="223">
        <f t="shared" si="3"/>
        <v>0</v>
      </c>
      <c r="H101" s="312">
        <v>1</v>
      </c>
      <c r="I101" s="311">
        <v>2</v>
      </c>
      <c r="J101" s="223">
        <f t="shared" si="4"/>
        <v>3</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v>2</v>
      </c>
      <c r="L102" s="222">
        <v>1</v>
      </c>
      <c r="M102" s="223">
        <f t="shared" si="5"/>
        <v>3</v>
      </c>
      <c r="N102" s="218">
        <v>2</v>
      </c>
      <c r="O102" s="222">
        <v>1</v>
      </c>
      <c r="P102" s="223">
        <f t="shared" si="6"/>
        <v>3</v>
      </c>
      <c r="Q102" s="218">
        <v>3</v>
      </c>
      <c r="R102" s="222">
        <v>3</v>
      </c>
      <c r="S102" s="223">
        <f t="shared" si="7"/>
        <v>6</v>
      </c>
      <c r="T102" s="218">
        <v>3</v>
      </c>
      <c r="U102" s="222">
        <v>3</v>
      </c>
      <c r="V102" s="224">
        <f t="shared" si="8"/>
        <v>6</v>
      </c>
    </row>
    <row r="103" spans="1:22">
      <c r="A103" s="193" t="s">
        <v>226</v>
      </c>
      <c r="B103" s="313">
        <v>2</v>
      </c>
      <c r="C103" s="314">
        <v>4</v>
      </c>
      <c r="D103" s="223">
        <f t="shared" si="2"/>
        <v>6</v>
      </c>
      <c r="E103" s="315">
        <v>3</v>
      </c>
      <c r="F103" s="314">
        <v>6</v>
      </c>
      <c r="G103" s="223">
        <f t="shared" si="3"/>
        <v>9</v>
      </c>
      <c r="H103" s="315">
        <v>2</v>
      </c>
      <c r="I103" s="314">
        <v>5</v>
      </c>
      <c r="J103" s="223">
        <f t="shared" si="4"/>
        <v>7</v>
      </c>
      <c r="K103" s="218">
        <v>3</v>
      </c>
      <c r="L103" s="222">
        <v>8</v>
      </c>
      <c r="M103" s="223">
        <f t="shared" si="5"/>
        <v>11</v>
      </c>
      <c r="N103" s="218">
        <v>4</v>
      </c>
      <c r="O103" s="222">
        <v>7</v>
      </c>
      <c r="P103" s="223">
        <f t="shared" si="6"/>
        <v>11</v>
      </c>
      <c r="Q103" s="218">
        <v>4</v>
      </c>
      <c r="R103" s="222">
        <v>7</v>
      </c>
      <c r="S103" s="223">
        <f t="shared" si="7"/>
        <v>11</v>
      </c>
      <c r="T103" s="218">
        <v>4</v>
      </c>
      <c r="U103" s="222">
        <v>7</v>
      </c>
      <c r="V103" s="224">
        <f t="shared" si="8"/>
        <v>11</v>
      </c>
    </row>
    <row r="104" spans="1:22" ht="38.25">
      <c r="A104" s="194" t="s">
        <v>227</v>
      </c>
      <c r="B104" s="221"/>
      <c r="C104" s="225"/>
      <c r="D104" s="226">
        <f>SUM(B104:C104)</f>
        <v>0</v>
      </c>
      <c r="E104" s="221"/>
      <c r="F104" s="225"/>
      <c r="G104" s="226">
        <f>SUM(E104:F104)</f>
        <v>0</v>
      </c>
      <c r="H104" s="221"/>
      <c r="I104" s="225"/>
      <c r="J104" s="226">
        <f>SUM(H104:I104)</f>
        <v>0</v>
      </c>
      <c r="K104" s="221">
        <v>4</v>
      </c>
      <c r="L104" s="225">
        <v>1</v>
      </c>
      <c r="M104" s="226">
        <f>SUM(K104:L104)</f>
        <v>5</v>
      </c>
      <c r="N104" s="221">
        <v>4</v>
      </c>
      <c r="O104" s="225">
        <v>2</v>
      </c>
      <c r="P104" s="226">
        <f>SUM(N104:O104)</f>
        <v>6</v>
      </c>
      <c r="Q104" s="221">
        <v>5</v>
      </c>
      <c r="R104" s="225">
        <v>3</v>
      </c>
      <c r="S104" s="226">
        <f>SUM(Q104:R104)</f>
        <v>8</v>
      </c>
      <c r="T104" s="221">
        <v>5</v>
      </c>
      <c r="U104" s="225">
        <v>3</v>
      </c>
      <c r="V104" s="226">
        <f>SUM(T104:U104)</f>
        <v>8</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100</v>
      </c>
      <c r="C110" s="240">
        <f>IFERROR(C95*100/$C$85,"")</f>
        <v>75</v>
      </c>
      <c r="D110" s="240">
        <f>IFERROR(D95*100/$D$85,"")</f>
        <v>83.333333333333329</v>
      </c>
      <c r="E110" s="240">
        <f>IFERROR(E95*100/$E$85,"")</f>
        <v>100</v>
      </c>
      <c r="F110" s="240">
        <f>IFERROR(F95*100/$F$85,"")</f>
        <v>80</v>
      </c>
      <c r="G110" s="240">
        <f>IFERROR(G95*100/$G$85,"")</f>
        <v>87.5</v>
      </c>
      <c r="H110" s="240">
        <f>IFERROR(H95*100/$H$85,"")</f>
        <v>50</v>
      </c>
      <c r="I110" s="240">
        <f>IFERROR(I95*100/$I$85,"")</f>
        <v>42.857142857142854</v>
      </c>
      <c r="J110" s="240">
        <f>IFERROR(J95*100/$J$85,"")</f>
        <v>44.444444444444443</v>
      </c>
      <c r="K110" s="240">
        <f>IFERROR(K95*100/$K$85,"")</f>
        <v>33.333333333333336</v>
      </c>
      <c r="L110" s="240">
        <f>IFERROR(L95*100/$L$85,"")</f>
        <v>62.5</v>
      </c>
      <c r="M110" s="240">
        <f>IFERROR(M95*100/$M$85,"")</f>
        <v>54.545454545454547</v>
      </c>
      <c r="N110" s="240">
        <f>IFERROR(N95*100/$N$85,"")</f>
        <v>50</v>
      </c>
      <c r="O110" s="240">
        <f>IFERROR(O95*100/$O$85,"")</f>
        <v>57.142857142857146</v>
      </c>
      <c r="P110" s="240">
        <f>IFERROR(P95*100/$P$85,"")</f>
        <v>54.545454545454547</v>
      </c>
      <c r="Q110" s="240">
        <f>IFERROR(Q95*100/$Q$85,"")</f>
        <v>25</v>
      </c>
      <c r="R110" s="240">
        <f>IFERROR(R95*100/$R$85,"")</f>
        <v>57.142857142857146</v>
      </c>
      <c r="S110" s="240">
        <f>IFERROR(S95*100/$S$85,"")</f>
        <v>45.454545454545453</v>
      </c>
      <c r="T110" s="240">
        <f>IFERROR(T95*100/$T$85,"")</f>
        <v>25</v>
      </c>
      <c r="U110" s="240">
        <f>IFERROR(U95*100/$U$85,"")</f>
        <v>57.142857142857146</v>
      </c>
      <c r="V110" s="241">
        <f>IFERROR(V95*100/$V$85,"")</f>
        <v>45.454545454545453</v>
      </c>
    </row>
    <row r="111" spans="1:22">
      <c r="A111" s="74" t="s">
        <v>16</v>
      </c>
      <c r="B111" s="240">
        <f>IFERROR(B96*100/$B$85,"")</f>
        <v>0</v>
      </c>
      <c r="C111" s="240">
        <f>IFERROR(C96*100/$C$85,"")</f>
        <v>0</v>
      </c>
      <c r="D111" s="240">
        <f>IFERROR(D96*100/$D$85,"")</f>
        <v>0</v>
      </c>
      <c r="E111" s="240">
        <f>IFERROR(E96*100/$E$85,"")</f>
        <v>0</v>
      </c>
      <c r="F111" s="240">
        <f>IFERROR(F96*100/$F$85,"")</f>
        <v>40</v>
      </c>
      <c r="G111" s="240">
        <f>IFERROR(G96*100/$G$85,"")</f>
        <v>25</v>
      </c>
      <c r="H111" s="240">
        <f>IFERROR(H96*100/$H$85,"")</f>
        <v>50</v>
      </c>
      <c r="I111" s="240">
        <f>IFERROR(I96*100/$I$85,"")</f>
        <v>28.571428571428573</v>
      </c>
      <c r="J111" s="240">
        <f>IFERROR(J96*100/$J$85,"")</f>
        <v>33.333333333333336</v>
      </c>
      <c r="K111" s="240">
        <f>IFERROR(K96*100/$K$85,"")</f>
        <v>66.666666666666671</v>
      </c>
      <c r="L111" s="240">
        <f>IFERROR(L96*100/$L$85,"")</f>
        <v>37.5</v>
      </c>
      <c r="M111" s="240">
        <f>IFERROR(M96*100/$M$85,"")</f>
        <v>45.454545454545453</v>
      </c>
      <c r="N111" s="240">
        <f>IFERROR(N96*100/$N$85,"")</f>
        <v>50</v>
      </c>
      <c r="O111" s="240">
        <f>IFERROR(O96*100/$O$85,"")</f>
        <v>42.857142857142854</v>
      </c>
      <c r="P111" s="240">
        <f>IFERROR(P96*100/$P$85,"")</f>
        <v>45.454545454545453</v>
      </c>
      <c r="Q111" s="240">
        <f>IFERROR(Q96*100/$Q$85,"")</f>
        <v>75</v>
      </c>
      <c r="R111" s="240">
        <f>IFERROR(R96*100/$R$85,"")</f>
        <v>42.857142857142854</v>
      </c>
      <c r="S111" s="240">
        <f>IFERROR(S96*100/$S$85,"")</f>
        <v>54.545454545454547</v>
      </c>
      <c r="T111" s="240">
        <f>IFERROR(T96*100/$T$85,"")</f>
        <v>75</v>
      </c>
      <c r="U111" s="240">
        <f>IFERROR(U96*100/$U$85,"")</f>
        <v>42.857142857142854</v>
      </c>
      <c r="V111" s="241">
        <f>IFERROR(V96*100/$V$85,"")</f>
        <v>54.545454545454547</v>
      </c>
    </row>
    <row r="112" spans="1:22">
      <c r="A112" s="208" t="s">
        <v>118</v>
      </c>
      <c r="B112" s="240">
        <f t="shared" ref="B112:V112" si="10">IFERROR(B97*100/B85,"")</f>
        <v>100</v>
      </c>
      <c r="C112" s="240">
        <f t="shared" si="10"/>
        <v>75</v>
      </c>
      <c r="D112" s="240">
        <f t="shared" si="10"/>
        <v>83.333333333333329</v>
      </c>
      <c r="E112" s="240">
        <f t="shared" si="10"/>
        <v>100</v>
      </c>
      <c r="F112" s="240">
        <f t="shared" si="10"/>
        <v>120</v>
      </c>
      <c r="G112" s="240">
        <f t="shared" si="10"/>
        <v>112.5</v>
      </c>
      <c r="H112" s="240">
        <f t="shared" si="10"/>
        <v>100</v>
      </c>
      <c r="I112" s="240">
        <f t="shared" si="10"/>
        <v>71.428571428571431</v>
      </c>
      <c r="J112" s="240">
        <f t="shared" si="10"/>
        <v>77.777777777777771</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t="str">
        <f t="shared" ref="B114:V114" si="12">IFERROR(B99*100/B96,"")</f>
        <v/>
      </c>
      <c r="C114" s="240" t="str">
        <f t="shared" si="12"/>
        <v/>
      </c>
      <c r="D114" s="240" t="str">
        <f t="shared" si="12"/>
        <v/>
      </c>
      <c r="E114" s="240" t="str">
        <f t="shared" si="12"/>
        <v/>
      </c>
      <c r="F114" s="240">
        <f t="shared" si="12"/>
        <v>0</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f>IF(H100=0,"",H100*100/$H$85)</f>
        <v>100</v>
      </c>
      <c r="I115" s="240">
        <f>IF(I100=0,"",I100*100/$I$85)</f>
        <v>28.571428571428573</v>
      </c>
      <c r="J115" s="240">
        <f>IF(J100=0,"",J100*100/$J$85)</f>
        <v>44.444444444444443</v>
      </c>
      <c r="K115" s="240" t="str">
        <f>IF(K100=0,"",K100*100/$K$85)</f>
        <v/>
      </c>
      <c r="L115" s="240">
        <f>IF(L100=0,"",L100*100/$L$85)</f>
        <v>12.5</v>
      </c>
      <c r="M115" s="240">
        <f>IF(M100=0,"",M100*100/$M$85)</f>
        <v>9.0909090909090917</v>
      </c>
      <c r="N115" s="240" t="str">
        <f>IF(N100=0,"",N100*100/$N$85)</f>
        <v/>
      </c>
      <c r="O115" s="240" t="str">
        <f>IF(O100=0,"",O100*100/$O$85)</f>
        <v/>
      </c>
      <c r="P115" s="240" t="str">
        <f>IF(P100=0,"",P100*100/$P$85)</f>
        <v/>
      </c>
      <c r="Q115" s="240" t="str">
        <f>IF(Q100=0,"",Q100*100/$Q$85)</f>
        <v/>
      </c>
      <c r="R115" s="240">
        <f>IF(R100=0,"",R100*100/$R$85)</f>
        <v>14.285714285714286</v>
      </c>
      <c r="S115" s="240">
        <f>IF(S100=0,"",S100*100/$S$85)</f>
        <v>9.0909090909090917</v>
      </c>
      <c r="T115" s="240" t="str">
        <f>IF(T100=0,"",T100*100/$T$85)</f>
        <v/>
      </c>
      <c r="U115" s="240">
        <f>IF(U100=0,"",U100*100/$U$85)</f>
        <v>14.285714285714286</v>
      </c>
      <c r="V115" s="241">
        <f>IF(V100=0,"",V100*100/$V$85)</f>
        <v>9.0909090909090917</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f>IF(H101=0,"",H101*100/$H$85)</f>
        <v>50</v>
      </c>
      <c r="I116" s="240">
        <f>IF(I101=0,"",I101*100/$I$85)</f>
        <v>28.571428571428573</v>
      </c>
      <c r="J116" s="240">
        <f>IF(J101=0,"",J101*100/$J$85)</f>
        <v>33.333333333333336</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66.666666666666671</v>
      </c>
      <c r="L117" s="240">
        <f>IF(L102=0,"",L102*100/$L$85)</f>
        <v>12.5</v>
      </c>
      <c r="M117" s="240">
        <f>IF(M102=0,"",M102*100/$M$85)</f>
        <v>27.272727272727273</v>
      </c>
      <c r="N117" s="240">
        <f>IF(N102=0,"",N102*100/$N$85)</f>
        <v>50</v>
      </c>
      <c r="O117" s="240">
        <f>IF(O102=0,"",O102*100/$O$85)</f>
        <v>14.285714285714286</v>
      </c>
      <c r="P117" s="240">
        <f>IF(P102=0,"",P102*100/$P$85)</f>
        <v>27.272727272727273</v>
      </c>
      <c r="Q117" s="240">
        <f>IF(Q102=0,"",Q102*100/$Q$85)</f>
        <v>75</v>
      </c>
      <c r="R117" s="240">
        <f>IF(R102=0,"",R102*100/$R$85)</f>
        <v>42.857142857142854</v>
      </c>
      <c r="S117" s="240">
        <f>IF(S102=0,"",S102*100/$S$85)</f>
        <v>54.545454545454547</v>
      </c>
      <c r="T117" s="240">
        <f>IF(T102=0,"",T102*100/$T$85)</f>
        <v>75</v>
      </c>
      <c r="U117" s="240">
        <f>IF(U102=0,"",U102*100/$U$85)</f>
        <v>42.857142857142854</v>
      </c>
      <c r="V117" s="241">
        <f>IF(V102=0,"",V102*100/$V$85)</f>
        <v>54.545454545454547</v>
      </c>
    </row>
    <row r="118" spans="1:22">
      <c r="A118" s="193" t="s">
        <v>226</v>
      </c>
      <c r="B118" s="240">
        <f t="shared" ref="B118:V118" si="13">IFERROR(B103*100/B85,"")</f>
        <v>100</v>
      </c>
      <c r="C118" s="240">
        <f t="shared" si="13"/>
        <v>100</v>
      </c>
      <c r="D118" s="240">
        <f t="shared" si="13"/>
        <v>100</v>
      </c>
      <c r="E118" s="240">
        <f t="shared" si="13"/>
        <v>100</v>
      </c>
      <c r="F118" s="240">
        <f t="shared" si="13"/>
        <v>120</v>
      </c>
      <c r="G118" s="240">
        <f t="shared" si="13"/>
        <v>112.5</v>
      </c>
      <c r="H118" s="240">
        <f t="shared" si="13"/>
        <v>100</v>
      </c>
      <c r="I118" s="240">
        <f t="shared" si="13"/>
        <v>71.428571428571431</v>
      </c>
      <c r="J118" s="240">
        <f t="shared" si="13"/>
        <v>77.777777777777771</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19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133.33333333333334</v>
      </c>
      <c r="L119" s="242">
        <f t="shared" si="14"/>
        <v>12.5</v>
      </c>
      <c r="M119" s="242">
        <f t="shared" si="14"/>
        <v>45.454545454545453</v>
      </c>
      <c r="N119" s="242">
        <f t="shared" si="14"/>
        <v>100</v>
      </c>
      <c r="O119" s="242">
        <f t="shared" si="14"/>
        <v>28.571428571428573</v>
      </c>
      <c r="P119" s="242">
        <f t="shared" si="14"/>
        <v>54.545454545454547</v>
      </c>
      <c r="Q119" s="242">
        <f t="shared" si="14"/>
        <v>125</v>
      </c>
      <c r="R119" s="242">
        <f t="shared" si="14"/>
        <v>42.857142857142854</v>
      </c>
      <c r="S119" s="242">
        <f t="shared" si="14"/>
        <v>72.727272727272734</v>
      </c>
      <c r="T119" s="242">
        <f t="shared" si="14"/>
        <v>125</v>
      </c>
      <c r="U119" s="242">
        <f t="shared" si="14"/>
        <v>42.857142857142854</v>
      </c>
      <c r="V119" s="243">
        <f t="shared" si="14"/>
        <v>72.727272727272734</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v>147</v>
      </c>
      <c r="C126" s="78">
        <f t="shared" ref="C126:C131" si="15">IF(B126=0,"",B126*100/$B$78)</f>
        <v>193.42105263157896</v>
      </c>
      <c r="D126" s="73">
        <v>165</v>
      </c>
      <c r="E126" s="78">
        <f t="shared" ref="E126:E131" si="16">IF(D126=0,"",D126*100/$C$78)</f>
        <v>194.11764705882354</v>
      </c>
      <c r="F126" s="73">
        <v>99</v>
      </c>
      <c r="G126" s="78">
        <f t="shared" ref="G126:G131" si="17">IF(F126=0,"",F126*100/$D$78)</f>
        <v>125.31645569620254</v>
      </c>
      <c r="H126" s="73">
        <v>87</v>
      </c>
      <c r="I126" s="78">
        <f t="shared" ref="I126:I131" si="18">IF(H126=0,"",H126*100/$E$78)</f>
        <v>117.56756756756756</v>
      </c>
      <c r="J126" s="73">
        <v>90</v>
      </c>
      <c r="K126" s="78">
        <f t="shared" ref="K126:K131" si="19">IF(J126=0,"",J126*100/$F$78)</f>
        <v>112.5</v>
      </c>
      <c r="L126" s="73">
        <v>93</v>
      </c>
      <c r="M126" s="78">
        <f t="shared" ref="M126:M131" si="20">IF(L126=0,"",L126*100/$G$78)</f>
        <v>109.41176470588235</v>
      </c>
      <c r="N126" s="73">
        <v>93</v>
      </c>
      <c r="O126" s="79">
        <f t="shared" ref="O126:O131" si="21">IF(N126=0,"",N126*100/$H$78)</f>
        <v>103.33333333333333</v>
      </c>
    </row>
    <row r="127" spans="1:22" ht="27.75" customHeight="1">
      <c r="A127" s="8" t="s">
        <v>200</v>
      </c>
      <c r="B127" s="97">
        <v>0</v>
      </c>
      <c r="C127" s="76" t="str">
        <f t="shared" si="15"/>
        <v/>
      </c>
      <c r="D127" s="71">
        <v>0</v>
      </c>
      <c r="E127" s="76" t="str">
        <f t="shared" si="16"/>
        <v/>
      </c>
      <c r="F127" s="71">
        <v>0</v>
      </c>
      <c r="G127" s="76" t="str">
        <f t="shared" si="17"/>
        <v/>
      </c>
      <c r="H127" s="71">
        <v>0</v>
      </c>
      <c r="I127" s="76" t="str">
        <f t="shared" si="18"/>
        <v/>
      </c>
      <c r="J127" s="71">
        <v>0</v>
      </c>
      <c r="K127" s="76" t="str">
        <f t="shared" si="19"/>
        <v/>
      </c>
      <c r="L127" s="71">
        <v>0</v>
      </c>
      <c r="M127" s="76" t="str">
        <f t="shared" si="20"/>
        <v/>
      </c>
      <c r="N127" s="71">
        <v>0</v>
      </c>
      <c r="O127" s="77" t="str">
        <f t="shared" si="21"/>
        <v/>
      </c>
    </row>
    <row r="128" spans="1:22" ht="27.75" customHeight="1">
      <c r="A128" s="8" t="s">
        <v>201</v>
      </c>
      <c r="B128" s="97">
        <v>0</v>
      </c>
      <c r="C128" s="76" t="str">
        <f t="shared" si="15"/>
        <v/>
      </c>
      <c r="D128" s="71">
        <v>0</v>
      </c>
      <c r="E128" s="76" t="str">
        <f t="shared" si="16"/>
        <v/>
      </c>
      <c r="F128" s="71">
        <v>0</v>
      </c>
      <c r="G128" s="76" t="str">
        <f t="shared" si="17"/>
        <v/>
      </c>
      <c r="H128" s="71">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v>0</v>
      </c>
      <c r="C129" s="76" t="str">
        <f t="shared" si="15"/>
        <v/>
      </c>
      <c r="D129" s="71">
        <v>0</v>
      </c>
      <c r="E129" s="76" t="str">
        <f t="shared" si="16"/>
        <v/>
      </c>
      <c r="F129" s="71">
        <v>0</v>
      </c>
      <c r="G129" s="76" t="str">
        <f t="shared" si="17"/>
        <v/>
      </c>
      <c r="H129" s="71">
        <v>0</v>
      </c>
      <c r="I129" s="76" t="str">
        <f t="shared" si="18"/>
        <v/>
      </c>
      <c r="J129" s="71">
        <v>0</v>
      </c>
      <c r="K129" s="76" t="str">
        <f t="shared" si="19"/>
        <v/>
      </c>
      <c r="L129" s="71">
        <v>0</v>
      </c>
      <c r="M129" s="76" t="str">
        <f t="shared" si="20"/>
        <v/>
      </c>
      <c r="N129" s="71">
        <v>0</v>
      </c>
      <c r="O129" s="77" t="str">
        <f t="shared" si="21"/>
        <v/>
      </c>
    </row>
    <row r="130" spans="1:20">
      <c r="A130" s="8" t="s">
        <v>155</v>
      </c>
      <c r="B130" s="126">
        <f>SUM(B126:B129)</f>
        <v>147</v>
      </c>
      <c r="C130" s="76">
        <f t="shared" si="15"/>
        <v>193.42105263157896</v>
      </c>
      <c r="D130" s="126">
        <f>SUM(D126:D129)</f>
        <v>165</v>
      </c>
      <c r="E130" s="76">
        <f t="shared" si="16"/>
        <v>194.11764705882354</v>
      </c>
      <c r="F130" s="126">
        <f>SUM(F126:F129)</f>
        <v>99</v>
      </c>
      <c r="G130" s="76">
        <f t="shared" si="17"/>
        <v>125.31645569620254</v>
      </c>
      <c r="H130" s="126">
        <f>SUM(H126:H129)</f>
        <v>87</v>
      </c>
      <c r="I130" s="76">
        <f t="shared" si="18"/>
        <v>117.56756756756756</v>
      </c>
      <c r="J130" s="126">
        <f>SUM(J126:J129)</f>
        <v>90</v>
      </c>
      <c r="K130" s="76">
        <f t="shared" si="19"/>
        <v>112.5</v>
      </c>
      <c r="L130" s="126">
        <f>SUM(L126:L129)</f>
        <v>93</v>
      </c>
      <c r="M130" s="76">
        <f t="shared" si="20"/>
        <v>109.41176470588235</v>
      </c>
      <c r="N130" s="126">
        <f>SUM(N126:N129)</f>
        <v>93</v>
      </c>
      <c r="O130" s="77">
        <f t="shared" si="21"/>
        <v>103.33333333333333</v>
      </c>
    </row>
    <row r="131" spans="1:20" ht="25.5" customHeight="1">
      <c r="A131" s="74" t="s">
        <v>165</v>
      </c>
      <c r="B131" s="125">
        <v>87</v>
      </c>
      <c r="C131" s="76">
        <f t="shared" si="15"/>
        <v>114.47368421052632</v>
      </c>
      <c r="D131" s="125">
        <v>97</v>
      </c>
      <c r="E131" s="76">
        <f t="shared" si="16"/>
        <v>114.11764705882354</v>
      </c>
      <c r="F131" s="125">
        <v>79</v>
      </c>
      <c r="G131" s="76">
        <f t="shared" si="17"/>
        <v>100</v>
      </c>
      <c r="H131" s="125">
        <v>74</v>
      </c>
      <c r="I131" s="76">
        <f t="shared" si="18"/>
        <v>100</v>
      </c>
      <c r="J131" s="125">
        <v>80</v>
      </c>
      <c r="K131" s="76">
        <f t="shared" si="19"/>
        <v>100</v>
      </c>
      <c r="L131" s="125">
        <v>85</v>
      </c>
      <c r="M131" s="76">
        <f t="shared" si="20"/>
        <v>100</v>
      </c>
      <c r="N131" s="125">
        <v>90</v>
      </c>
      <c r="O131" s="77">
        <f t="shared" si="21"/>
        <v>100</v>
      </c>
    </row>
    <row r="132" spans="1:20" ht="25.5" customHeight="1">
      <c r="A132" s="208" t="s">
        <v>273</v>
      </c>
      <c r="B132" s="125"/>
      <c r="C132" s="76">
        <f>IFERROR(B132*100/B78,"")</f>
        <v>0</v>
      </c>
      <c r="D132" s="125"/>
      <c r="E132" s="76">
        <f>IFERROR(D132*100/C78,"")</f>
        <v>0</v>
      </c>
      <c r="F132" s="125"/>
      <c r="G132" s="76">
        <f>IFERROR(F132*100/D78,"")</f>
        <v>0</v>
      </c>
      <c r="H132" s="125">
        <v>3</v>
      </c>
      <c r="I132" s="76">
        <f>IFERROR(H132*100/E78,"")</f>
        <v>4.0540540540540544</v>
      </c>
      <c r="J132" s="125">
        <v>3</v>
      </c>
      <c r="K132" s="76">
        <f>IFERROR(J132*100/F78,"")</f>
        <v>3.75</v>
      </c>
      <c r="L132" s="125">
        <v>3</v>
      </c>
      <c r="M132" s="76">
        <f>IFERROR(L132*100/G78,"")</f>
        <v>3.5294117647058822</v>
      </c>
      <c r="N132" s="125">
        <v>3</v>
      </c>
      <c r="O132" s="77">
        <f>IFERROR(N132*100/H78,"")</f>
        <v>3.3333333333333335</v>
      </c>
    </row>
    <row r="133" spans="1:20" ht="25.5" customHeight="1">
      <c r="A133" s="193" t="s">
        <v>239</v>
      </c>
      <c r="B133" s="125"/>
      <c r="C133" s="76" t="str">
        <f>IFERROR(B133*100/B132,"")</f>
        <v/>
      </c>
      <c r="D133" s="125"/>
      <c r="E133" s="76" t="str">
        <f>IFERROR(D133*100/D132,"")</f>
        <v/>
      </c>
      <c r="F133" s="125"/>
      <c r="G133" s="76" t="str">
        <f>IFERROR(F133*100/F132,"")</f>
        <v/>
      </c>
      <c r="H133" s="125">
        <v>0</v>
      </c>
      <c r="I133" s="76">
        <f>IFERROR(H133*100/H132,"")</f>
        <v>0</v>
      </c>
      <c r="J133" s="125"/>
      <c r="K133" s="76">
        <f>IFERROR(J133*100/J132,"")</f>
        <v>0</v>
      </c>
      <c r="L133" s="125"/>
      <c r="M133" s="76">
        <f>IFERROR(L133*100/L132,"")</f>
        <v>0</v>
      </c>
      <c r="N133" s="125"/>
      <c r="O133" s="77">
        <f>IFERROR(N133*100/N132,"")</f>
        <v>0</v>
      </c>
    </row>
    <row r="134" spans="1:20" ht="25.5" customHeight="1">
      <c r="A134" s="193" t="s">
        <v>240</v>
      </c>
      <c r="B134" s="125"/>
      <c r="C134" s="76" t="str">
        <f>IFERROR(B134*100/B132,"")</f>
        <v/>
      </c>
      <c r="D134" s="125"/>
      <c r="E134" s="76" t="str">
        <f>IFERROR(D134*100/D132,"")</f>
        <v/>
      </c>
      <c r="F134" s="125"/>
      <c r="G134" s="76" t="str">
        <f>IFERROR(F134*100/F132,"")</f>
        <v/>
      </c>
      <c r="H134" s="125">
        <v>3</v>
      </c>
      <c r="I134" s="76">
        <f>IFERROR(H134*100/H132,"")</f>
        <v>100</v>
      </c>
      <c r="J134" s="125">
        <v>3</v>
      </c>
      <c r="K134" s="76">
        <f>IFERROR(J134*100/J132,"")</f>
        <v>100</v>
      </c>
      <c r="L134" s="125">
        <v>3</v>
      </c>
      <c r="M134" s="76">
        <f>IFERROR(L134*100/L132,"")</f>
        <v>100</v>
      </c>
      <c r="N134" s="125">
        <v>3</v>
      </c>
      <c r="O134" s="77">
        <f>IFERROR(N134*100/N132,"")</f>
        <v>100</v>
      </c>
    </row>
    <row r="135" spans="1:20" ht="25.5" customHeight="1">
      <c r="A135" s="193" t="s">
        <v>254</v>
      </c>
      <c r="B135" s="125"/>
      <c r="C135" s="76">
        <f>IFERROR(B135*100/B78,"")</f>
        <v>0</v>
      </c>
      <c r="D135" s="125"/>
      <c r="E135" s="76">
        <f>IFERROR(D135*100/C78,"")</f>
        <v>0</v>
      </c>
      <c r="F135" s="125"/>
      <c r="G135" s="76">
        <f>IFERROR(F135*100/D78,"")</f>
        <v>0</v>
      </c>
      <c r="H135" s="125">
        <v>28</v>
      </c>
      <c r="I135" s="76">
        <f>IFERROR(H135*100/E78,"")</f>
        <v>37.837837837837839</v>
      </c>
      <c r="J135" s="125">
        <v>28</v>
      </c>
      <c r="K135" s="76">
        <f>IFERROR(J135*100/F78,"")</f>
        <v>35</v>
      </c>
      <c r="L135" s="125">
        <v>28</v>
      </c>
      <c r="M135" s="76">
        <f>IFERROR(L135*100/G78,"")</f>
        <v>32.941176470588232</v>
      </c>
      <c r="N135" s="125">
        <v>28</v>
      </c>
      <c r="O135" s="77">
        <f>IFERROR(N135*100/H78,"")</f>
        <v>31.111111111111111</v>
      </c>
    </row>
    <row r="136" spans="1:20" ht="41.25" customHeight="1">
      <c r="A136" s="193" t="s">
        <v>241</v>
      </c>
      <c r="B136" s="125"/>
      <c r="C136" s="76" t="str">
        <f>IFERROR(B136*100/B135,"")</f>
        <v/>
      </c>
      <c r="D136" s="125"/>
      <c r="E136" s="76" t="str">
        <f>IFERROR(D136*100/D135,"")</f>
        <v/>
      </c>
      <c r="F136" s="125"/>
      <c r="G136" s="76" t="str">
        <f>IFERROR(F136*100/F135,"")</f>
        <v/>
      </c>
      <c r="H136" s="125"/>
      <c r="I136" s="76">
        <f>IFERROR(H136*100/H135,"")</f>
        <v>0</v>
      </c>
      <c r="J136" s="125"/>
      <c r="K136" s="76">
        <f>IFERROR(J136*100/J135,"")</f>
        <v>0</v>
      </c>
      <c r="L136" s="125"/>
      <c r="M136" s="76">
        <f>IFERROR(L136*100/L135,"")</f>
        <v>0</v>
      </c>
      <c r="N136" s="125"/>
      <c r="O136" s="77">
        <f>IFERROR(N136*100/N135,"")</f>
        <v>0</v>
      </c>
    </row>
    <row r="137" spans="1:20" ht="30.75" customHeight="1">
      <c r="A137" s="316" t="s">
        <v>189</v>
      </c>
      <c r="B137" s="98"/>
      <c r="C137" s="71"/>
      <c r="D137" s="71"/>
      <c r="E137" s="71"/>
      <c r="F137" s="71"/>
      <c r="G137" s="71"/>
      <c r="H137" s="71">
        <v>5</v>
      </c>
      <c r="I137" s="71">
        <v>35.71</v>
      </c>
      <c r="J137" s="71">
        <v>7</v>
      </c>
      <c r="K137" s="71">
        <v>43.75</v>
      </c>
      <c r="L137" s="71">
        <v>9</v>
      </c>
      <c r="M137" s="71">
        <v>50</v>
      </c>
      <c r="N137" s="71">
        <v>13</v>
      </c>
      <c r="O137" s="72">
        <v>65</v>
      </c>
      <c r="P137" s="117"/>
      <c r="Q137" s="118"/>
      <c r="R137" s="118"/>
      <c r="S137" s="118"/>
      <c r="T137" s="118"/>
    </row>
    <row r="138" spans="1:20" ht="33.75" customHeight="1">
      <c r="A138" s="316" t="s">
        <v>190</v>
      </c>
      <c r="B138" s="98">
        <v>122</v>
      </c>
      <c r="C138" s="71">
        <v>94.01</v>
      </c>
      <c r="D138" s="71">
        <v>87</v>
      </c>
      <c r="E138" s="71">
        <v>95.97</v>
      </c>
      <c r="F138" s="71">
        <v>79</v>
      </c>
      <c r="G138" s="71"/>
      <c r="H138" s="71">
        <v>28</v>
      </c>
      <c r="I138" s="71">
        <v>98.66</v>
      </c>
      <c r="J138" s="71">
        <v>28</v>
      </c>
      <c r="K138" s="71">
        <v>89.28</v>
      </c>
      <c r="L138" s="71">
        <v>28</v>
      </c>
      <c r="M138" s="71">
        <v>89</v>
      </c>
      <c r="N138" s="71">
        <v>28</v>
      </c>
      <c r="O138" s="72">
        <v>89</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75">
        <v>8</v>
      </c>
      <c r="C140" s="776"/>
      <c r="D140" s="777">
        <v>8</v>
      </c>
      <c r="E140" s="778"/>
      <c r="F140" s="777">
        <v>8</v>
      </c>
      <c r="G140" s="778"/>
      <c r="H140" s="767">
        <v>8</v>
      </c>
      <c r="I140" s="767"/>
      <c r="J140" s="777">
        <v>8</v>
      </c>
      <c r="K140" s="778"/>
      <c r="L140" s="767">
        <v>8</v>
      </c>
      <c r="M140" s="767"/>
      <c r="N140" s="767">
        <v>8</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v>28</v>
      </c>
      <c r="L160" s="66">
        <v>14</v>
      </c>
      <c r="M160" s="186">
        <f t="shared" ref="M160:M166" si="25">IF(L160=0,"",L160*100/K160)</f>
        <v>50</v>
      </c>
      <c r="N160" s="66">
        <v>28</v>
      </c>
      <c r="O160" s="66">
        <v>16</v>
      </c>
      <c r="P160" s="186">
        <f t="shared" ref="P160:P166" si="26">IF(O160=0,"",O160*100/N160)</f>
        <v>57.142857142857146</v>
      </c>
      <c r="Q160" s="66">
        <v>28</v>
      </c>
      <c r="R160" s="66">
        <v>18</v>
      </c>
      <c r="S160" s="186">
        <f t="shared" ref="S160:S166" si="27">IF(R160=0,"",R160*100/Q160)</f>
        <v>64.285714285714292</v>
      </c>
      <c r="T160" s="66">
        <v>28</v>
      </c>
      <c r="U160" s="183">
        <v>20</v>
      </c>
      <c r="V160" s="187">
        <f t="shared" ref="V160:V166" si="28">IF(U160=0,"",U160*100/T160)</f>
        <v>71.428571428571431</v>
      </c>
      <c r="W160" s="102"/>
      <c r="X160" s="103"/>
      <c r="Y160" s="103"/>
      <c r="Z160" s="103"/>
      <c r="AA160" s="103"/>
      <c r="AB160" s="103"/>
      <c r="AC160" s="103"/>
    </row>
    <row r="161" spans="1:29" ht="33.75" customHeight="1">
      <c r="A161" s="62" t="s">
        <v>193</v>
      </c>
      <c r="B161" s="120">
        <v>6</v>
      </c>
      <c r="C161" s="120"/>
      <c r="D161" s="67">
        <v>40</v>
      </c>
      <c r="E161" s="57">
        <v>5</v>
      </c>
      <c r="F161" s="57"/>
      <c r="G161" s="67">
        <v>28</v>
      </c>
      <c r="H161" s="57">
        <v>8</v>
      </c>
      <c r="I161" s="57"/>
      <c r="J161" s="67" t="str">
        <f t="shared" si="24"/>
        <v/>
      </c>
      <c r="K161" s="57">
        <v>14</v>
      </c>
      <c r="L161" s="57">
        <v>5</v>
      </c>
      <c r="M161" s="67">
        <f t="shared" si="25"/>
        <v>35.714285714285715</v>
      </c>
      <c r="N161" s="57">
        <v>16</v>
      </c>
      <c r="O161" s="57">
        <v>7</v>
      </c>
      <c r="P161" s="67">
        <f t="shared" si="26"/>
        <v>43.75</v>
      </c>
      <c r="Q161" s="57">
        <v>18</v>
      </c>
      <c r="R161" s="57">
        <v>9</v>
      </c>
      <c r="S161" s="67">
        <f t="shared" si="27"/>
        <v>50</v>
      </c>
      <c r="T161" s="57">
        <v>20</v>
      </c>
      <c r="U161" s="184">
        <v>13</v>
      </c>
      <c r="V161" s="68">
        <f t="shared" si="28"/>
        <v>65</v>
      </c>
      <c r="W161" s="102"/>
      <c r="X161" s="103"/>
      <c r="Y161" s="103"/>
      <c r="Z161" s="103"/>
      <c r="AA161" s="103"/>
      <c r="AB161" s="103"/>
      <c r="AC161" s="103"/>
    </row>
    <row r="162" spans="1:29" ht="35.25" customHeight="1">
      <c r="A162" s="62" t="s">
        <v>195</v>
      </c>
      <c r="B162" s="126">
        <v>15</v>
      </c>
      <c r="C162" s="120"/>
      <c r="D162" s="67">
        <v>100</v>
      </c>
      <c r="E162" s="67">
        <v>16</v>
      </c>
      <c r="F162" s="57">
        <v>16</v>
      </c>
      <c r="G162" s="67">
        <f t="shared" si="23"/>
        <v>100</v>
      </c>
      <c r="H162" s="67">
        <v>15</v>
      </c>
      <c r="I162" s="57"/>
      <c r="J162" s="67" t="str">
        <f t="shared" si="24"/>
        <v/>
      </c>
      <c r="K162" s="67">
        <f>IF(L160=0,"",L160)</f>
        <v>14</v>
      </c>
      <c r="L162" s="57">
        <v>14</v>
      </c>
      <c r="M162" s="67">
        <f t="shared" si="25"/>
        <v>100</v>
      </c>
      <c r="N162" s="67">
        <f>IF(O160=0,"",O160)</f>
        <v>16</v>
      </c>
      <c r="O162" s="57">
        <v>16</v>
      </c>
      <c r="P162" s="67">
        <f t="shared" si="26"/>
        <v>100</v>
      </c>
      <c r="Q162" s="67">
        <f>IF(R160=0,"",R160)</f>
        <v>18</v>
      </c>
      <c r="R162" s="57">
        <v>18</v>
      </c>
      <c r="S162" s="67">
        <f t="shared" si="27"/>
        <v>100</v>
      </c>
      <c r="T162" s="67">
        <f>IF(U160=0,"",U160)</f>
        <v>20</v>
      </c>
      <c r="U162" s="184">
        <v>20</v>
      </c>
      <c r="V162" s="68">
        <f t="shared" si="28"/>
        <v>100</v>
      </c>
      <c r="W162" s="102"/>
      <c r="X162" s="103"/>
      <c r="Y162" s="103"/>
      <c r="Z162" s="103"/>
      <c r="AA162" s="103"/>
      <c r="AB162" s="103"/>
      <c r="AC162" s="103"/>
    </row>
    <row r="163" spans="1:29" ht="41.25" customHeight="1">
      <c r="A163" s="62" t="s">
        <v>176</v>
      </c>
      <c r="B163" s="126">
        <v>15</v>
      </c>
      <c r="C163" s="120"/>
      <c r="D163" s="67">
        <v>100</v>
      </c>
      <c r="E163" s="67">
        <v>16</v>
      </c>
      <c r="F163" s="57">
        <v>16</v>
      </c>
      <c r="G163" s="67">
        <f t="shared" si="23"/>
        <v>100</v>
      </c>
      <c r="H163" s="67">
        <v>15</v>
      </c>
      <c r="I163" s="57"/>
      <c r="J163" s="67" t="str">
        <f t="shared" si="24"/>
        <v/>
      </c>
      <c r="K163" s="67">
        <f>IF(L161=0,"",L161)</f>
        <v>5</v>
      </c>
      <c r="L163" s="57">
        <v>5</v>
      </c>
      <c r="M163" s="67">
        <f t="shared" si="25"/>
        <v>100</v>
      </c>
      <c r="N163" s="67">
        <f>IF(O161=0,"",O161)</f>
        <v>7</v>
      </c>
      <c r="O163" s="57">
        <v>7</v>
      </c>
      <c r="P163" s="67">
        <f t="shared" si="26"/>
        <v>100</v>
      </c>
      <c r="Q163" s="67">
        <f>IF(R161=0,"",R161)</f>
        <v>9</v>
      </c>
      <c r="R163" s="57">
        <v>9</v>
      </c>
      <c r="S163" s="67">
        <f t="shared" si="27"/>
        <v>100</v>
      </c>
      <c r="T163" s="67">
        <f>IF(U161=0,"",U161)</f>
        <v>13</v>
      </c>
      <c r="U163" s="184">
        <v>13</v>
      </c>
      <c r="V163" s="68">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J105:J106 U94:U96 L98:L106 N105:N106 L94:L96 O94:O96 B105:B106 N120 C98:C104 J120 D105:D106 R98:R104 D120 H120 L120 O98:O104 F120 H105:H106 R94:R96 C94:C96 F94:F96 F98:F106 I94:I96 I98:I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J126:J130 L126:L130 F126:F130 N126:N130 B126:B130 D126:D130 H126:H130 D137:D139 B137:B139 F137:F139">
      <formula1>0</formula1>
      <formula2>666666</formula2>
    </dataValidation>
    <dataValidation type="whole" showInputMessage="1" showErrorMessage="1" errorTitle="Validar" error="Se debe declarar valores numéricos que estén en el rango de 0 a 99999999" sqref="K160:L166 V85:V86 S85:S86 P85:P86 M85:M86 B163:B166 H160:I166 E160:F166 D89:V89 T160:U166 N160:O166 Q160:R166 C160:C166 B160:B161 D85:J8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3.xml><?xml version="1.0" encoding="utf-8"?>
<worksheet xmlns="http://schemas.openxmlformats.org/spreadsheetml/2006/main" xmlns:r="http://schemas.openxmlformats.org/officeDocument/2006/relationships">
  <sheetPr>
    <pageSetUpPr fitToPage="1"/>
  </sheetPr>
  <dimension ref="A2:AC170"/>
  <sheetViews>
    <sheetView view="pageBreakPreview" zoomScale="90" zoomScaleNormal="50" zoomScaleSheetLayoutView="9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292</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t="s">
        <v>304</v>
      </c>
      <c r="E16" s="207"/>
      <c r="F16" s="207"/>
      <c r="G16" s="207"/>
    </row>
    <row r="18" spans="1:15">
      <c r="B18" s="270" t="s">
        <v>94</v>
      </c>
      <c r="C18" s="270" t="s">
        <v>95</v>
      </c>
      <c r="D18" s="270" t="s">
        <v>96</v>
      </c>
      <c r="E18" s="270" t="s">
        <v>206</v>
      </c>
    </row>
    <row r="19" spans="1:15">
      <c r="A19" s="131" t="s">
        <v>97</v>
      </c>
      <c r="B19" s="277"/>
      <c r="C19" s="277"/>
      <c r="D19" s="277" t="s">
        <v>304</v>
      </c>
      <c r="E19" s="278"/>
    </row>
    <row r="21" spans="1:15">
      <c r="A21" s="70" t="s">
        <v>104</v>
      </c>
      <c r="B21" s="91">
        <v>8</v>
      </c>
    </row>
    <row r="22" spans="1:15">
      <c r="A22" s="101"/>
      <c r="B22" s="129"/>
    </row>
    <row r="23" spans="1:15" ht="28.5" customHeight="1">
      <c r="A23" s="168"/>
      <c r="B23" s="133" t="s">
        <v>98</v>
      </c>
      <c r="C23" s="133" t="s">
        <v>99</v>
      </c>
    </row>
    <row r="24" spans="1:15">
      <c r="A24" s="70" t="s">
        <v>205</v>
      </c>
      <c r="B24" s="90">
        <v>86.1</v>
      </c>
      <c r="C24" s="91">
        <v>13.9</v>
      </c>
    </row>
    <row r="26" spans="1:15">
      <c r="A26" s="83"/>
      <c r="B26" s="133" t="s">
        <v>91</v>
      </c>
      <c r="C26" s="134" t="s">
        <v>42</v>
      </c>
    </row>
    <row r="27" spans="1:15">
      <c r="A27" s="70" t="s">
        <v>100</v>
      </c>
      <c r="B27" s="277" t="s">
        <v>304</v>
      </c>
      <c r="C27" s="278"/>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304</v>
      </c>
      <c r="D30" s="83"/>
      <c r="E30" s="83"/>
      <c r="F30" s="83"/>
      <c r="G30" s="83"/>
      <c r="I30" s="728" t="s">
        <v>169</v>
      </c>
      <c r="J30" s="729"/>
      <c r="K30" s="729"/>
      <c r="L30" s="729"/>
      <c r="M30" s="729"/>
      <c r="N30" s="244"/>
      <c r="O30" s="278" t="s">
        <v>304</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304</v>
      </c>
      <c r="D33" s="128"/>
      <c r="E33" s="128"/>
      <c r="F33" s="128"/>
      <c r="G33" s="128"/>
      <c r="H33" s="116"/>
      <c r="I33" s="728" t="s">
        <v>187</v>
      </c>
      <c r="J33" s="729"/>
      <c r="K33" s="729"/>
      <c r="L33" s="729"/>
      <c r="M33" s="729"/>
      <c r="N33" s="244"/>
      <c r="O33" s="278" t="s">
        <v>304</v>
      </c>
    </row>
    <row r="35" spans="1:15">
      <c r="B35" s="270" t="s">
        <v>43</v>
      </c>
      <c r="C35" s="270" t="s">
        <v>42</v>
      </c>
    </row>
    <row r="36" spans="1:15">
      <c r="A36" s="245" t="s">
        <v>259</v>
      </c>
      <c r="B36" s="90"/>
      <c r="C36" s="91" t="s">
        <v>304</v>
      </c>
      <c r="I36" s="736" t="s">
        <v>101</v>
      </c>
      <c r="J36" s="736"/>
      <c r="K36" s="736"/>
      <c r="L36" s="736"/>
      <c r="M36" s="736"/>
      <c r="N36" s="69" t="s">
        <v>359</v>
      </c>
    </row>
    <row r="39" spans="1:15">
      <c r="B39" s="270" t="s">
        <v>43</v>
      </c>
      <c r="C39" s="270" t="s">
        <v>42</v>
      </c>
      <c r="N39" s="134" t="s">
        <v>91</v>
      </c>
      <c r="O39" s="134" t="s">
        <v>42</v>
      </c>
    </row>
    <row r="40" spans="1:15" ht="25.5">
      <c r="A40" s="245" t="s">
        <v>277</v>
      </c>
      <c r="B40" s="90" t="s">
        <v>304</v>
      </c>
      <c r="C40" s="91"/>
      <c r="I40" s="728" t="s">
        <v>278</v>
      </c>
      <c r="J40" s="729"/>
      <c r="K40" s="729"/>
      <c r="L40" s="729"/>
      <c r="M40" s="729"/>
      <c r="N40" s="244" t="s">
        <v>304</v>
      </c>
      <c r="O40" s="278"/>
    </row>
    <row r="42" spans="1:15">
      <c r="B42" s="270" t="s">
        <v>43</v>
      </c>
      <c r="C42" s="270" t="s">
        <v>42</v>
      </c>
      <c r="N42" s="134" t="s">
        <v>91</v>
      </c>
      <c r="O42" s="134" t="s">
        <v>42</v>
      </c>
    </row>
    <row r="43" spans="1:15" ht="25.5">
      <c r="A43" s="245" t="s">
        <v>279</v>
      </c>
      <c r="B43" s="90" t="s">
        <v>304</v>
      </c>
      <c r="C43" s="91"/>
      <c r="I43" s="728" t="s">
        <v>280</v>
      </c>
      <c r="J43" s="729"/>
      <c r="K43" s="729"/>
      <c r="L43" s="729"/>
      <c r="M43" s="729"/>
      <c r="N43" s="244"/>
      <c r="O43" s="278" t="s">
        <v>304</v>
      </c>
    </row>
    <row r="45" spans="1:15">
      <c r="B45" s="270" t="s">
        <v>43</v>
      </c>
      <c r="C45" s="270" t="s">
        <v>42</v>
      </c>
      <c r="N45" s="134" t="s">
        <v>91</v>
      </c>
      <c r="O45" s="134" t="s">
        <v>42</v>
      </c>
    </row>
    <row r="46" spans="1:15" ht="38.25">
      <c r="A46" s="245" t="s">
        <v>281</v>
      </c>
      <c r="B46" s="90"/>
      <c r="C46" s="91" t="s">
        <v>304</v>
      </c>
      <c r="I46" s="728" t="s">
        <v>282</v>
      </c>
      <c r="J46" s="729"/>
      <c r="K46" s="729"/>
      <c r="L46" s="729"/>
      <c r="M46" s="729"/>
      <c r="N46" s="244" t="s">
        <v>304</v>
      </c>
      <c r="O46" s="278"/>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4"/>
      <c r="S53" s="274"/>
      <c r="T53" s="274"/>
      <c r="U53" s="274"/>
    </row>
    <row r="54" spans="1:22">
      <c r="R54" s="274"/>
      <c r="S54" s="274"/>
      <c r="T54" s="274"/>
      <c r="U54" s="274"/>
    </row>
    <row r="55" spans="1:22">
      <c r="R55" s="274"/>
      <c r="S55" s="274"/>
      <c r="T55" s="274"/>
      <c r="U55" s="274"/>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t="s">
        <v>304</v>
      </c>
      <c r="C59" s="277"/>
      <c r="D59" s="277"/>
      <c r="E59" s="277"/>
      <c r="F59" s="277"/>
      <c r="G59" s="278"/>
      <c r="H59" s="1" t="s">
        <v>360</v>
      </c>
      <c r="I59" s="728" t="s">
        <v>266</v>
      </c>
      <c r="J59" s="729"/>
      <c r="K59" s="729"/>
      <c r="L59" s="729"/>
      <c r="M59" s="729"/>
      <c r="N59" s="249" t="s">
        <v>304</v>
      </c>
      <c r="O59" s="132"/>
      <c r="P59" s="132"/>
      <c r="Q59" s="91"/>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t="s">
        <v>304</v>
      </c>
      <c r="C62" s="132"/>
      <c r="D62" s="132"/>
      <c r="E62" s="132"/>
      <c r="F62" s="91"/>
      <c r="G62" s="1" t="s">
        <v>360</v>
      </c>
    </row>
    <row r="65" spans="1:14">
      <c r="A65" s="83"/>
      <c r="B65" s="133" t="s">
        <v>91</v>
      </c>
      <c r="C65" s="133" t="s">
        <v>42</v>
      </c>
    </row>
    <row r="66" spans="1:14">
      <c r="A66" s="70" t="s">
        <v>105</v>
      </c>
      <c r="B66" s="277"/>
      <c r="C66" s="278" t="s">
        <v>304</v>
      </c>
    </row>
    <row r="68" spans="1:14">
      <c r="A68" s="748" t="s">
        <v>106</v>
      </c>
      <c r="B68" s="749"/>
      <c r="C68" s="749"/>
      <c r="D68" s="749"/>
      <c r="E68" s="749"/>
      <c r="F68" s="749"/>
      <c r="G68" s="749"/>
      <c r="H68" s="749"/>
      <c r="I68" s="749"/>
      <c r="J68" s="749"/>
      <c r="K68" s="749"/>
      <c r="L68" s="749"/>
      <c r="M68" s="749"/>
      <c r="N68" s="750"/>
    </row>
    <row r="69" spans="1:14">
      <c r="A69" s="751" t="s">
        <v>361</v>
      </c>
      <c r="B69" s="752"/>
      <c r="C69" s="752"/>
      <c r="D69" s="752"/>
      <c r="E69" s="753"/>
      <c r="F69" s="726" t="s">
        <v>134</v>
      </c>
      <c r="G69" s="726"/>
      <c r="H69" s="726"/>
      <c r="I69" s="726"/>
      <c r="J69" s="726"/>
      <c r="K69" s="726"/>
      <c r="L69" s="726"/>
      <c r="M69" s="726"/>
      <c r="N69" s="727"/>
    </row>
    <row r="70" spans="1:14">
      <c r="A70" s="754" t="s">
        <v>355</v>
      </c>
      <c r="B70" s="755"/>
      <c r="C70" s="755"/>
      <c r="D70" s="755"/>
      <c r="E70" s="756"/>
      <c r="F70" s="757" t="s">
        <v>135</v>
      </c>
      <c r="G70" s="757"/>
      <c r="H70" s="757"/>
      <c r="I70" s="757"/>
      <c r="J70" s="757"/>
      <c r="K70" s="757"/>
      <c r="L70" s="757"/>
      <c r="M70" s="757"/>
      <c r="N70" s="758"/>
    </row>
    <row r="71" spans="1:14">
      <c r="A71" s="754" t="s">
        <v>356</v>
      </c>
      <c r="B71" s="755"/>
      <c r="C71" s="755"/>
      <c r="D71" s="755"/>
      <c r="E71" s="756"/>
      <c r="F71" s="757" t="s">
        <v>136</v>
      </c>
      <c r="G71" s="757"/>
      <c r="H71" s="757"/>
      <c r="I71" s="757"/>
      <c r="J71" s="757"/>
      <c r="K71" s="757"/>
      <c r="L71" s="757"/>
      <c r="M71" s="757"/>
      <c r="N71" s="758"/>
    </row>
    <row r="72" spans="1:14">
      <c r="A72" s="754" t="s">
        <v>357</v>
      </c>
      <c r="B72" s="755"/>
      <c r="C72" s="755"/>
      <c r="D72" s="755"/>
      <c r="E72" s="756"/>
      <c r="F72" s="757" t="s">
        <v>137</v>
      </c>
      <c r="G72" s="757"/>
      <c r="H72" s="757"/>
      <c r="I72" s="757"/>
      <c r="J72" s="757"/>
      <c r="K72" s="757"/>
      <c r="L72" s="757"/>
      <c r="M72" s="757"/>
      <c r="N72" s="758"/>
    </row>
    <row r="73" spans="1:14">
      <c r="A73" s="754" t="s">
        <v>358</v>
      </c>
      <c r="B73" s="755"/>
      <c r="C73" s="755"/>
      <c r="D73" s="755"/>
      <c r="E73" s="756"/>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c r="C78" s="99"/>
      <c r="D78" s="99"/>
      <c r="E78" s="99">
        <v>25</v>
      </c>
      <c r="F78" s="99">
        <v>45</v>
      </c>
      <c r="G78" s="99">
        <v>70</v>
      </c>
      <c r="H78" s="100">
        <v>95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c r="C85" s="217"/>
      <c r="D85" s="209">
        <f>SUM(B85:C85)</f>
        <v>0</v>
      </c>
      <c r="E85" s="217"/>
      <c r="F85" s="217"/>
      <c r="G85" s="209">
        <f>SUM(E85:F85)</f>
        <v>0</v>
      </c>
      <c r="H85" s="217"/>
      <c r="I85" s="217"/>
      <c r="J85" s="209">
        <f>SUM(H85:I85)</f>
        <v>0</v>
      </c>
      <c r="K85" s="217">
        <v>0</v>
      </c>
      <c r="L85" s="217">
        <v>2</v>
      </c>
      <c r="M85" s="209">
        <f>SUM(K85:L85)</f>
        <v>2</v>
      </c>
      <c r="N85" s="217"/>
      <c r="O85" s="217">
        <v>2</v>
      </c>
      <c r="P85" s="209">
        <f>SUM(N85:O85)</f>
        <v>2</v>
      </c>
      <c r="Q85" s="217"/>
      <c r="R85" s="217">
        <v>2</v>
      </c>
      <c r="S85" s="209">
        <f>SUM(Q85:R85)</f>
        <v>2</v>
      </c>
      <c r="T85" s="217"/>
      <c r="U85" s="217">
        <v>2</v>
      </c>
      <c r="V85" s="210">
        <f>SUM(T85:U85)</f>
        <v>2</v>
      </c>
    </row>
    <row r="86" spans="1:22">
      <c r="A86" s="199" t="s">
        <v>228</v>
      </c>
      <c r="B86" s="218"/>
      <c r="C86" s="218"/>
      <c r="D86" s="211">
        <f>SUM(B86:C86)</f>
        <v>0</v>
      </c>
      <c r="E86" s="218"/>
      <c r="F86" s="218"/>
      <c r="G86" s="211">
        <f>SUM(E86:F86)</f>
        <v>0</v>
      </c>
      <c r="H86" s="218"/>
      <c r="I86" s="218"/>
      <c r="J86" s="211">
        <f>SUM(H86:I86)</f>
        <v>0</v>
      </c>
      <c r="K86" s="218">
        <v>2</v>
      </c>
      <c r="L86" s="218">
        <v>3</v>
      </c>
      <c r="M86" s="211">
        <f>SUM(K86:L86)</f>
        <v>5</v>
      </c>
      <c r="N86" s="218">
        <v>3</v>
      </c>
      <c r="O86" s="218">
        <v>3</v>
      </c>
      <c r="P86" s="211">
        <f>SUM(N86:O86)</f>
        <v>6</v>
      </c>
      <c r="Q86" s="218">
        <v>4</v>
      </c>
      <c r="R86" s="218">
        <v>4</v>
      </c>
      <c r="S86" s="211">
        <f>SUM(Q86:R86)</f>
        <v>8</v>
      </c>
      <c r="T86" s="218">
        <v>4</v>
      </c>
      <c r="U86" s="218">
        <v>4</v>
      </c>
      <c r="V86" s="212">
        <f>SUM(T86:U86)</f>
        <v>8</v>
      </c>
    </row>
    <row r="87" spans="1:22">
      <c r="A87" s="94" t="s">
        <v>108</v>
      </c>
      <c r="B87" s="219">
        <f>SUM(B85:B86)</f>
        <v>0</v>
      </c>
      <c r="C87" s="219">
        <f t="shared" ref="C87:V87" si="0">SUM(C85:C86)</f>
        <v>0</v>
      </c>
      <c r="D87" s="219">
        <f t="shared" si="0"/>
        <v>0</v>
      </c>
      <c r="E87" s="219">
        <f t="shared" si="0"/>
        <v>0</v>
      </c>
      <c r="F87" s="219">
        <f t="shared" si="0"/>
        <v>0</v>
      </c>
      <c r="G87" s="219">
        <f t="shared" si="0"/>
        <v>0</v>
      </c>
      <c r="H87" s="219">
        <f t="shared" si="0"/>
        <v>0</v>
      </c>
      <c r="I87" s="219">
        <f t="shared" si="0"/>
        <v>0</v>
      </c>
      <c r="J87" s="219">
        <f t="shared" si="0"/>
        <v>0</v>
      </c>
      <c r="K87" s="219">
        <f t="shared" si="0"/>
        <v>2</v>
      </c>
      <c r="L87" s="219">
        <f t="shared" si="0"/>
        <v>5</v>
      </c>
      <c r="M87" s="219">
        <f t="shared" si="0"/>
        <v>7</v>
      </c>
      <c r="N87" s="219">
        <f t="shared" si="0"/>
        <v>3</v>
      </c>
      <c r="O87" s="219">
        <f t="shared" si="0"/>
        <v>5</v>
      </c>
      <c r="P87" s="219">
        <f t="shared" si="0"/>
        <v>8</v>
      </c>
      <c r="Q87" s="219">
        <f t="shared" si="0"/>
        <v>4</v>
      </c>
      <c r="R87" s="219">
        <f t="shared" si="0"/>
        <v>6</v>
      </c>
      <c r="S87" s="219">
        <f t="shared" si="0"/>
        <v>10</v>
      </c>
      <c r="T87" s="219">
        <f t="shared" si="0"/>
        <v>4</v>
      </c>
      <c r="U87" s="219">
        <f t="shared" si="0"/>
        <v>6</v>
      </c>
      <c r="V87" s="220">
        <f t="shared" si="0"/>
        <v>10</v>
      </c>
    </row>
    <row r="88" spans="1:22" ht="25.5">
      <c r="A88" s="94" t="s">
        <v>109</v>
      </c>
      <c r="B88" s="213" t="str">
        <f t="shared" ref="B88:V88" si="1">IFERROR(B85*100/B87,"")</f>
        <v/>
      </c>
      <c r="C88" s="213" t="str">
        <f t="shared" si="1"/>
        <v/>
      </c>
      <c r="D88" s="213" t="str">
        <f t="shared" si="1"/>
        <v/>
      </c>
      <c r="E88" s="213" t="str">
        <f t="shared" si="1"/>
        <v/>
      </c>
      <c r="F88" s="213" t="str">
        <f t="shared" si="1"/>
        <v/>
      </c>
      <c r="G88" s="213" t="str">
        <f t="shared" si="1"/>
        <v/>
      </c>
      <c r="H88" s="213" t="str">
        <f t="shared" si="1"/>
        <v/>
      </c>
      <c r="I88" s="213" t="str">
        <f t="shared" si="1"/>
        <v/>
      </c>
      <c r="J88" s="213" t="str">
        <f t="shared" si="1"/>
        <v/>
      </c>
      <c r="K88" s="213">
        <f t="shared" si="1"/>
        <v>0</v>
      </c>
      <c r="L88" s="213">
        <f t="shared" si="1"/>
        <v>40</v>
      </c>
      <c r="M88" s="213">
        <f t="shared" si="1"/>
        <v>28.571428571428573</v>
      </c>
      <c r="N88" s="213">
        <f t="shared" si="1"/>
        <v>0</v>
      </c>
      <c r="O88" s="213">
        <f t="shared" si="1"/>
        <v>40</v>
      </c>
      <c r="P88" s="213">
        <f t="shared" si="1"/>
        <v>25</v>
      </c>
      <c r="Q88" s="213">
        <f t="shared" si="1"/>
        <v>0</v>
      </c>
      <c r="R88" s="213">
        <f t="shared" si="1"/>
        <v>33.333333333333336</v>
      </c>
      <c r="S88" s="213">
        <f t="shared" si="1"/>
        <v>20</v>
      </c>
      <c r="T88" s="213">
        <f t="shared" si="1"/>
        <v>0</v>
      </c>
      <c r="U88" s="213">
        <f t="shared" si="1"/>
        <v>33.333333333333336</v>
      </c>
      <c r="V88" s="214">
        <f t="shared" si="1"/>
        <v>20</v>
      </c>
    </row>
    <row r="89" spans="1:22" ht="25.5">
      <c r="A89" s="95" t="s">
        <v>110</v>
      </c>
      <c r="B89" s="221"/>
      <c r="C89" s="221"/>
      <c r="D89" s="215"/>
      <c r="E89" s="215"/>
      <c r="F89" s="215"/>
      <c r="G89" s="215"/>
      <c r="H89" s="215"/>
      <c r="I89" s="215"/>
      <c r="J89" s="215"/>
      <c r="K89" s="215">
        <v>0</v>
      </c>
      <c r="L89" s="215">
        <v>0</v>
      </c>
      <c r="M89" s="215">
        <v>0</v>
      </c>
      <c r="N89" s="215">
        <v>0</v>
      </c>
      <c r="O89" s="215">
        <v>0</v>
      </c>
      <c r="P89" s="215">
        <v>0</v>
      </c>
      <c r="Q89" s="215">
        <v>0</v>
      </c>
      <c r="R89" s="215">
        <v>0</v>
      </c>
      <c r="S89" s="215">
        <v>0</v>
      </c>
      <c r="T89" s="215">
        <v>0</v>
      </c>
      <c r="U89" s="215">
        <v>0</v>
      </c>
      <c r="V89" s="216">
        <v>0</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v>0</v>
      </c>
      <c r="L95" s="222">
        <v>0</v>
      </c>
      <c r="M95" s="223">
        <f t="shared" ref="M95:M103" si="5">SUM(K95:L95)</f>
        <v>0</v>
      </c>
      <c r="N95" s="218">
        <v>0</v>
      </c>
      <c r="O95" s="222">
        <v>0</v>
      </c>
      <c r="P95" s="223">
        <f t="shared" ref="P95:P103" si="6">SUM(N95:O95)</f>
        <v>0</v>
      </c>
      <c r="Q95" s="218"/>
      <c r="R95" s="222">
        <v>1</v>
      </c>
      <c r="S95" s="223">
        <f t="shared" ref="S95:S103" si="7">SUM(Q95:R95)</f>
        <v>1</v>
      </c>
      <c r="T95" s="218"/>
      <c r="U95" s="222">
        <v>1</v>
      </c>
      <c r="V95" s="224">
        <f t="shared" ref="V95:V103" si="8">SUM(T95:U95)</f>
        <v>1</v>
      </c>
    </row>
    <row r="96" spans="1:22">
      <c r="A96" s="74" t="s">
        <v>16</v>
      </c>
      <c r="B96" s="218"/>
      <c r="C96" s="222"/>
      <c r="D96" s="223">
        <f t="shared" si="2"/>
        <v>0</v>
      </c>
      <c r="E96" s="218"/>
      <c r="F96" s="222"/>
      <c r="G96" s="223">
        <f t="shared" si="3"/>
        <v>0</v>
      </c>
      <c r="H96" s="218"/>
      <c r="I96" s="222"/>
      <c r="J96" s="223">
        <f t="shared" si="4"/>
        <v>0</v>
      </c>
      <c r="K96" s="218">
        <v>0</v>
      </c>
      <c r="L96" s="222">
        <v>0</v>
      </c>
      <c r="M96" s="223">
        <f t="shared" si="5"/>
        <v>0</v>
      </c>
      <c r="N96" s="218">
        <v>0</v>
      </c>
      <c r="O96" s="222">
        <v>0</v>
      </c>
      <c r="P96" s="223">
        <f t="shared" si="6"/>
        <v>0</v>
      </c>
      <c r="Q96" s="218">
        <v>0</v>
      </c>
      <c r="R96" s="222">
        <v>0</v>
      </c>
      <c r="S96" s="223">
        <f t="shared" si="7"/>
        <v>0</v>
      </c>
      <c r="T96" s="218">
        <v>0</v>
      </c>
      <c r="U96" s="222">
        <v>0</v>
      </c>
      <c r="V96" s="224">
        <f t="shared" si="8"/>
        <v>0</v>
      </c>
    </row>
    <row r="97" spans="1:22">
      <c r="A97" s="208" t="s">
        <v>118</v>
      </c>
      <c r="B97" s="198">
        <f>SUM(B94:B96)</f>
        <v>0</v>
      </c>
      <c r="C97" s="198">
        <f t="shared" ref="C97:V97" si="9">SUM(C94:C96)</f>
        <v>0</v>
      </c>
      <c r="D97" s="198">
        <f t="shared" si="9"/>
        <v>0</v>
      </c>
      <c r="E97" s="198">
        <f t="shared" si="9"/>
        <v>0</v>
      </c>
      <c r="F97" s="198">
        <f t="shared" si="9"/>
        <v>0</v>
      </c>
      <c r="G97" s="198">
        <f t="shared" si="9"/>
        <v>0</v>
      </c>
      <c r="H97" s="198">
        <f t="shared" si="9"/>
        <v>0</v>
      </c>
      <c r="I97" s="198">
        <f t="shared" si="9"/>
        <v>0</v>
      </c>
      <c r="J97" s="198">
        <f t="shared" si="9"/>
        <v>0</v>
      </c>
      <c r="K97" s="198">
        <f t="shared" si="9"/>
        <v>0</v>
      </c>
      <c r="L97" s="198">
        <f t="shared" si="9"/>
        <v>0</v>
      </c>
      <c r="M97" s="198">
        <f t="shared" si="9"/>
        <v>0</v>
      </c>
      <c r="N97" s="198">
        <f t="shared" si="9"/>
        <v>0</v>
      </c>
      <c r="O97" s="198">
        <f t="shared" si="9"/>
        <v>0</v>
      </c>
      <c r="P97" s="198">
        <f t="shared" si="9"/>
        <v>0</v>
      </c>
      <c r="Q97" s="198">
        <f t="shared" si="9"/>
        <v>0</v>
      </c>
      <c r="R97" s="198">
        <f t="shared" si="9"/>
        <v>1</v>
      </c>
      <c r="S97" s="198">
        <f t="shared" si="9"/>
        <v>1</v>
      </c>
      <c r="T97" s="198">
        <f t="shared" si="9"/>
        <v>0</v>
      </c>
      <c r="U97" s="198">
        <f t="shared" si="9"/>
        <v>1</v>
      </c>
      <c r="V97" s="198">
        <f t="shared" si="9"/>
        <v>1</v>
      </c>
    </row>
    <row r="98" spans="1:22">
      <c r="A98" s="193" t="s">
        <v>224</v>
      </c>
      <c r="B98" s="218"/>
      <c r="C98" s="222"/>
      <c r="D98" s="223">
        <f>SUM(B98:C98)</f>
        <v>0</v>
      </c>
      <c r="E98" s="218"/>
      <c r="F98" s="222"/>
      <c r="G98" s="223">
        <f>SUM(E98:F98)</f>
        <v>0</v>
      </c>
      <c r="H98" s="218"/>
      <c r="I98" s="222"/>
      <c r="J98" s="223">
        <f>SUM(H98:I98)</f>
        <v>0</v>
      </c>
      <c r="K98" s="218"/>
      <c r="L98" s="222">
        <v>0</v>
      </c>
      <c r="M98" s="223">
        <f>SUM(K98:L98)</f>
        <v>0</v>
      </c>
      <c r="N98" s="218">
        <v>0</v>
      </c>
      <c r="O98" s="222">
        <v>0</v>
      </c>
      <c r="P98" s="223">
        <f>SUM(N98:O98)</f>
        <v>0</v>
      </c>
      <c r="Q98" s="218">
        <v>0</v>
      </c>
      <c r="R98" s="222">
        <v>1</v>
      </c>
      <c r="S98" s="223">
        <f>SUM(Q98:R98)</f>
        <v>1</v>
      </c>
      <c r="T98" s="218">
        <v>0</v>
      </c>
      <c r="U98" s="222">
        <v>1</v>
      </c>
      <c r="V98" s="223">
        <f>SUM(T98:U98)</f>
        <v>1</v>
      </c>
    </row>
    <row r="99" spans="1:22">
      <c r="A99" s="193" t="s">
        <v>225</v>
      </c>
      <c r="B99" s="218"/>
      <c r="C99" s="222"/>
      <c r="D99" s="223">
        <f>SUM(B99:C99)</f>
        <v>0</v>
      </c>
      <c r="E99" s="218"/>
      <c r="F99" s="222"/>
      <c r="G99" s="223">
        <f>SUM(E99:F99)</f>
        <v>0</v>
      </c>
      <c r="H99" s="218"/>
      <c r="I99" s="222"/>
      <c r="J99" s="223">
        <f>SUM(H99:I99)</f>
        <v>0</v>
      </c>
      <c r="K99" s="218"/>
      <c r="L99" s="222"/>
      <c r="M99" s="223">
        <f>SUM(K99:L99)</f>
        <v>0</v>
      </c>
      <c r="N99" s="218"/>
      <c r="O99" s="222"/>
      <c r="P99" s="223">
        <f>SUM(N99:O99)</f>
        <v>0</v>
      </c>
      <c r="Q99" s="218"/>
      <c r="R99" s="222"/>
      <c r="S99" s="223">
        <f>SUM(Q99:R99)</f>
        <v>0</v>
      </c>
      <c r="T99" s="218"/>
      <c r="U99" s="222"/>
      <c r="V99" s="223">
        <f>SUM(T99:U99)</f>
        <v>0</v>
      </c>
    </row>
    <row r="100" spans="1:22">
      <c r="A100" s="74" t="s">
        <v>111</v>
      </c>
      <c r="B100" s="218"/>
      <c r="C100" s="222"/>
      <c r="D100" s="223">
        <f t="shared" si="2"/>
        <v>0</v>
      </c>
      <c r="E100" s="218"/>
      <c r="F100" s="222"/>
      <c r="G100" s="223">
        <f t="shared" si="3"/>
        <v>0</v>
      </c>
      <c r="H100" s="218"/>
      <c r="I100" s="222"/>
      <c r="J100" s="223">
        <f t="shared" si="4"/>
        <v>0</v>
      </c>
      <c r="K100" s="218">
        <v>0</v>
      </c>
      <c r="L100" s="222">
        <v>0</v>
      </c>
      <c r="M100" s="223">
        <f t="shared" si="5"/>
        <v>0</v>
      </c>
      <c r="N100" s="218"/>
      <c r="O100" s="222"/>
      <c r="P100" s="223">
        <f t="shared" si="6"/>
        <v>0</v>
      </c>
      <c r="Q100" s="218"/>
      <c r="R100" s="222"/>
      <c r="S100" s="223">
        <f t="shared" si="7"/>
        <v>0</v>
      </c>
      <c r="T100" s="218"/>
      <c r="U100" s="222"/>
      <c r="V100" s="224">
        <f t="shared" si="8"/>
        <v>0</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v>0</v>
      </c>
      <c r="L102" s="222">
        <v>0</v>
      </c>
      <c r="M102" s="223">
        <f t="shared" si="5"/>
        <v>0</v>
      </c>
      <c r="N102" s="218">
        <v>0</v>
      </c>
      <c r="O102" s="222">
        <v>0</v>
      </c>
      <c r="P102" s="223">
        <f t="shared" si="6"/>
        <v>0</v>
      </c>
      <c r="Q102" s="218"/>
      <c r="R102" s="222">
        <v>0</v>
      </c>
      <c r="S102" s="223">
        <f t="shared" si="7"/>
        <v>0</v>
      </c>
      <c r="T102" s="218"/>
      <c r="U102" s="222">
        <v>1</v>
      </c>
      <c r="V102" s="224">
        <f t="shared" si="8"/>
        <v>1</v>
      </c>
    </row>
    <row r="103" spans="1:22">
      <c r="A103" s="193" t="s">
        <v>226</v>
      </c>
      <c r="B103" s="218"/>
      <c r="C103" s="222"/>
      <c r="D103" s="223">
        <f t="shared" si="2"/>
        <v>0</v>
      </c>
      <c r="E103" s="218"/>
      <c r="F103" s="222"/>
      <c r="G103" s="223">
        <f t="shared" si="3"/>
        <v>0</v>
      </c>
      <c r="H103" s="218"/>
      <c r="I103" s="222"/>
      <c r="J103" s="223">
        <f t="shared" si="4"/>
        <v>0</v>
      </c>
      <c r="K103" s="218"/>
      <c r="L103" s="222">
        <v>2</v>
      </c>
      <c r="M103" s="223">
        <f t="shared" si="5"/>
        <v>2</v>
      </c>
      <c r="N103" s="218"/>
      <c r="O103" s="222">
        <v>2</v>
      </c>
      <c r="P103" s="223">
        <f t="shared" si="6"/>
        <v>2</v>
      </c>
      <c r="Q103" s="218"/>
      <c r="R103" s="222">
        <v>2</v>
      </c>
      <c r="S103" s="223">
        <f t="shared" si="7"/>
        <v>2</v>
      </c>
      <c r="T103" s="218"/>
      <c r="U103" s="222">
        <v>2</v>
      </c>
      <c r="V103" s="224">
        <f t="shared" si="8"/>
        <v>2</v>
      </c>
    </row>
    <row r="104" spans="1:22" ht="38.25">
      <c r="A104" s="194" t="s">
        <v>227</v>
      </c>
      <c r="B104" s="221"/>
      <c r="C104" s="225"/>
      <c r="D104" s="226">
        <f>SUM(B104:C104)</f>
        <v>0</v>
      </c>
      <c r="E104" s="221"/>
      <c r="F104" s="225"/>
      <c r="G104" s="226">
        <f>SUM(E104:F104)</f>
        <v>0</v>
      </c>
      <c r="H104" s="221"/>
      <c r="I104" s="225"/>
      <c r="J104" s="226">
        <f>SUM(H104:I104)</f>
        <v>0</v>
      </c>
      <c r="K104" s="221"/>
      <c r="L104" s="225">
        <v>2</v>
      </c>
      <c r="M104" s="226">
        <f>SUM(K104:L104)</f>
        <v>2</v>
      </c>
      <c r="N104" s="221"/>
      <c r="O104" s="225">
        <v>2</v>
      </c>
      <c r="P104" s="226">
        <f>SUM(N104:O104)</f>
        <v>2</v>
      </c>
      <c r="Q104" s="221"/>
      <c r="R104" s="225">
        <v>2</v>
      </c>
      <c r="S104" s="226">
        <f>SUM(Q104:R104)</f>
        <v>2</v>
      </c>
      <c r="T104" s="221"/>
      <c r="U104" s="225">
        <v>2</v>
      </c>
      <c r="V104" s="226">
        <f>SUM(T104:U104)</f>
        <v>2</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t="str">
        <f>IFERROR(B94*100/$B$85,"")</f>
        <v/>
      </c>
      <c r="C109" s="238" t="str">
        <f>IFERROR(C94*100/$C$85,"")</f>
        <v/>
      </c>
      <c r="D109" s="238" t="str">
        <f>IFERROR(D94*100/$D$85,"")</f>
        <v/>
      </c>
      <c r="E109" s="238" t="str">
        <f>IFERROR(E94*100/$E$85,"")</f>
        <v/>
      </c>
      <c r="F109" s="238" t="str">
        <f>IFERROR(F94*100/$F$85,"")</f>
        <v/>
      </c>
      <c r="G109" s="238" t="str">
        <f>IFERROR(G94*100/$G$85,"")</f>
        <v/>
      </c>
      <c r="H109" s="238" t="str">
        <f>IFERROR(H94*100/$H$85,"")</f>
        <v/>
      </c>
      <c r="I109" s="238" t="str">
        <f>IFERROR(I94*100/$I$85,"")</f>
        <v/>
      </c>
      <c r="J109" s="238" t="str">
        <f>IFERROR(J94*100/$J$85,"")</f>
        <v/>
      </c>
      <c r="K109" s="238" t="str">
        <f>IFERROR(K94*100/$K$85,"")</f>
        <v/>
      </c>
      <c r="L109" s="238">
        <f>IFERROR(L94*100/$L$85,"")</f>
        <v>0</v>
      </c>
      <c r="M109" s="238">
        <f>IFERROR(M94*100/$M$85,"")</f>
        <v>0</v>
      </c>
      <c r="N109" s="238" t="str">
        <f>IFERROR(N94*100/$N$85,"")</f>
        <v/>
      </c>
      <c r="O109" s="238">
        <f>IFERROR(O94*100/$O$85,"")</f>
        <v>0</v>
      </c>
      <c r="P109" s="238">
        <f>IFERROR(P94*100/$P$85,"")</f>
        <v>0</v>
      </c>
      <c r="Q109" s="238" t="str">
        <f>IFERROR(Q94*100/$Q$85,"")</f>
        <v/>
      </c>
      <c r="R109" s="238">
        <f>IFERROR(R94*100/$R$85,"")</f>
        <v>0</v>
      </c>
      <c r="S109" s="238">
        <f>IFERROR(S94*100/$S$85,"")</f>
        <v>0</v>
      </c>
      <c r="T109" s="238" t="str">
        <f>IFERROR(T94*100/$T$85,"")</f>
        <v/>
      </c>
      <c r="U109" s="238">
        <f>IFERROR(U94*100/$U$85,"")</f>
        <v>0</v>
      </c>
      <c r="V109" s="239">
        <f>IFERROR(V94*100/$V$85,"")</f>
        <v>0</v>
      </c>
    </row>
    <row r="110" spans="1:22">
      <c r="A110" s="74" t="s">
        <v>15</v>
      </c>
      <c r="B110" s="240" t="str">
        <f>IFERROR(B95*100/$B$85,"")</f>
        <v/>
      </c>
      <c r="C110" s="240" t="str">
        <f>IFERROR(C95*100/$C$85,"")</f>
        <v/>
      </c>
      <c r="D110" s="240" t="str">
        <f>IFERROR(D95*100/$D$85,"")</f>
        <v/>
      </c>
      <c r="E110" s="240" t="str">
        <f>IFERROR(E95*100/$E$85,"")</f>
        <v/>
      </c>
      <c r="F110" s="240" t="str">
        <f>IFERROR(F95*100/$F$85,"")</f>
        <v/>
      </c>
      <c r="G110" s="240" t="str">
        <f>IFERROR(G95*100/$G$85,"")</f>
        <v/>
      </c>
      <c r="H110" s="240" t="str">
        <f>IFERROR(H95*100/$H$85,"")</f>
        <v/>
      </c>
      <c r="I110" s="240" t="str">
        <f>IFERROR(I95*100/$I$85,"")</f>
        <v/>
      </c>
      <c r="J110" s="240" t="str">
        <f>IFERROR(J95*100/$J$85,"")</f>
        <v/>
      </c>
      <c r="K110" s="240" t="str">
        <f>IFERROR(K95*100/$K$85,"")</f>
        <v/>
      </c>
      <c r="L110" s="240">
        <f>IFERROR(L95*100/$L$85,"")</f>
        <v>0</v>
      </c>
      <c r="M110" s="240">
        <f>IFERROR(M95*100/$M$85,"")</f>
        <v>0</v>
      </c>
      <c r="N110" s="240" t="str">
        <f>IFERROR(N95*100/$N$85,"")</f>
        <v/>
      </c>
      <c r="O110" s="240">
        <f>IFERROR(O95*100/$O$85,"")</f>
        <v>0</v>
      </c>
      <c r="P110" s="240">
        <f>IFERROR(P95*100/$P$85,"")</f>
        <v>0</v>
      </c>
      <c r="Q110" s="240" t="str">
        <f>IFERROR(Q95*100/$Q$85,"")</f>
        <v/>
      </c>
      <c r="R110" s="240">
        <f>IFERROR(R95*100/$R$85,"")</f>
        <v>50</v>
      </c>
      <c r="S110" s="240">
        <f>IFERROR(S95*100/$S$85,"")</f>
        <v>50</v>
      </c>
      <c r="T110" s="240" t="str">
        <f>IFERROR(T95*100/$T$85,"")</f>
        <v/>
      </c>
      <c r="U110" s="240">
        <f>IFERROR(U95*100/$U$85,"")</f>
        <v>50</v>
      </c>
      <c r="V110" s="241">
        <f>IFERROR(V95*100/$V$85,"")</f>
        <v>50</v>
      </c>
    </row>
    <row r="111" spans="1:22">
      <c r="A111" s="74" t="s">
        <v>16</v>
      </c>
      <c r="B111" s="240" t="str">
        <f>IFERROR(B96*100/$B$85,"")</f>
        <v/>
      </c>
      <c r="C111" s="240" t="str">
        <f>IFERROR(C96*100/$C$85,"")</f>
        <v/>
      </c>
      <c r="D111" s="240" t="str">
        <f>IFERROR(D96*100/$D$85,"")</f>
        <v/>
      </c>
      <c r="E111" s="240" t="str">
        <f>IFERROR(E96*100/$E$85,"")</f>
        <v/>
      </c>
      <c r="F111" s="240" t="str">
        <f>IFERROR(F96*100/$F$85,"")</f>
        <v/>
      </c>
      <c r="G111" s="240" t="str">
        <f>IFERROR(G96*100/$G$85,"")</f>
        <v/>
      </c>
      <c r="H111" s="240" t="str">
        <f>IFERROR(H96*100/$H$85,"")</f>
        <v/>
      </c>
      <c r="I111" s="240" t="str">
        <f>IFERROR(I96*100/$I$85,"")</f>
        <v/>
      </c>
      <c r="J111" s="240" t="str">
        <f>IFERROR(J96*100/$J$85,"")</f>
        <v/>
      </c>
      <c r="K111" s="240" t="str">
        <f>IFERROR(K96*100/$K$85,"")</f>
        <v/>
      </c>
      <c r="L111" s="240">
        <f>IFERROR(L96*100/$L$85,"")</f>
        <v>0</v>
      </c>
      <c r="M111" s="240">
        <f>IFERROR(M96*100/$M$85,"")</f>
        <v>0</v>
      </c>
      <c r="N111" s="240" t="str">
        <f>IFERROR(N96*100/$N$85,"")</f>
        <v/>
      </c>
      <c r="O111" s="240">
        <f>IFERROR(O96*100/$O$85,"")</f>
        <v>0</v>
      </c>
      <c r="P111" s="240">
        <f>IFERROR(P96*100/$P$85,"")</f>
        <v>0</v>
      </c>
      <c r="Q111" s="240" t="str">
        <f>IFERROR(Q96*100/$Q$85,"")</f>
        <v/>
      </c>
      <c r="R111" s="240">
        <f>IFERROR(R96*100/$R$85,"")</f>
        <v>0</v>
      </c>
      <c r="S111" s="240">
        <f>IFERROR(S96*100/$S$85,"")</f>
        <v>0</v>
      </c>
      <c r="T111" s="240" t="str">
        <f>IFERROR(T96*100/$T$85,"")</f>
        <v/>
      </c>
      <c r="U111" s="240">
        <f>IFERROR(U96*100/$U$85,"")</f>
        <v>0</v>
      </c>
      <c r="V111" s="241">
        <f>IFERROR(V96*100/$V$85,"")</f>
        <v>0</v>
      </c>
    </row>
    <row r="112" spans="1:22">
      <c r="A112" s="208" t="s">
        <v>118</v>
      </c>
      <c r="B112" s="240" t="str">
        <f t="shared" ref="B112:V112" si="10">IFERROR(B97*100/B85,"")</f>
        <v/>
      </c>
      <c r="C112" s="240" t="str">
        <f t="shared" si="10"/>
        <v/>
      </c>
      <c r="D112" s="240" t="str">
        <f t="shared" si="10"/>
        <v/>
      </c>
      <c r="E112" s="240" t="str">
        <f t="shared" si="10"/>
        <v/>
      </c>
      <c r="F112" s="240" t="str">
        <f t="shared" si="10"/>
        <v/>
      </c>
      <c r="G112" s="240" t="str">
        <f t="shared" si="10"/>
        <v/>
      </c>
      <c r="H112" s="240" t="str">
        <f t="shared" si="10"/>
        <v/>
      </c>
      <c r="I112" s="240" t="str">
        <f t="shared" si="10"/>
        <v/>
      </c>
      <c r="J112" s="240" t="str">
        <f t="shared" si="10"/>
        <v/>
      </c>
      <c r="K112" s="240" t="str">
        <f t="shared" si="10"/>
        <v/>
      </c>
      <c r="L112" s="240">
        <f t="shared" si="10"/>
        <v>0</v>
      </c>
      <c r="M112" s="240">
        <f t="shared" si="10"/>
        <v>0</v>
      </c>
      <c r="N112" s="240" t="str">
        <f t="shared" si="10"/>
        <v/>
      </c>
      <c r="O112" s="240">
        <f t="shared" si="10"/>
        <v>0</v>
      </c>
      <c r="P112" s="240">
        <f t="shared" si="10"/>
        <v>0</v>
      </c>
      <c r="Q112" s="240" t="str">
        <f t="shared" si="10"/>
        <v/>
      </c>
      <c r="R112" s="240">
        <f t="shared" si="10"/>
        <v>50</v>
      </c>
      <c r="S112" s="240">
        <f t="shared" si="10"/>
        <v>50</v>
      </c>
      <c r="T112" s="240" t="str">
        <f t="shared" si="10"/>
        <v/>
      </c>
      <c r="U112" s="240">
        <f t="shared" si="10"/>
        <v>50</v>
      </c>
      <c r="V112" s="241">
        <f t="shared" si="10"/>
        <v>50</v>
      </c>
    </row>
    <row r="113" spans="1:22">
      <c r="A113" s="193" t="s">
        <v>224</v>
      </c>
      <c r="B113" s="240" t="str">
        <f t="shared" ref="B113:V113" si="11">IFERROR(B98*100/B97,"")</f>
        <v/>
      </c>
      <c r="C113" s="240" t="str">
        <f t="shared" si="11"/>
        <v/>
      </c>
      <c r="D113" s="240" t="str">
        <f t="shared" si="11"/>
        <v/>
      </c>
      <c r="E113" s="240" t="str">
        <f t="shared" si="11"/>
        <v/>
      </c>
      <c r="F113" s="240" t="str">
        <f t="shared" si="11"/>
        <v/>
      </c>
      <c r="G113" s="240" t="str">
        <f t="shared" si="11"/>
        <v/>
      </c>
      <c r="H113" s="240" t="str">
        <f t="shared" si="11"/>
        <v/>
      </c>
      <c r="I113" s="240" t="str">
        <f t="shared" si="11"/>
        <v/>
      </c>
      <c r="J113" s="240" t="str">
        <f t="shared" si="11"/>
        <v/>
      </c>
      <c r="K113" s="240" t="str">
        <f t="shared" si="11"/>
        <v/>
      </c>
      <c r="L113" s="240" t="str">
        <f t="shared" si="11"/>
        <v/>
      </c>
      <c r="M113" s="240" t="str">
        <f t="shared" si="11"/>
        <v/>
      </c>
      <c r="N113" s="240" t="str">
        <f t="shared" si="11"/>
        <v/>
      </c>
      <c r="O113" s="240" t="str">
        <f t="shared" si="11"/>
        <v/>
      </c>
      <c r="P113" s="240" t="str">
        <f t="shared" si="11"/>
        <v/>
      </c>
      <c r="Q113" s="240" t="str">
        <f t="shared" si="11"/>
        <v/>
      </c>
      <c r="R113" s="240">
        <f t="shared" si="11"/>
        <v>100</v>
      </c>
      <c r="S113" s="240">
        <f t="shared" si="11"/>
        <v>100</v>
      </c>
      <c r="T113" s="240" t="str">
        <f t="shared" si="11"/>
        <v/>
      </c>
      <c r="U113" s="240">
        <f t="shared" si="11"/>
        <v>100</v>
      </c>
      <c r="V113" s="241">
        <f t="shared" si="11"/>
        <v>100</v>
      </c>
    </row>
    <row r="114" spans="1:22">
      <c r="A114" s="19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t="str">
        <f t="shared" si="12"/>
        <v/>
      </c>
      <c r="L114" s="240" t="str">
        <f t="shared" si="12"/>
        <v/>
      </c>
      <c r="M114" s="240" t="str">
        <f t="shared" si="12"/>
        <v/>
      </c>
      <c r="N114" s="240" t="str">
        <f t="shared" si="12"/>
        <v/>
      </c>
      <c r="O114" s="240" t="str">
        <f t="shared" si="12"/>
        <v/>
      </c>
      <c r="P114" s="240" t="str">
        <f t="shared" si="12"/>
        <v/>
      </c>
      <c r="Q114" s="240" t="str">
        <f t="shared" si="12"/>
        <v/>
      </c>
      <c r="R114" s="240" t="str">
        <f t="shared" si="12"/>
        <v/>
      </c>
      <c r="S114" s="240" t="str">
        <f t="shared" si="12"/>
        <v/>
      </c>
      <c r="T114" s="240" t="str">
        <f t="shared" si="12"/>
        <v/>
      </c>
      <c r="U114" s="240" t="str">
        <f t="shared" si="12"/>
        <v/>
      </c>
      <c r="V114" s="241" t="str">
        <f t="shared" si="12"/>
        <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t="str">
        <f>IF(K102=0,"",K102*100/$K$85)</f>
        <v/>
      </c>
      <c r="L117" s="240" t="str">
        <f>IF(L102=0,"",L102*100/$L$85)</f>
        <v/>
      </c>
      <c r="M117" s="240" t="str">
        <f>IF(M102=0,"",M102*100/$M$85)</f>
        <v/>
      </c>
      <c r="N117" s="240" t="str">
        <f>IF(N102=0,"",N102*100/$N$85)</f>
        <v/>
      </c>
      <c r="O117" s="240" t="str">
        <f>IF(O102=0,"",O102*100/$O$85)</f>
        <v/>
      </c>
      <c r="P117" s="240" t="str">
        <f>IF(P102=0,"",P102*100/$P$85)</f>
        <v/>
      </c>
      <c r="Q117" s="240" t="str">
        <f>IF(Q102=0,"",Q102*100/$Q$85)</f>
        <v/>
      </c>
      <c r="R117" s="240" t="str">
        <f>IF(R102=0,"",R102*100/$R$85)</f>
        <v/>
      </c>
      <c r="S117" s="240" t="str">
        <f>IF(S102=0,"",S102*100/$S$85)</f>
        <v/>
      </c>
      <c r="T117" s="240" t="str">
        <f>IF(T102=0,"",T102*100/$T$85)</f>
        <v/>
      </c>
      <c r="U117" s="240">
        <f>IF(U102=0,"",U102*100/$U$85)</f>
        <v>50</v>
      </c>
      <c r="V117" s="241">
        <f>IF(V102=0,"",V102*100/$V$85)</f>
        <v>50</v>
      </c>
    </row>
    <row r="118" spans="1:22">
      <c r="A118" s="193" t="s">
        <v>226</v>
      </c>
      <c r="B118" s="240" t="str">
        <f t="shared" ref="B118:V118" si="13">IFERROR(B103*100/B85,"")</f>
        <v/>
      </c>
      <c r="C118" s="240" t="str">
        <f t="shared" si="13"/>
        <v/>
      </c>
      <c r="D118" s="240" t="str">
        <f t="shared" si="13"/>
        <v/>
      </c>
      <c r="E118" s="240" t="str">
        <f t="shared" si="13"/>
        <v/>
      </c>
      <c r="F118" s="240" t="str">
        <f t="shared" si="13"/>
        <v/>
      </c>
      <c r="G118" s="240" t="str">
        <f t="shared" si="13"/>
        <v/>
      </c>
      <c r="H118" s="240" t="str">
        <f t="shared" si="13"/>
        <v/>
      </c>
      <c r="I118" s="240" t="str">
        <f t="shared" si="13"/>
        <v/>
      </c>
      <c r="J118" s="240" t="str">
        <f t="shared" si="13"/>
        <v/>
      </c>
      <c r="K118" s="240" t="str">
        <f t="shared" si="13"/>
        <v/>
      </c>
      <c r="L118" s="240">
        <f t="shared" si="13"/>
        <v>100</v>
      </c>
      <c r="M118" s="240">
        <f t="shared" si="13"/>
        <v>100</v>
      </c>
      <c r="N118" s="240" t="str">
        <f t="shared" si="13"/>
        <v/>
      </c>
      <c r="O118" s="240">
        <f t="shared" si="13"/>
        <v>100</v>
      </c>
      <c r="P118" s="240">
        <f t="shared" si="13"/>
        <v>100</v>
      </c>
      <c r="Q118" s="240" t="str">
        <f t="shared" si="13"/>
        <v/>
      </c>
      <c r="R118" s="240">
        <f t="shared" si="13"/>
        <v>100</v>
      </c>
      <c r="S118" s="240">
        <f t="shared" si="13"/>
        <v>100</v>
      </c>
      <c r="T118" s="240" t="str">
        <f t="shared" si="13"/>
        <v/>
      </c>
      <c r="U118" s="240">
        <f t="shared" si="13"/>
        <v>100</v>
      </c>
      <c r="V118" s="241">
        <f t="shared" si="13"/>
        <v>100</v>
      </c>
    </row>
    <row r="119" spans="1:22" ht="38.25">
      <c r="A119" s="194" t="s">
        <v>227</v>
      </c>
      <c r="B119" s="242" t="str">
        <f t="shared" ref="B119:V119" si="14">IFERROR(B104*100/B85,"")</f>
        <v/>
      </c>
      <c r="C119" s="242" t="str">
        <f t="shared" si="14"/>
        <v/>
      </c>
      <c r="D119" s="242" t="str">
        <f t="shared" si="14"/>
        <v/>
      </c>
      <c r="E119" s="242" t="str">
        <f t="shared" si="14"/>
        <v/>
      </c>
      <c r="F119" s="242" t="str">
        <f t="shared" si="14"/>
        <v/>
      </c>
      <c r="G119" s="242" t="str">
        <f t="shared" si="14"/>
        <v/>
      </c>
      <c r="H119" s="242" t="str">
        <f t="shared" si="14"/>
        <v/>
      </c>
      <c r="I119" s="242" t="str">
        <f t="shared" si="14"/>
        <v/>
      </c>
      <c r="J119" s="242" t="str">
        <f t="shared" si="14"/>
        <v/>
      </c>
      <c r="K119" s="242" t="str">
        <f t="shared" si="14"/>
        <v/>
      </c>
      <c r="L119" s="242">
        <f t="shared" si="14"/>
        <v>100</v>
      </c>
      <c r="M119" s="242">
        <f t="shared" si="14"/>
        <v>100</v>
      </c>
      <c r="N119" s="242" t="str">
        <f t="shared" si="14"/>
        <v/>
      </c>
      <c r="O119" s="242">
        <f t="shared" si="14"/>
        <v>100</v>
      </c>
      <c r="P119" s="242">
        <f t="shared" si="14"/>
        <v>100</v>
      </c>
      <c r="Q119" s="242" t="str">
        <f t="shared" si="14"/>
        <v/>
      </c>
      <c r="R119" s="242">
        <f t="shared" si="14"/>
        <v>100</v>
      </c>
      <c r="S119" s="242">
        <f t="shared" si="14"/>
        <v>100</v>
      </c>
      <c r="T119" s="242" t="str">
        <f t="shared" si="14"/>
        <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v>6</v>
      </c>
      <c r="I126" s="78">
        <f t="shared" ref="I126:I131" si="18">IF(H126=0,"",H126*100/$E$78)</f>
        <v>24</v>
      </c>
      <c r="J126" s="73">
        <v>15</v>
      </c>
      <c r="K126" s="78">
        <f t="shared" ref="K126:K131" si="19">IF(J126=0,"",J126*100/$F$78)</f>
        <v>33.333333333333336</v>
      </c>
      <c r="L126" s="73">
        <v>20</v>
      </c>
      <c r="M126" s="78">
        <f t="shared" ref="M126:M131" si="20">IF(L126=0,"",L126*100/$G$78)</f>
        <v>28.571428571428573</v>
      </c>
      <c r="N126" s="73">
        <v>25</v>
      </c>
      <c r="O126" s="79">
        <f t="shared" ref="O126:O131" si="21">IF(N126=0,"",N126*100/$H$78)</f>
        <v>26.315789473684209</v>
      </c>
    </row>
    <row r="127" spans="1:22" ht="27.75" customHeight="1">
      <c r="A127" s="8" t="s">
        <v>200</v>
      </c>
      <c r="B127" s="97"/>
      <c r="C127" s="76" t="str">
        <f t="shared" si="15"/>
        <v/>
      </c>
      <c r="D127" s="71"/>
      <c r="E127" s="76" t="str">
        <f t="shared" si="16"/>
        <v/>
      </c>
      <c r="F127" s="71"/>
      <c r="G127" s="76" t="str">
        <f t="shared" si="17"/>
        <v/>
      </c>
      <c r="H127" s="71">
        <v>0</v>
      </c>
      <c r="I127" s="76" t="str">
        <f t="shared" si="18"/>
        <v/>
      </c>
      <c r="J127" s="71">
        <v>0</v>
      </c>
      <c r="K127" s="76"/>
      <c r="L127" s="71">
        <v>0</v>
      </c>
      <c r="M127" s="76" t="str">
        <f t="shared" si="20"/>
        <v/>
      </c>
      <c r="N127" s="71">
        <v>0</v>
      </c>
      <c r="O127" s="77" t="str">
        <f t="shared" si="21"/>
        <v/>
      </c>
    </row>
    <row r="128" spans="1:22" ht="27.75" customHeight="1">
      <c r="A128" s="8" t="s">
        <v>201</v>
      </c>
      <c r="B128" s="97"/>
      <c r="C128" s="76" t="str">
        <f t="shared" si="15"/>
        <v/>
      </c>
      <c r="D128" s="71"/>
      <c r="E128" s="76" t="str">
        <f t="shared" si="16"/>
        <v/>
      </c>
      <c r="F128" s="71"/>
      <c r="G128" s="76" t="str">
        <f t="shared" si="17"/>
        <v/>
      </c>
      <c r="H128" s="71">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c r="C129" s="76" t="str">
        <f t="shared" si="15"/>
        <v/>
      </c>
      <c r="D129" s="71"/>
      <c r="E129" s="76" t="str">
        <f t="shared" si="16"/>
        <v/>
      </c>
      <c r="F129" s="71"/>
      <c r="G129" s="76" t="str">
        <f t="shared" si="17"/>
        <v/>
      </c>
      <c r="H129" s="71">
        <v>0</v>
      </c>
      <c r="I129" s="76" t="str">
        <f t="shared" si="18"/>
        <v/>
      </c>
      <c r="J129" s="71">
        <v>0</v>
      </c>
      <c r="K129" s="76" t="str">
        <f t="shared" si="19"/>
        <v/>
      </c>
      <c r="L129" s="71">
        <v>0</v>
      </c>
      <c r="M129" s="76" t="str">
        <f t="shared" si="20"/>
        <v/>
      </c>
      <c r="N129" s="71">
        <v>0</v>
      </c>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6</v>
      </c>
      <c r="I130" s="76">
        <f t="shared" si="18"/>
        <v>24</v>
      </c>
      <c r="J130" s="126">
        <f>SUM(J126:J129)</f>
        <v>15</v>
      </c>
      <c r="K130" s="76">
        <f t="shared" si="19"/>
        <v>33.333333333333336</v>
      </c>
      <c r="L130" s="126">
        <f>SUM(L126:L129)</f>
        <v>20</v>
      </c>
      <c r="M130" s="76">
        <f t="shared" si="20"/>
        <v>28.571428571428573</v>
      </c>
      <c r="N130" s="126">
        <f>SUM(N126:N129)</f>
        <v>25</v>
      </c>
      <c r="O130" s="77">
        <f t="shared" si="21"/>
        <v>26.315789473684209</v>
      </c>
    </row>
    <row r="131" spans="1:20" ht="25.5" customHeight="1">
      <c r="A131" s="74" t="s">
        <v>165</v>
      </c>
      <c r="B131" s="125"/>
      <c r="C131" s="76" t="str">
        <f t="shared" si="15"/>
        <v/>
      </c>
      <c r="D131" s="125"/>
      <c r="E131" s="76" t="str">
        <f t="shared" si="16"/>
        <v/>
      </c>
      <c r="F131" s="125"/>
      <c r="G131" s="76" t="str">
        <f t="shared" si="17"/>
        <v/>
      </c>
      <c r="H131" s="125">
        <v>25</v>
      </c>
      <c r="I131" s="76">
        <f t="shared" si="18"/>
        <v>100</v>
      </c>
      <c r="J131" s="125">
        <v>45</v>
      </c>
      <c r="K131" s="76">
        <f t="shared" si="19"/>
        <v>100</v>
      </c>
      <c r="L131" s="125">
        <v>70</v>
      </c>
      <c r="M131" s="76">
        <f t="shared" si="20"/>
        <v>100</v>
      </c>
      <c r="N131" s="125">
        <v>95</v>
      </c>
      <c r="O131" s="77">
        <f t="shared" si="21"/>
        <v>100</v>
      </c>
    </row>
    <row r="132" spans="1:20" ht="25.5" customHeight="1">
      <c r="A132" s="208" t="s">
        <v>273</v>
      </c>
      <c r="B132" s="125"/>
      <c r="C132" s="76" t="str">
        <f>IFERROR(B132*100/B78,"")</f>
        <v/>
      </c>
      <c r="D132" s="125"/>
      <c r="E132" s="76" t="str">
        <f>IFERROR(D132*100/C78,"")</f>
        <v/>
      </c>
      <c r="F132" s="125"/>
      <c r="G132" s="76" t="str">
        <f>IFERROR(F132*100/D78,"")</f>
        <v/>
      </c>
      <c r="H132" s="125">
        <v>0</v>
      </c>
      <c r="I132" s="76">
        <f>IFERROR(H132*100/E78,"")</f>
        <v>0</v>
      </c>
      <c r="J132" s="125">
        <v>1</v>
      </c>
      <c r="K132" s="76">
        <f>IFERROR(J132*100/F78,"")</f>
        <v>2.2222222222222223</v>
      </c>
      <c r="L132" s="125">
        <v>3</v>
      </c>
      <c r="M132" s="76">
        <f>IFERROR(L132*100/G78,"")</f>
        <v>4.2857142857142856</v>
      </c>
      <c r="N132" s="125">
        <v>3</v>
      </c>
      <c r="O132" s="77">
        <f>IFERROR(N132*100/H78,"")</f>
        <v>3.1578947368421053</v>
      </c>
    </row>
    <row r="133" spans="1:20" ht="25.5" customHeight="1">
      <c r="A133" s="193" t="s">
        <v>239</v>
      </c>
      <c r="B133" s="125"/>
      <c r="C133" s="76" t="str">
        <f>IFERROR(B133*100/B132,"")</f>
        <v/>
      </c>
      <c r="D133" s="125"/>
      <c r="E133" s="76" t="str">
        <f>IFERROR(D133*100/D132,"")</f>
        <v/>
      </c>
      <c r="F133" s="125"/>
      <c r="G133" s="76" t="str">
        <f>IFERROR(F133*100/F132,"")</f>
        <v/>
      </c>
      <c r="H133" s="125"/>
      <c r="I133" s="76" t="str">
        <f>IFERROR(H133*100/H132,"")</f>
        <v/>
      </c>
      <c r="J133" s="125">
        <v>1</v>
      </c>
      <c r="K133" s="76">
        <f>IFERROR(J133*100/J132,"")</f>
        <v>100</v>
      </c>
      <c r="L133" s="125">
        <v>1</v>
      </c>
      <c r="M133" s="76">
        <f>IFERROR(L133*100/L132,"")</f>
        <v>33.333333333333336</v>
      </c>
      <c r="N133" s="125">
        <v>1</v>
      </c>
      <c r="O133" s="77">
        <f>IFERROR(N133*100/N132,"")</f>
        <v>33.333333333333336</v>
      </c>
    </row>
    <row r="134" spans="1:20" ht="25.5" customHeight="1">
      <c r="A134" s="193" t="s">
        <v>240</v>
      </c>
      <c r="B134" s="125"/>
      <c r="C134" s="76" t="str">
        <f>IFERROR(B134*100/B132,"")</f>
        <v/>
      </c>
      <c r="D134" s="125"/>
      <c r="E134" s="76" t="str">
        <f>IFERROR(D134*100/D132,"")</f>
        <v/>
      </c>
      <c r="F134" s="125"/>
      <c r="G134" s="76" t="str">
        <f>IFERROR(F134*100/F132,"")</f>
        <v/>
      </c>
      <c r="H134" s="125"/>
      <c r="I134" s="76" t="str">
        <f>IFERROR(H134*100/H132,"")</f>
        <v/>
      </c>
      <c r="J134" s="125">
        <v>0</v>
      </c>
      <c r="K134" s="76">
        <f>IFERROR(J134*100/J132,"")</f>
        <v>0</v>
      </c>
      <c r="L134" s="125">
        <v>2</v>
      </c>
      <c r="M134" s="76">
        <f>IFERROR(L134*100/L132,"")</f>
        <v>66.666666666666671</v>
      </c>
      <c r="N134" s="125">
        <v>2</v>
      </c>
      <c r="O134" s="77">
        <f>IFERROR(N134*100/N132,"")</f>
        <v>66.666666666666671</v>
      </c>
    </row>
    <row r="135" spans="1:20" ht="25.5" customHeight="1">
      <c r="A135" s="193" t="s">
        <v>254</v>
      </c>
      <c r="B135" s="125"/>
      <c r="C135" s="76" t="str">
        <f>IFERROR(B135*100/B78,"")</f>
        <v/>
      </c>
      <c r="D135" s="125"/>
      <c r="E135" s="76" t="str">
        <f>IFERROR(D135*100/C78,"")</f>
        <v/>
      </c>
      <c r="F135" s="125"/>
      <c r="G135" s="76" t="str">
        <f>IFERROR(F135*100/D78,"")</f>
        <v/>
      </c>
      <c r="H135" s="125">
        <v>25</v>
      </c>
      <c r="I135" s="76">
        <f>IFERROR(H135*100/E78,"")</f>
        <v>100</v>
      </c>
      <c r="J135" s="125">
        <v>20</v>
      </c>
      <c r="K135" s="76">
        <f>IFERROR(J135*100/F78,"")</f>
        <v>44.444444444444443</v>
      </c>
      <c r="L135" s="125">
        <v>25</v>
      </c>
      <c r="M135" s="76">
        <f>IFERROR(L135*100/G78,"")</f>
        <v>35.714285714285715</v>
      </c>
      <c r="N135" s="125">
        <v>25</v>
      </c>
      <c r="O135" s="77">
        <f>IFERROR(N135*100/H78,"")</f>
        <v>26.315789473684209</v>
      </c>
    </row>
    <row r="136" spans="1:20" ht="41.25" customHeight="1">
      <c r="A136" s="193" t="s">
        <v>241</v>
      </c>
      <c r="B136" s="125"/>
      <c r="C136" s="76" t="str">
        <f>IFERROR(B136*100/B135,"")</f>
        <v/>
      </c>
      <c r="D136" s="125"/>
      <c r="E136" s="76" t="str">
        <f>IFERROR(D136*100/D135,"")</f>
        <v/>
      </c>
      <c r="F136" s="125"/>
      <c r="G136" s="76" t="str">
        <f>IFERROR(F136*100/F135,"")</f>
        <v/>
      </c>
      <c r="H136" s="125">
        <v>0</v>
      </c>
      <c r="I136" s="76">
        <f>IFERROR(H136*100/H135,"")</f>
        <v>0</v>
      </c>
      <c r="J136" s="125"/>
      <c r="K136" s="76">
        <f>IFERROR(J136*100/J135,"")</f>
        <v>0</v>
      </c>
      <c r="L136" s="125"/>
      <c r="M136" s="76">
        <f>IFERROR(L136*100/L135,"")</f>
        <v>0</v>
      </c>
      <c r="N136" s="125"/>
      <c r="O136" s="77">
        <f>IFERROR(N136*100/N135,"")</f>
        <v>0</v>
      </c>
    </row>
    <row r="137" spans="1:20" ht="30.75" customHeight="1">
      <c r="A137" s="316" t="s">
        <v>189</v>
      </c>
      <c r="B137" s="98"/>
      <c r="C137" s="71"/>
      <c r="D137" s="71"/>
      <c r="E137" s="71"/>
      <c r="F137" s="71"/>
      <c r="G137" s="71"/>
      <c r="H137" s="71"/>
      <c r="I137" s="71"/>
      <c r="J137" s="71"/>
      <c r="K137" s="71"/>
      <c r="L137" s="71"/>
      <c r="M137" s="71"/>
      <c r="N137" s="71"/>
      <c r="O137" s="72"/>
      <c r="P137" s="117"/>
      <c r="Q137" s="118"/>
      <c r="R137" s="118"/>
      <c r="S137" s="118"/>
      <c r="T137" s="118"/>
    </row>
    <row r="138" spans="1:20" ht="33.75" customHeight="1">
      <c r="A138" s="316" t="s">
        <v>190</v>
      </c>
      <c r="B138" s="98"/>
      <c r="C138" s="71"/>
      <c r="D138" s="71"/>
      <c r="E138" s="71"/>
      <c r="F138" s="71"/>
      <c r="G138" s="71"/>
      <c r="H138" s="71">
        <v>25</v>
      </c>
      <c r="I138" s="71">
        <v>100</v>
      </c>
      <c r="J138" s="71">
        <v>20</v>
      </c>
      <c r="K138" s="71">
        <v>100</v>
      </c>
      <c r="L138" s="71">
        <v>25</v>
      </c>
      <c r="M138" s="71">
        <v>95</v>
      </c>
      <c r="N138" s="71">
        <v>25</v>
      </c>
      <c r="O138" s="72">
        <v>98</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v>8</v>
      </c>
      <c r="I140" s="767"/>
      <c r="J140" s="777">
        <v>8</v>
      </c>
      <c r="K140" s="778"/>
      <c r="L140" s="767">
        <v>8</v>
      </c>
      <c r="M140" s="767"/>
      <c r="N140" s="767">
        <v>8</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c r="L160" s="66"/>
      <c r="M160" s="186" t="str">
        <f t="shared" ref="M160:M166" si="25">IF(L160=0,"",L160*100/K160)</f>
        <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57"/>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V85:V86 S85:S86 P85:P86 M85:M86 B163:B166 H160:I166 D89:V89 E160:F166 T160:U166 N160:O166 Q160:R166 C160:C166 B160:B161 J85:J86 G85:G86 D85:D86">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J105:J106 U94:U96 L98:L106 N105:N106 L94:L96 O94:O96 B105:B106 N120 F98:F106 J120 D105:D106 R98:R104 D120 H120 L120 O98:O104 F120 H105:H106 R94:R96 F94:F96 I94:I96 C94:C96 C98:C104 I98:I104">
      <formula1>0</formula1>
      <formula2>999999</formula2>
    </dataValidation>
    <dataValidation type="whole" allowBlank="1" showInputMessage="1" showErrorMessage="1" sqref="P59">
      <formula1>1</formula1>
      <formula2>4</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4.xml><?xml version="1.0" encoding="utf-8"?>
<worksheet xmlns="http://schemas.openxmlformats.org/spreadsheetml/2006/main" xmlns:r="http://schemas.openxmlformats.org/officeDocument/2006/relationships">
  <sheetPr>
    <pageSetUpPr fitToPage="1"/>
  </sheetPr>
  <dimension ref="A2:AC170"/>
  <sheetViews>
    <sheetView view="pageBreakPreview" zoomScale="50" zoomScaleNormal="50" zoomScaleSheetLayoutView="5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295</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t="s">
        <v>304</v>
      </c>
      <c r="E16" s="207"/>
      <c r="F16" s="207"/>
      <c r="G16" s="207"/>
    </row>
    <row r="18" spans="1:15">
      <c r="B18" s="270" t="s">
        <v>94</v>
      </c>
      <c r="C18" s="270" t="s">
        <v>95</v>
      </c>
      <c r="D18" s="270" t="s">
        <v>96</v>
      </c>
      <c r="E18" s="270" t="s">
        <v>206</v>
      </c>
    </row>
    <row r="19" spans="1:15">
      <c r="A19" s="131" t="s">
        <v>97</v>
      </c>
      <c r="B19" s="277"/>
      <c r="C19" s="277"/>
      <c r="D19" s="277" t="s">
        <v>304</v>
      </c>
      <c r="E19" s="278"/>
    </row>
    <row r="21" spans="1:15">
      <c r="A21" s="70" t="s">
        <v>104</v>
      </c>
      <c r="B21" s="91">
        <v>9</v>
      </c>
    </row>
    <row r="22" spans="1:15">
      <c r="A22" s="101"/>
      <c r="B22" s="129"/>
    </row>
    <row r="23" spans="1:15" ht="28.5" customHeight="1">
      <c r="A23" s="168"/>
      <c r="B23" s="133" t="s">
        <v>98</v>
      </c>
      <c r="C23" s="133" t="s">
        <v>99</v>
      </c>
    </row>
    <row r="24" spans="1:15">
      <c r="A24" s="70" t="s">
        <v>205</v>
      </c>
      <c r="B24" s="90">
        <v>95</v>
      </c>
      <c r="C24" s="91">
        <v>5</v>
      </c>
    </row>
    <row r="26" spans="1:15">
      <c r="A26" s="83"/>
      <c r="B26" s="133" t="s">
        <v>91</v>
      </c>
      <c r="C26" s="134" t="s">
        <v>42</v>
      </c>
    </row>
    <row r="27" spans="1:15">
      <c r="A27" s="70" t="s">
        <v>100</v>
      </c>
      <c r="B27" s="277"/>
      <c r="C27" s="278" t="s">
        <v>304</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304</v>
      </c>
      <c r="D30" s="83"/>
      <c r="E30" s="83"/>
      <c r="F30" s="83"/>
      <c r="G30" s="83"/>
      <c r="I30" s="728" t="s">
        <v>169</v>
      </c>
      <c r="J30" s="729"/>
      <c r="K30" s="729"/>
      <c r="L30" s="729"/>
      <c r="M30" s="729"/>
      <c r="N30" s="244"/>
      <c r="O30" s="278" t="s">
        <v>304</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t="s">
        <v>290</v>
      </c>
      <c r="C33" s="278"/>
      <c r="D33" s="128"/>
      <c r="E33" s="128"/>
      <c r="F33" s="128"/>
      <c r="G33" s="128"/>
      <c r="H33" s="116"/>
      <c r="I33" s="728" t="s">
        <v>187</v>
      </c>
      <c r="J33" s="729"/>
      <c r="K33" s="729"/>
      <c r="L33" s="729"/>
      <c r="M33" s="729"/>
      <c r="N33" s="244"/>
      <c r="O33" s="278" t="s">
        <v>304</v>
      </c>
    </row>
    <row r="35" spans="1:15">
      <c r="B35" s="270" t="s">
        <v>43</v>
      </c>
      <c r="C35" s="270" t="s">
        <v>42</v>
      </c>
    </row>
    <row r="36" spans="1:15">
      <c r="A36" s="245" t="s">
        <v>259</v>
      </c>
      <c r="B36" s="90"/>
      <c r="C36" s="91" t="s">
        <v>304</v>
      </c>
      <c r="I36" s="736" t="s">
        <v>101</v>
      </c>
      <c r="J36" s="736"/>
      <c r="K36" s="736"/>
      <c r="L36" s="736"/>
      <c r="M36" s="736"/>
      <c r="N36" s="69" t="s">
        <v>150</v>
      </c>
    </row>
    <row r="39" spans="1:15">
      <c r="B39" s="270" t="s">
        <v>43</v>
      </c>
      <c r="C39" s="270" t="s">
        <v>42</v>
      </c>
      <c r="N39" s="134" t="s">
        <v>91</v>
      </c>
      <c r="O39" s="134" t="s">
        <v>42</v>
      </c>
    </row>
    <row r="40" spans="1:15" ht="25.5">
      <c r="A40" s="245" t="s">
        <v>277</v>
      </c>
      <c r="B40" s="90" t="s">
        <v>304</v>
      </c>
      <c r="C40" s="91"/>
      <c r="I40" s="728" t="s">
        <v>278</v>
      </c>
      <c r="J40" s="729"/>
      <c r="K40" s="729"/>
      <c r="L40" s="729"/>
      <c r="M40" s="729"/>
      <c r="N40" s="244" t="s">
        <v>304</v>
      </c>
      <c r="O40" s="278"/>
    </row>
    <row r="42" spans="1:15">
      <c r="B42" s="270" t="s">
        <v>43</v>
      </c>
      <c r="C42" s="270" t="s">
        <v>42</v>
      </c>
      <c r="N42" s="134" t="s">
        <v>91</v>
      </c>
      <c r="O42" s="134" t="s">
        <v>42</v>
      </c>
    </row>
    <row r="43" spans="1:15" ht="25.5">
      <c r="A43" s="245" t="s">
        <v>279</v>
      </c>
      <c r="B43" s="90"/>
      <c r="C43" s="91" t="s">
        <v>304</v>
      </c>
      <c r="I43" s="728" t="s">
        <v>280</v>
      </c>
      <c r="J43" s="729"/>
      <c r="K43" s="729"/>
      <c r="L43" s="729"/>
      <c r="M43" s="729"/>
      <c r="N43" s="244" t="s">
        <v>304</v>
      </c>
      <c r="O43" s="278"/>
    </row>
    <row r="45" spans="1:15">
      <c r="B45" s="270" t="s">
        <v>43</v>
      </c>
      <c r="C45" s="270" t="s">
        <v>42</v>
      </c>
      <c r="N45" s="134" t="s">
        <v>91</v>
      </c>
      <c r="O45" s="134" t="s">
        <v>42</v>
      </c>
    </row>
    <row r="46" spans="1:15" ht="38.25">
      <c r="A46" s="245" t="s">
        <v>281</v>
      </c>
      <c r="B46" s="90"/>
      <c r="C46" s="91" t="s">
        <v>290</v>
      </c>
      <c r="I46" s="728" t="s">
        <v>282</v>
      </c>
      <c r="J46" s="729"/>
      <c r="K46" s="729"/>
      <c r="L46" s="729"/>
      <c r="M46" s="729"/>
      <c r="N46" s="244" t="s">
        <v>304</v>
      </c>
      <c r="O46" s="278"/>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4"/>
      <c r="S53" s="274"/>
      <c r="T53" s="274"/>
      <c r="U53" s="274"/>
    </row>
    <row r="54" spans="1:22">
      <c r="R54" s="274"/>
      <c r="S54" s="274"/>
      <c r="T54" s="274"/>
      <c r="U54" s="274"/>
    </row>
    <row r="55" spans="1:22">
      <c r="R55" s="274"/>
      <c r="S55" s="274"/>
      <c r="T55" s="274"/>
      <c r="U55" s="274"/>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c r="C59" s="277" t="s">
        <v>304</v>
      </c>
      <c r="D59" s="277"/>
      <c r="E59" s="277" t="s">
        <v>304</v>
      </c>
      <c r="F59" s="277"/>
      <c r="G59" s="278"/>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c r="C62" s="132"/>
      <c r="D62" s="132"/>
      <c r="E62" s="132"/>
      <c r="F62" s="91"/>
    </row>
    <row r="65" spans="1:14">
      <c r="A65" s="83"/>
      <c r="B65" s="133" t="s">
        <v>91</v>
      </c>
      <c r="C65" s="133" t="s">
        <v>42</v>
      </c>
    </row>
    <row r="66" spans="1:14">
      <c r="A66" s="70" t="s">
        <v>105</v>
      </c>
      <c r="B66" s="277"/>
      <c r="C66" s="278" t="s">
        <v>304</v>
      </c>
    </row>
    <row r="68" spans="1:14">
      <c r="A68" s="748" t="s">
        <v>106</v>
      </c>
      <c r="B68" s="749"/>
      <c r="C68" s="749"/>
      <c r="D68" s="749"/>
      <c r="E68" s="749"/>
      <c r="F68" s="749"/>
      <c r="G68" s="749"/>
      <c r="H68" s="749"/>
      <c r="I68" s="749"/>
      <c r="J68" s="749"/>
      <c r="K68" s="749"/>
      <c r="L68" s="749"/>
      <c r="M68" s="749"/>
      <c r="N68" s="750"/>
    </row>
    <row r="69" spans="1:14">
      <c r="A69" s="785" t="s">
        <v>362</v>
      </c>
      <c r="B69" s="786"/>
      <c r="C69" s="786"/>
      <c r="D69" s="786"/>
      <c r="E69" s="787"/>
      <c r="F69" s="726" t="s">
        <v>134</v>
      </c>
      <c r="G69" s="726"/>
      <c r="H69" s="726"/>
      <c r="I69" s="726"/>
      <c r="J69" s="726"/>
      <c r="K69" s="726"/>
      <c r="L69" s="726"/>
      <c r="M69" s="726"/>
      <c r="N69" s="727"/>
    </row>
    <row r="70" spans="1:14">
      <c r="A70" s="785"/>
      <c r="B70" s="786"/>
      <c r="C70" s="786"/>
      <c r="D70" s="786"/>
      <c r="E70" s="78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109</v>
      </c>
      <c r="C78" s="99">
        <v>112</v>
      </c>
      <c r="D78" s="99">
        <v>117</v>
      </c>
      <c r="E78" s="99">
        <v>117</v>
      </c>
      <c r="F78" s="99">
        <v>120</v>
      </c>
      <c r="G78" s="99">
        <v>121</v>
      </c>
      <c r="H78" s="100">
        <v>123</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318">
        <v>12</v>
      </c>
      <c r="C85" s="318">
        <v>2</v>
      </c>
      <c r="D85" s="209">
        <f>SUM(B85:C85)</f>
        <v>14</v>
      </c>
      <c r="E85" s="303">
        <v>12</v>
      </c>
      <c r="F85" s="303">
        <v>2</v>
      </c>
      <c r="G85" s="209">
        <f>SUM(E85:F85)</f>
        <v>14</v>
      </c>
      <c r="H85" s="303">
        <v>12</v>
      </c>
      <c r="I85" s="303">
        <v>2</v>
      </c>
      <c r="J85" s="209">
        <f>SUM(H85:I85)</f>
        <v>14</v>
      </c>
      <c r="K85" s="217">
        <v>11</v>
      </c>
      <c r="L85" s="217">
        <v>2</v>
      </c>
      <c r="M85" s="209">
        <f>SUM(K85:L85)</f>
        <v>13</v>
      </c>
      <c r="N85" s="217">
        <v>11</v>
      </c>
      <c r="O85" s="217">
        <v>3</v>
      </c>
      <c r="P85" s="209">
        <f>SUM(N85:O85)</f>
        <v>14</v>
      </c>
      <c r="Q85" s="217">
        <v>11</v>
      </c>
      <c r="R85" s="217">
        <v>3</v>
      </c>
      <c r="S85" s="209">
        <f>SUM(Q85:R85)</f>
        <v>14</v>
      </c>
      <c r="T85" s="217">
        <v>12</v>
      </c>
      <c r="U85" s="217">
        <v>4</v>
      </c>
      <c r="V85" s="210">
        <f>SUM(T85:U85)</f>
        <v>16</v>
      </c>
    </row>
    <row r="86" spans="1:22">
      <c r="A86" s="199" t="s">
        <v>228</v>
      </c>
      <c r="B86" s="319">
        <v>3</v>
      </c>
      <c r="C86" s="319">
        <v>6</v>
      </c>
      <c r="D86" s="211">
        <f>SUM(B86:C86)</f>
        <v>9</v>
      </c>
      <c r="E86" s="305">
        <v>6</v>
      </c>
      <c r="F86" s="305">
        <v>7</v>
      </c>
      <c r="G86" s="211">
        <f>SUM(E86:F86)</f>
        <v>13</v>
      </c>
      <c r="H86" s="305">
        <v>7</v>
      </c>
      <c r="I86" s="305">
        <v>6</v>
      </c>
      <c r="J86" s="211">
        <f>SUM(H86:I86)</f>
        <v>13</v>
      </c>
      <c r="K86" s="218">
        <v>7</v>
      </c>
      <c r="L86" s="218">
        <v>9</v>
      </c>
      <c r="M86" s="211">
        <f>SUM(K86:L86)</f>
        <v>16</v>
      </c>
      <c r="N86" s="218">
        <v>7</v>
      </c>
      <c r="O86" s="218">
        <v>8</v>
      </c>
      <c r="P86" s="211">
        <f>SUM(N86:O86)</f>
        <v>15</v>
      </c>
      <c r="Q86" s="218">
        <v>7</v>
      </c>
      <c r="R86" s="218">
        <v>8</v>
      </c>
      <c r="S86" s="211">
        <f>SUM(Q86:R86)</f>
        <v>15</v>
      </c>
      <c r="T86" s="218">
        <v>7</v>
      </c>
      <c r="U86" s="218">
        <v>8</v>
      </c>
      <c r="V86" s="212">
        <f>SUM(T86:U86)</f>
        <v>15</v>
      </c>
    </row>
    <row r="87" spans="1:22">
      <c r="A87" s="94" t="s">
        <v>108</v>
      </c>
      <c r="B87" s="219">
        <f>SUM(B85:B86)</f>
        <v>15</v>
      </c>
      <c r="C87" s="219">
        <f t="shared" ref="C87:V87" si="0">SUM(C85:C86)</f>
        <v>8</v>
      </c>
      <c r="D87" s="219">
        <f t="shared" si="0"/>
        <v>23</v>
      </c>
      <c r="E87" s="219">
        <f t="shared" si="0"/>
        <v>18</v>
      </c>
      <c r="F87" s="219">
        <f t="shared" si="0"/>
        <v>9</v>
      </c>
      <c r="G87" s="219">
        <f t="shared" si="0"/>
        <v>27</v>
      </c>
      <c r="H87" s="219">
        <f t="shared" si="0"/>
        <v>19</v>
      </c>
      <c r="I87" s="219">
        <f t="shared" si="0"/>
        <v>8</v>
      </c>
      <c r="J87" s="219">
        <f t="shared" si="0"/>
        <v>27</v>
      </c>
      <c r="K87" s="219">
        <f t="shared" si="0"/>
        <v>18</v>
      </c>
      <c r="L87" s="219">
        <f t="shared" si="0"/>
        <v>11</v>
      </c>
      <c r="M87" s="219">
        <f t="shared" si="0"/>
        <v>29</v>
      </c>
      <c r="N87" s="219">
        <f t="shared" si="0"/>
        <v>18</v>
      </c>
      <c r="O87" s="219">
        <f t="shared" si="0"/>
        <v>11</v>
      </c>
      <c r="P87" s="219">
        <f t="shared" si="0"/>
        <v>29</v>
      </c>
      <c r="Q87" s="219">
        <f t="shared" si="0"/>
        <v>18</v>
      </c>
      <c r="R87" s="219">
        <f t="shared" si="0"/>
        <v>11</v>
      </c>
      <c r="S87" s="219">
        <f t="shared" si="0"/>
        <v>29</v>
      </c>
      <c r="T87" s="219">
        <f t="shared" si="0"/>
        <v>19</v>
      </c>
      <c r="U87" s="219">
        <f t="shared" si="0"/>
        <v>12</v>
      </c>
      <c r="V87" s="220">
        <f t="shared" si="0"/>
        <v>31</v>
      </c>
    </row>
    <row r="88" spans="1:22" ht="25.5">
      <c r="A88" s="94" t="s">
        <v>109</v>
      </c>
      <c r="B88" s="213">
        <f t="shared" ref="B88:V88" si="1">IFERROR(B85*100/B87,"")</f>
        <v>80</v>
      </c>
      <c r="C88" s="213">
        <f t="shared" si="1"/>
        <v>25</v>
      </c>
      <c r="D88" s="213">
        <f t="shared" si="1"/>
        <v>60.869565217391305</v>
      </c>
      <c r="E88" s="213">
        <f t="shared" si="1"/>
        <v>66.666666666666671</v>
      </c>
      <c r="F88" s="213">
        <f t="shared" si="1"/>
        <v>22.222222222222221</v>
      </c>
      <c r="G88" s="213">
        <f t="shared" si="1"/>
        <v>51.851851851851855</v>
      </c>
      <c r="H88" s="213">
        <f t="shared" si="1"/>
        <v>63.157894736842103</v>
      </c>
      <c r="I88" s="213">
        <f t="shared" si="1"/>
        <v>25</v>
      </c>
      <c r="J88" s="213">
        <f t="shared" si="1"/>
        <v>51.851851851851855</v>
      </c>
      <c r="K88" s="213">
        <f t="shared" si="1"/>
        <v>61.111111111111114</v>
      </c>
      <c r="L88" s="213">
        <f t="shared" si="1"/>
        <v>18.181818181818183</v>
      </c>
      <c r="M88" s="213">
        <f t="shared" si="1"/>
        <v>44.827586206896555</v>
      </c>
      <c r="N88" s="213">
        <f t="shared" si="1"/>
        <v>61.111111111111114</v>
      </c>
      <c r="O88" s="213">
        <f t="shared" si="1"/>
        <v>27.272727272727273</v>
      </c>
      <c r="P88" s="213">
        <f t="shared" si="1"/>
        <v>48.275862068965516</v>
      </c>
      <c r="Q88" s="213">
        <f t="shared" si="1"/>
        <v>61.111111111111114</v>
      </c>
      <c r="R88" s="213">
        <f t="shared" si="1"/>
        <v>27.272727272727273</v>
      </c>
      <c r="S88" s="213">
        <f t="shared" si="1"/>
        <v>48.275862068965516</v>
      </c>
      <c r="T88" s="213">
        <f t="shared" si="1"/>
        <v>63.157894736842103</v>
      </c>
      <c r="U88" s="213">
        <f t="shared" si="1"/>
        <v>33.333333333333336</v>
      </c>
      <c r="V88" s="214">
        <f t="shared" si="1"/>
        <v>51.612903225806448</v>
      </c>
    </row>
    <row r="89" spans="1:22" ht="25.5">
      <c r="A89" s="95" t="s">
        <v>110</v>
      </c>
      <c r="B89" s="306">
        <v>1</v>
      </c>
      <c r="C89" s="320">
        <v>1</v>
      </c>
      <c r="D89" s="307">
        <v>2</v>
      </c>
      <c r="E89" s="307">
        <v>3</v>
      </c>
      <c r="F89" s="307">
        <v>1</v>
      </c>
      <c r="G89" s="307">
        <v>4</v>
      </c>
      <c r="H89" s="307">
        <v>3</v>
      </c>
      <c r="I89" s="307">
        <v>1</v>
      </c>
      <c r="J89" s="307">
        <v>4</v>
      </c>
      <c r="K89" s="215">
        <v>3</v>
      </c>
      <c r="L89" s="215">
        <v>1</v>
      </c>
      <c r="M89" s="215">
        <v>4</v>
      </c>
      <c r="N89" s="215">
        <v>3</v>
      </c>
      <c r="O89" s="215">
        <v>1</v>
      </c>
      <c r="P89" s="215">
        <v>4</v>
      </c>
      <c r="Q89" s="215">
        <v>3</v>
      </c>
      <c r="R89" s="215">
        <v>2</v>
      </c>
      <c r="S89" s="215">
        <v>5</v>
      </c>
      <c r="T89" s="215">
        <v>3</v>
      </c>
      <c r="U89" s="215">
        <v>2</v>
      </c>
      <c r="V89" s="216">
        <v>5</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308"/>
      <c r="C94" s="309"/>
      <c r="D94" s="236">
        <f>SUM(B94:C94)</f>
        <v>0</v>
      </c>
      <c r="E94" s="310"/>
      <c r="F94" s="309"/>
      <c r="G94" s="236">
        <f>SUM(E94:F94)</f>
        <v>0</v>
      </c>
      <c r="H94" s="310"/>
      <c r="I94" s="309"/>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125">
        <v>3</v>
      </c>
      <c r="C95" s="311">
        <v>0</v>
      </c>
      <c r="D95" s="223">
        <f t="shared" ref="D95:D103" si="2">SUM(B95:C95)</f>
        <v>3</v>
      </c>
      <c r="E95" s="312">
        <v>2</v>
      </c>
      <c r="F95" s="311"/>
      <c r="G95" s="223">
        <f t="shared" ref="G95:G103" si="3">SUM(E95:F95)</f>
        <v>2</v>
      </c>
      <c r="H95" s="312">
        <v>2</v>
      </c>
      <c r="I95" s="311"/>
      <c r="J95" s="223">
        <f t="shared" ref="J95:J103" si="4">SUM(H95:I95)</f>
        <v>2</v>
      </c>
      <c r="K95" s="218">
        <v>1</v>
      </c>
      <c r="L95" s="222"/>
      <c r="M95" s="223">
        <f t="shared" ref="M95:M103" si="5">SUM(K95:L95)</f>
        <v>1</v>
      </c>
      <c r="N95" s="218">
        <v>1</v>
      </c>
      <c r="O95" s="222"/>
      <c r="P95" s="223">
        <f t="shared" ref="P95:P103" si="6">SUM(N95:O95)</f>
        <v>1</v>
      </c>
      <c r="Q95" s="218">
        <v>2</v>
      </c>
      <c r="R95" s="222"/>
      <c r="S95" s="223">
        <f t="shared" ref="S95:S103" si="7">SUM(Q95:R95)</f>
        <v>2</v>
      </c>
      <c r="T95" s="218">
        <v>1</v>
      </c>
      <c r="U95" s="222"/>
      <c r="V95" s="224">
        <f t="shared" ref="V95:V103" si="8">SUM(T95:U95)</f>
        <v>1</v>
      </c>
    </row>
    <row r="96" spans="1:22">
      <c r="A96" s="74" t="s">
        <v>16</v>
      </c>
      <c r="B96" s="125">
        <v>7</v>
      </c>
      <c r="C96" s="311">
        <v>1</v>
      </c>
      <c r="D96" s="223">
        <f t="shared" si="2"/>
        <v>8</v>
      </c>
      <c r="E96" s="312">
        <v>8</v>
      </c>
      <c r="F96" s="311">
        <v>1</v>
      </c>
      <c r="G96" s="223">
        <f t="shared" si="3"/>
        <v>9</v>
      </c>
      <c r="H96" s="312">
        <v>9</v>
      </c>
      <c r="I96" s="311">
        <v>2</v>
      </c>
      <c r="J96" s="223">
        <f t="shared" si="4"/>
        <v>11</v>
      </c>
      <c r="K96" s="218">
        <v>7</v>
      </c>
      <c r="L96" s="222">
        <v>1</v>
      </c>
      <c r="M96" s="223">
        <f t="shared" si="5"/>
        <v>8</v>
      </c>
      <c r="N96" s="218">
        <v>7</v>
      </c>
      <c r="O96" s="222">
        <v>2</v>
      </c>
      <c r="P96" s="223">
        <f t="shared" si="6"/>
        <v>9</v>
      </c>
      <c r="Q96" s="218">
        <v>7</v>
      </c>
      <c r="R96" s="222">
        <v>2</v>
      </c>
      <c r="S96" s="223">
        <f t="shared" si="7"/>
        <v>9</v>
      </c>
      <c r="T96" s="218">
        <v>8</v>
      </c>
      <c r="U96" s="222">
        <v>2</v>
      </c>
      <c r="V96" s="224">
        <f t="shared" si="8"/>
        <v>10</v>
      </c>
    </row>
    <row r="97" spans="1:22">
      <c r="A97" s="208" t="s">
        <v>118</v>
      </c>
      <c r="B97" s="198">
        <f>SUM(B94:B96)</f>
        <v>10</v>
      </c>
      <c r="C97" s="198">
        <f t="shared" ref="C97:V97" si="9">SUM(C94:C96)</f>
        <v>1</v>
      </c>
      <c r="D97" s="198">
        <f t="shared" si="9"/>
        <v>11</v>
      </c>
      <c r="E97" s="198">
        <f t="shared" si="9"/>
        <v>10</v>
      </c>
      <c r="F97" s="198">
        <f t="shared" si="9"/>
        <v>1</v>
      </c>
      <c r="G97" s="198">
        <f t="shared" si="9"/>
        <v>11</v>
      </c>
      <c r="H97" s="198">
        <f t="shared" si="9"/>
        <v>11</v>
      </c>
      <c r="I97" s="198">
        <f t="shared" si="9"/>
        <v>2</v>
      </c>
      <c r="J97" s="198">
        <f t="shared" si="9"/>
        <v>13</v>
      </c>
      <c r="K97" s="198">
        <f t="shared" si="9"/>
        <v>8</v>
      </c>
      <c r="L97" s="198">
        <f t="shared" si="9"/>
        <v>1</v>
      </c>
      <c r="M97" s="198">
        <f t="shared" si="9"/>
        <v>9</v>
      </c>
      <c r="N97" s="198">
        <f t="shared" si="9"/>
        <v>8</v>
      </c>
      <c r="O97" s="198">
        <f t="shared" si="9"/>
        <v>2</v>
      </c>
      <c r="P97" s="198">
        <f t="shared" si="9"/>
        <v>10</v>
      </c>
      <c r="Q97" s="198">
        <f t="shared" si="9"/>
        <v>9</v>
      </c>
      <c r="R97" s="198">
        <f t="shared" si="9"/>
        <v>2</v>
      </c>
      <c r="S97" s="198">
        <f t="shared" si="9"/>
        <v>11</v>
      </c>
      <c r="T97" s="198">
        <f t="shared" si="9"/>
        <v>9</v>
      </c>
      <c r="U97" s="198">
        <f t="shared" si="9"/>
        <v>2</v>
      </c>
      <c r="V97" s="198">
        <f t="shared" si="9"/>
        <v>11</v>
      </c>
    </row>
    <row r="98" spans="1:22">
      <c r="A98" s="193" t="s">
        <v>224</v>
      </c>
      <c r="B98" s="218"/>
      <c r="C98" s="222"/>
      <c r="D98" s="223">
        <f>SUM(B98:C98)</f>
        <v>0</v>
      </c>
      <c r="E98" s="218"/>
      <c r="F98" s="222"/>
      <c r="G98" s="223">
        <f>SUM(E98:F98)</f>
        <v>0</v>
      </c>
      <c r="H98" s="218"/>
      <c r="I98" s="222"/>
      <c r="J98" s="223">
        <f>SUM(H98:I98)</f>
        <v>0</v>
      </c>
      <c r="K98" s="218">
        <v>8</v>
      </c>
      <c r="L98" s="222">
        <v>1</v>
      </c>
      <c r="M98" s="223">
        <f>SUM(K98:L98)</f>
        <v>9</v>
      </c>
      <c r="N98" s="218">
        <v>8</v>
      </c>
      <c r="O98" s="222">
        <v>2</v>
      </c>
      <c r="P98" s="223">
        <f>SUM(N98:O98)</f>
        <v>10</v>
      </c>
      <c r="Q98" s="218">
        <v>9</v>
      </c>
      <c r="R98" s="222">
        <v>2</v>
      </c>
      <c r="S98" s="223">
        <f>SUM(Q98:R98)</f>
        <v>11</v>
      </c>
      <c r="T98" s="218">
        <v>9</v>
      </c>
      <c r="U98" s="222">
        <v>2</v>
      </c>
      <c r="V98" s="223">
        <f>SUM(T98:U98)</f>
        <v>11</v>
      </c>
    </row>
    <row r="99" spans="1:22">
      <c r="A99" s="193" t="s">
        <v>225</v>
      </c>
      <c r="B99" s="218"/>
      <c r="C99" s="222"/>
      <c r="D99" s="223">
        <f>SUM(B99:C99)</f>
        <v>0</v>
      </c>
      <c r="E99" s="218"/>
      <c r="F99" s="222"/>
      <c r="G99" s="223">
        <f>SUM(E99:F99)</f>
        <v>0</v>
      </c>
      <c r="H99" s="218"/>
      <c r="I99" s="222"/>
      <c r="J99" s="223">
        <f>SUM(H99:I99)</f>
        <v>0</v>
      </c>
      <c r="K99" s="218">
        <v>7</v>
      </c>
      <c r="L99" s="222">
        <v>1</v>
      </c>
      <c r="M99" s="223">
        <f>SUM(K99:L99)</f>
        <v>8</v>
      </c>
      <c r="N99" s="218">
        <v>7</v>
      </c>
      <c r="O99" s="222">
        <v>2</v>
      </c>
      <c r="P99" s="223">
        <f>SUM(N99:O99)</f>
        <v>9</v>
      </c>
      <c r="Q99" s="218">
        <v>7</v>
      </c>
      <c r="R99" s="222">
        <v>2</v>
      </c>
      <c r="S99" s="223">
        <f>SUM(Q99:R99)</f>
        <v>9</v>
      </c>
      <c r="T99" s="218">
        <v>8</v>
      </c>
      <c r="U99" s="222">
        <v>2</v>
      </c>
      <c r="V99" s="223">
        <f>SUM(T99:U99)</f>
        <v>10</v>
      </c>
    </row>
    <row r="100" spans="1:22">
      <c r="A100" s="74" t="s">
        <v>111</v>
      </c>
      <c r="B100" s="125">
        <v>5</v>
      </c>
      <c r="C100" s="311">
        <v>0</v>
      </c>
      <c r="D100" s="223">
        <f t="shared" si="2"/>
        <v>5</v>
      </c>
      <c r="E100" s="312">
        <v>7</v>
      </c>
      <c r="F100" s="311">
        <v>1</v>
      </c>
      <c r="G100" s="223">
        <f t="shared" si="3"/>
        <v>8</v>
      </c>
      <c r="H100" s="312">
        <v>7</v>
      </c>
      <c r="I100" s="311">
        <v>1</v>
      </c>
      <c r="J100" s="223">
        <f t="shared" si="4"/>
        <v>8</v>
      </c>
      <c r="K100" s="218">
        <v>7</v>
      </c>
      <c r="L100" s="222">
        <v>1</v>
      </c>
      <c r="M100" s="223">
        <f t="shared" si="5"/>
        <v>8</v>
      </c>
      <c r="N100" s="218">
        <v>7</v>
      </c>
      <c r="O100" s="222">
        <v>1</v>
      </c>
      <c r="P100" s="223">
        <f t="shared" si="6"/>
        <v>8</v>
      </c>
      <c r="Q100" s="218">
        <v>8</v>
      </c>
      <c r="R100" s="222">
        <v>1</v>
      </c>
      <c r="S100" s="223">
        <f t="shared" si="7"/>
        <v>9</v>
      </c>
      <c r="T100" s="218">
        <v>8</v>
      </c>
      <c r="U100" s="222">
        <v>2</v>
      </c>
      <c r="V100" s="224">
        <f t="shared" si="8"/>
        <v>10</v>
      </c>
    </row>
    <row r="101" spans="1:22">
      <c r="A101" s="74" t="s">
        <v>112</v>
      </c>
      <c r="B101" s="125"/>
      <c r="C101" s="311"/>
      <c r="D101" s="223">
        <f t="shared" si="2"/>
        <v>0</v>
      </c>
      <c r="E101" s="312"/>
      <c r="F101" s="311"/>
      <c r="G101" s="223">
        <f t="shared" si="3"/>
        <v>0</v>
      </c>
      <c r="H101" s="312"/>
      <c r="I101" s="311"/>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125">
        <v>10</v>
      </c>
      <c r="C102" s="311">
        <v>1</v>
      </c>
      <c r="D102" s="223">
        <f t="shared" si="2"/>
        <v>11</v>
      </c>
      <c r="E102" s="312">
        <v>10</v>
      </c>
      <c r="F102" s="311">
        <v>1</v>
      </c>
      <c r="G102" s="223">
        <f t="shared" si="3"/>
        <v>11</v>
      </c>
      <c r="H102" s="312">
        <v>11</v>
      </c>
      <c r="I102" s="311">
        <v>1</v>
      </c>
      <c r="J102" s="223">
        <f t="shared" si="4"/>
        <v>12</v>
      </c>
      <c r="K102" s="218">
        <v>8</v>
      </c>
      <c r="L102" s="222">
        <v>1</v>
      </c>
      <c r="M102" s="223">
        <f t="shared" si="5"/>
        <v>9</v>
      </c>
      <c r="N102" s="218">
        <v>8</v>
      </c>
      <c r="O102" s="222">
        <v>1</v>
      </c>
      <c r="P102" s="223">
        <f t="shared" si="6"/>
        <v>9</v>
      </c>
      <c r="Q102" s="218">
        <v>8</v>
      </c>
      <c r="R102" s="222">
        <v>2</v>
      </c>
      <c r="S102" s="223">
        <f t="shared" si="7"/>
        <v>10</v>
      </c>
      <c r="T102" s="218">
        <v>9</v>
      </c>
      <c r="U102" s="222">
        <v>2</v>
      </c>
      <c r="V102" s="224">
        <f t="shared" si="8"/>
        <v>11</v>
      </c>
    </row>
    <row r="103" spans="1:22">
      <c r="A103" s="193" t="s">
        <v>226</v>
      </c>
      <c r="B103" s="313">
        <v>12</v>
      </c>
      <c r="C103" s="314">
        <v>2</v>
      </c>
      <c r="D103" s="223">
        <f t="shared" si="2"/>
        <v>14</v>
      </c>
      <c r="E103" s="315">
        <v>12</v>
      </c>
      <c r="F103" s="314">
        <v>2</v>
      </c>
      <c r="G103" s="223">
        <f t="shared" si="3"/>
        <v>14</v>
      </c>
      <c r="H103" s="315">
        <v>12</v>
      </c>
      <c r="I103" s="314">
        <v>2</v>
      </c>
      <c r="J103" s="223">
        <f t="shared" si="4"/>
        <v>14</v>
      </c>
      <c r="K103" s="218">
        <v>11</v>
      </c>
      <c r="L103" s="222">
        <v>2</v>
      </c>
      <c r="M103" s="223">
        <f t="shared" si="5"/>
        <v>13</v>
      </c>
      <c r="N103" s="218">
        <v>11</v>
      </c>
      <c r="O103" s="222">
        <v>3</v>
      </c>
      <c r="P103" s="223">
        <f t="shared" si="6"/>
        <v>14</v>
      </c>
      <c r="Q103" s="218">
        <v>11</v>
      </c>
      <c r="R103" s="222">
        <v>3</v>
      </c>
      <c r="S103" s="223">
        <f t="shared" si="7"/>
        <v>14</v>
      </c>
      <c r="T103" s="218">
        <v>12</v>
      </c>
      <c r="U103" s="222">
        <v>4</v>
      </c>
      <c r="V103" s="224">
        <f t="shared" si="8"/>
        <v>16</v>
      </c>
    </row>
    <row r="104" spans="1:22" ht="38.25">
      <c r="A104" s="194" t="s">
        <v>227</v>
      </c>
      <c r="B104" s="221"/>
      <c r="C104" s="225"/>
      <c r="D104" s="226">
        <f>SUM(B104:C104)</f>
        <v>0</v>
      </c>
      <c r="E104" s="221"/>
      <c r="F104" s="225"/>
      <c r="G104" s="226">
        <f>SUM(E104:F104)</f>
        <v>0</v>
      </c>
      <c r="H104" s="221"/>
      <c r="I104" s="225"/>
      <c r="J104" s="226">
        <f>SUM(H104:I104)</f>
        <v>0</v>
      </c>
      <c r="K104" s="221">
        <v>11</v>
      </c>
      <c r="L104" s="225">
        <v>2</v>
      </c>
      <c r="M104" s="226">
        <f>SUM(K104:L104)</f>
        <v>13</v>
      </c>
      <c r="N104" s="221">
        <v>11</v>
      </c>
      <c r="O104" s="225">
        <v>3</v>
      </c>
      <c r="P104" s="226">
        <f>SUM(N104:O104)</f>
        <v>14</v>
      </c>
      <c r="Q104" s="221">
        <v>11</v>
      </c>
      <c r="R104" s="225">
        <v>3</v>
      </c>
      <c r="S104" s="226">
        <f>SUM(Q104:R104)</f>
        <v>14</v>
      </c>
      <c r="T104" s="221">
        <v>12</v>
      </c>
      <c r="U104" s="225">
        <v>4</v>
      </c>
      <c r="V104" s="226">
        <f>SUM(T104:U104)</f>
        <v>16</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25</v>
      </c>
      <c r="C110" s="240">
        <f>IFERROR(C95*100/$C$85,"")</f>
        <v>0</v>
      </c>
      <c r="D110" s="240">
        <f>IFERROR(D95*100/$D$85,"")</f>
        <v>21.428571428571427</v>
      </c>
      <c r="E110" s="240">
        <f>IFERROR(E95*100/$E$85,"")</f>
        <v>16.666666666666668</v>
      </c>
      <c r="F110" s="240">
        <f>IFERROR(F95*100/$F$85,"")</f>
        <v>0</v>
      </c>
      <c r="G110" s="240">
        <f>IFERROR(G95*100/$G$85,"")</f>
        <v>14.285714285714286</v>
      </c>
      <c r="H110" s="240">
        <f>IFERROR(H95*100/$H$85,"")</f>
        <v>16.666666666666668</v>
      </c>
      <c r="I110" s="240">
        <f>IFERROR(I95*100/$I$85,"")</f>
        <v>0</v>
      </c>
      <c r="J110" s="240">
        <f>IFERROR(J95*100/$J$85,"")</f>
        <v>14.285714285714286</v>
      </c>
      <c r="K110" s="240">
        <f>IFERROR(K95*100/$K$85,"")</f>
        <v>9.0909090909090917</v>
      </c>
      <c r="L110" s="240">
        <f>IFERROR(L95*100/$L$85,"")</f>
        <v>0</v>
      </c>
      <c r="M110" s="240">
        <f>IFERROR(M95*100/$M$85,"")</f>
        <v>7.6923076923076925</v>
      </c>
      <c r="N110" s="240">
        <f>IFERROR(N95*100/$N$85,"")</f>
        <v>9.0909090909090917</v>
      </c>
      <c r="O110" s="240">
        <f>IFERROR(O95*100/$O$85,"")</f>
        <v>0</v>
      </c>
      <c r="P110" s="240">
        <f>IFERROR(P95*100/$P$85,"")</f>
        <v>7.1428571428571432</v>
      </c>
      <c r="Q110" s="240">
        <f>IFERROR(Q95*100/$Q$85,"")</f>
        <v>18.181818181818183</v>
      </c>
      <c r="R110" s="240">
        <f>IFERROR(R95*100/$R$85,"")</f>
        <v>0</v>
      </c>
      <c r="S110" s="240">
        <f>IFERROR(S95*100/$S$85,"")</f>
        <v>14.285714285714286</v>
      </c>
      <c r="T110" s="240">
        <f>IFERROR(T95*100/$T$85,"")</f>
        <v>8.3333333333333339</v>
      </c>
      <c r="U110" s="240">
        <f>IFERROR(U95*100/$U$85,"")</f>
        <v>0</v>
      </c>
      <c r="V110" s="241">
        <f>IFERROR(V95*100/$V$85,"")</f>
        <v>6.25</v>
      </c>
    </row>
    <row r="111" spans="1:22">
      <c r="A111" s="74" t="s">
        <v>16</v>
      </c>
      <c r="B111" s="240">
        <f>IFERROR(B96*100/$B$85,"")</f>
        <v>58.333333333333336</v>
      </c>
      <c r="C111" s="240">
        <f>IFERROR(C96*100/$C$85,"")</f>
        <v>50</v>
      </c>
      <c r="D111" s="240">
        <f>IFERROR(D96*100/$D$85,"")</f>
        <v>57.142857142857146</v>
      </c>
      <c r="E111" s="240">
        <f>IFERROR(E96*100/$E$85,"")</f>
        <v>66.666666666666671</v>
      </c>
      <c r="F111" s="240">
        <f>IFERROR(F96*100/$F$85,"")</f>
        <v>50</v>
      </c>
      <c r="G111" s="240">
        <f>IFERROR(G96*100/$G$85,"")</f>
        <v>64.285714285714292</v>
      </c>
      <c r="H111" s="240">
        <f>IFERROR(H96*100/$H$85,"")</f>
        <v>75</v>
      </c>
      <c r="I111" s="240">
        <f>IFERROR(I96*100/$I$85,"")</f>
        <v>100</v>
      </c>
      <c r="J111" s="240">
        <f>IFERROR(J96*100/$J$85,"")</f>
        <v>78.571428571428569</v>
      </c>
      <c r="K111" s="240">
        <f>IFERROR(K96*100/$K$85,"")</f>
        <v>63.636363636363633</v>
      </c>
      <c r="L111" s="240">
        <f>IFERROR(L96*100/$L$85,"")</f>
        <v>50</v>
      </c>
      <c r="M111" s="240">
        <f>IFERROR(M96*100/$M$85,"")</f>
        <v>61.53846153846154</v>
      </c>
      <c r="N111" s="240">
        <f>IFERROR(N96*100/$N$85,"")</f>
        <v>63.636363636363633</v>
      </c>
      <c r="O111" s="240">
        <f>IFERROR(O96*100/$O$85,"")</f>
        <v>66.666666666666671</v>
      </c>
      <c r="P111" s="240">
        <f>IFERROR(P96*100/$P$85,"")</f>
        <v>64.285714285714292</v>
      </c>
      <c r="Q111" s="240">
        <f>IFERROR(Q96*100/$Q$85,"")</f>
        <v>63.636363636363633</v>
      </c>
      <c r="R111" s="240">
        <f>IFERROR(R96*100/$R$85,"")</f>
        <v>66.666666666666671</v>
      </c>
      <c r="S111" s="240">
        <f>IFERROR(S96*100/$S$85,"")</f>
        <v>64.285714285714292</v>
      </c>
      <c r="T111" s="240">
        <f>IFERROR(T96*100/$T$85,"")</f>
        <v>66.666666666666671</v>
      </c>
      <c r="U111" s="240">
        <f>IFERROR(U96*100/$U$85,"")</f>
        <v>50</v>
      </c>
      <c r="V111" s="241">
        <f>IFERROR(V96*100/$V$85,"")</f>
        <v>62.5</v>
      </c>
    </row>
    <row r="112" spans="1:22">
      <c r="A112" s="208" t="s">
        <v>118</v>
      </c>
      <c r="B112" s="240">
        <f t="shared" ref="B112:V112" si="10">IFERROR(B97*100/B85,"")</f>
        <v>83.333333333333329</v>
      </c>
      <c r="C112" s="240">
        <f t="shared" si="10"/>
        <v>50</v>
      </c>
      <c r="D112" s="240">
        <f t="shared" si="10"/>
        <v>78.571428571428569</v>
      </c>
      <c r="E112" s="240">
        <f t="shared" si="10"/>
        <v>83.333333333333329</v>
      </c>
      <c r="F112" s="240">
        <f t="shared" si="10"/>
        <v>50</v>
      </c>
      <c r="G112" s="240">
        <f t="shared" si="10"/>
        <v>78.571428571428569</v>
      </c>
      <c r="H112" s="240">
        <f t="shared" si="10"/>
        <v>91.666666666666671</v>
      </c>
      <c r="I112" s="240">
        <f t="shared" si="10"/>
        <v>100</v>
      </c>
      <c r="J112" s="240">
        <f t="shared" si="10"/>
        <v>92.857142857142861</v>
      </c>
      <c r="K112" s="240">
        <f t="shared" si="10"/>
        <v>72.727272727272734</v>
      </c>
      <c r="L112" s="240">
        <f t="shared" si="10"/>
        <v>50</v>
      </c>
      <c r="M112" s="240">
        <f t="shared" si="10"/>
        <v>69.230769230769226</v>
      </c>
      <c r="N112" s="240">
        <f t="shared" si="10"/>
        <v>72.727272727272734</v>
      </c>
      <c r="O112" s="240">
        <f t="shared" si="10"/>
        <v>66.666666666666671</v>
      </c>
      <c r="P112" s="240">
        <f t="shared" si="10"/>
        <v>71.428571428571431</v>
      </c>
      <c r="Q112" s="240">
        <f t="shared" si="10"/>
        <v>81.818181818181813</v>
      </c>
      <c r="R112" s="240">
        <f t="shared" si="10"/>
        <v>66.666666666666671</v>
      </c>
      <c r="S112" s="240">
        <f t="shared" si="10"/>
        <v>78.571428571428569</v>
      </c>
      <c r="T112" s="240">
        <f t="shared" si="10"/>
        <v>75</v>
      </c>
      <c r="U112" s="240">
        <f t="shared" si="10"/>
        <v>50</v>
      </c>
      <c r="V112" s="241">
        <f t="shared" si="10"/>
        <v>68.75</v>
      </c>
    </row>
    <row r="113" spans="1:22">
      <c r="A113" s="19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41.666666666666664</v>
      </c>
      <c r="C115" s="240" t="str">
        <f>IF(C100=0,"",C100*100/$C$85)</f>
        <v/>
      </c>
      <c r="D115" s="240">
        <f>IF(D100=0,"",D100*100/$D$85)</f>
        <v>35.714285714285715</v>
      </c>
      <c r="E115" s="240">
        <f>IF(E100=0,"",E100*100/$E$85)</f>
        <v>58.333333333333336</v>
      </c>
      <c r="F115" s="240">
        <f>IF(F100=0,"",F100*100/$F$85)</f>
        <v>50</v>
      </c>
      <c r="G115" s="240">
        <f>IF(G100=0,"",G100*100/$G$85)</f>
        <v>57.142857142857146</v>
      </c>
      <c r="H115" s="240">
        <f>IF(H100=0,"",H100*100/$H$85)</f>
        <v>58.333333333333336</v>
      </c>
      <c r="I115" s="240">
        <f>IF(I100=0,"",I100*100/$I$85)</f>
        <v>50</v>
      </c>
      <c r="J115" s="240">
        <f>IF(J100=0,"",J100*100/$J$85)</f>
        <v>57.142857142857146</v>
      </c>
      <c r="K115" s="240">
        <f>IF(K100=0,"",K100*100/$K$85)</f>
        <v>63.636363636363633</v>
      </c>
      <c r="L115" s="240">
        <f>IF(L100=0,"",L100*100/$L$85)</f>
        <v>50</v>
      </c>
      <c r="M115" s="240">
        <f>IF(M100=0,"",M100*100/$M$85)</f>
        <v>61.53846153846154</v>
      </c>
      <c r="N115" s="240">
        <f>IF(N100=0,"",N100*100/$N$85)</f>
        <v>63.636363636363633</v>
      </c>
      <c r="O115" s="240">
        <f>IF(O100=0,"",O100*100/$O$85)</f>
        <v>33.333333333333336</v>
      </c>
      <c r="P115" s="240">
        <f>IF(P100=0,"",P100*100/$P$85)</f>
        <v>57.142857142857146</v>
      </c>
      <c r="Q115" s="240">
        <f>IF(Q100=0,"",Q100*100/$Q$85)</f>
        <v>72.727272727272734</v>
      </c>
      <c r="R115" s="240">
        <f>IF(R100=0,"",R100*100/$R$85)</f>
        <v>33.333333333333336</v>
      </c>
      <c r="S115" s="240">
        <f>IF(S100=0,"",S100*100/$S$85)</f>
        <v>64.285714285714292</v>
      </c>
      <c r="T115" s="240">
        <f>IF(T100=0,"",T100*100/$T$85)</f>
        <v>66.666666666666671</v>
      </c>
      <c r="U115" s="240">
        <f>IF(U100=0,"",U100*100/$U$85)</f>
        <v>50</v>
      </c>
      <c r="V115" s="241">
        <f>IF(V100=0,"",V100*100/$V$85)</f>
        <v>62.5</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83.333333333333329</v>
      </c>
      <c r="C117" s="240">
        <f>IF(C102=0,"",C102*100/$C$85)</f>
        <v>50</v>
      </c>
      <c r="D117" s="240">
        <f>IF(D102=0,"",D102*100/$D$85)</f>
        <v>78.571428571428569</v>
      </c>
      <c r="E117" s="240">
        <f>IF(E102=0,"",E102*100/$E$85)</f>
        <v>83.333333333333329</v>
      </c>
      <c r="F117" s="240">
        <f>IF(F102=0,"",F102*100/$F$85)</f>
        <v>50</v>
      </c>
      <c r="G117" s="240">
        <f>IF(G102=0,"",G102*100/$G$85)</f>
        <v>78.571428571428569</v>
      </c>
      <c r="H117" s="240">
        <f>IF(H102=0,"",H102*100/$H$85)</f>
        <v>91.666666666666671</v>
      </c>
      <c r="I117" s="240">
        <f>IF(I102=0,"",I102*100/$I$85)</f>
        <v>50</v>
      </c>
      <c r="J117" s="240">
        <f>IF(J102=0,"",J102*100/$J$85)</f>
        <v>85.714285714285708</v>
      </c>
      <c r="K117" s="240">
        <f>IF(K102=0,"",K102*100/$K$85)</f>
        <v>72.727272727272734</v>
      </c>
      <c r="L117" s="240">
        <f>IF(L102=0,"",L102*100/$L$85)</f>
        <v>50</v>
      </c>
      <c r="M117" s="240">
        <f>IF(M102=0,"",M102*100/$M$85)</f>
        <v>69.230769230769226</v>
      </c>
      <c r="N117" s="240">
        <f>IF(N102=0,"",N102*100/$N$85)</f>
        <v>72.727272727272734</v>
      </c>
      <c r="O117" s="240">
        <f>IF(O102=0,"",O102*100/$O$85)</f>
        <v>33.333333333333336</v>
      </c>
      <c r="P117" s="240">
        <f>IF(P102=0,"",P102*100/$P$85)</f>
        <v>64.285714285714292</v>
      </c>
      <c r="Q117" s="240">
        <f>IF(Q102=0,"",Q102*100/$Q$85)</f>
        <v>72.727272727272734</v>
      </c>
      <c r="R117" s="240">
        <f>IF(R102=0,"",R102*100/$R$85)</f>
        <v>66.666666666666671</v>
      </c>
      <c r="S117" s="240">
        <f>IF(S102=0,"",S102*100/$S$85)</f>
        <v>71.428571428571431</v>
      </c>
      <c r="T117" s="240">
        <f>IF(T102=0,"",T102*100/$T$85)</f>
        <v>75</v>
      </c>
      <c r="U117" s="240">
        <f>IF(U102=0,"",U102*100/$U$85)</f>
        <v>50</v>
      </c>
      <c r="V117" s="241">
        <f>IF(V102=0,"",V102*100/$V$85)</f>
        <v>68.75</v>
      </c>
    </row>
    <row r="118" spans="1:22">
      <c r="A118" s="19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19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v>26</v>
      </c>
      <c r="C126" s="78">
        <f t="shared" ref="C126:C131" si="15">IF(B126=0,"",B126*100/$B$78)</f>
        <v>23.853211009174313</v>
      </c>
      <c r="D126" s="73">
        <v>26</v>
      </c>
      <c r="E126" s="78">
        <f t="shared" ref="E126:E131" si="16">IF(D126=0,"",D126*100/$C$78)</f>
        <v>23.214285714285715</v>
      </c>
      <c r="F126" s="73">
        <v>27</v>
      </c>
      <c r="G126" s="78">
        <f t="shared" ref="G126:G131" si="17">IF(F126=0,"",F126*100/$D$78)</f>
        <v>23.076923076923077</v>
      </c>
      <c r="H126" s="73">
        <v>26</v>
      </c>
      <c r="I126" s="78">
        <f t="shared" ref="I126:I131" si="18">IF(H126=0,"",H126*100/$E$78)</f>
        <v>22.222222222222221</v>
      </c>
      <c r="J126" s="73">
        <v>28</v>
      </c>
      <c r="K126" s="78">
        <f t="shared" ref="K126:K131" si="19">IF(J126=0,"",J126*100/$F$78)</f>
        <v>23.333333333333332</v>
      </c>
      <c r="L126" s="73">
        <v>30</v>
      </c>
      <c r="M126" s="78">
        <f t="shared" ref="M126:M131" si="20">IF(L126=0,"",L126*100/$G$78)</f>
        <v>24.793388429752067</v>
      </c>
      <c r="N126" s="73">
        <v>33</v>
      </c>
      <c r="O126" s="79">
        <f t="shared" ref="O126:O131" si="21">IF(N126=0,"",N126*100/$H$78)</f>
        <v>26.829268292682926</v>
      </c>
    </row>
    <row r="127" spans="1:22" ht="27.75" customHeight="1">
      <c r="A127" s="8" t="s">
        <v>200</v>
      </c>
      <c r="B127" s="97">
        <v>18</v>
      </c>
      <c r="C127" s="76">
        <f t="shared" si="15"/>
        <v>16.513761467889907</v>
      </c>
      <c r="D127" s="71">
        <v>18</v>
      </c>
      <c r="E127" s="76">
        <f t="shared" si="16"/>
        <v>16.071428571428573</v>
      </c>
      <c r="F127" s="71">
        <v>19</v>
      </c>
      <c r="G127" s="76">
        <f t="shared" si="17"/>
        <v>16.239316239316238</v>
      </c>
      <c r="H127" s="71">
        <v>21</v>
      </c>
      <c r="I127" s="76">
        <f t="shared" si="18"/>
        <v>17.948717948717949</v>
      </c>
      <c r="J127" s="71">
        <v>23</v>
      </c>
      <c r="K127" s="76">
        <f t="shared" si="19"/>
        <v>19.166666666666668</v>
      </c>
      <c r="L127" s="71">
        <v>25</v>
      </c>
      <c r="M127" s="76">
        <f t="shared" si="20"/>
        <v>20.66115702479339</v>
      </c>
      <c r="N127" s="71">
        <v>27</v>
      </c>
      <c r="O127" s="77">
        <f t="shared" si="21"/>
        <v>21.951219512195124</v>
      </c>
    </row>
    <row r="128" spans="1:22" ht="27.75" customHeight="1">
      <c r="A128" s="8" t="s">
        <v>201</v>
      </c>
      <c r="B128" s="97">
        <v>0</v>
      </c>
      <c r="C128" s="76" t="str">
        <f t="shared" si="15"/>
        <v/>
      </c>
      <c r="D128" s="71">
        <v>3</v>
      </c>
      <c r="E128" s="76">
        <f t="shared" si="16"/>
        <v>2.6785714285714284</v>
      </c>
      <c r="F128" s="71">
        <v>6</v>
      </c>
      <c r="G128" s="76">
        <f t="shared" si="17"/>
        <v>5.1282051282051286</v>
      </c>
      <c r="H128" s="71"/>
      <c r="I128" s="76" t="str">
        <f t="shared" si="18"/>
        <v/>
      </c>
      <c r="J128" s="71"/>
      <c r="K128" s="76" t="str">
        <f t="shared" si="19"/>
        <v/>
      </c>
      <c r="L128" s="71"/>
      <c r="M128" s="76" t="str">
        <f t="shared" si="20"/>
        <v/>
      </c>
      <c r="N128" s="71"/>
      <c r="O128" s="77" t="str">
        <f t="shared" si="21"/>
        <v/>
      </c>
    </row>
    <row r="129" spans="1:20" ht="27.75" customHeight="1">
      <c r="A129" s="8" t="s">
        <v>202</v>
      </c>
      <c r="B129" s="97">
        <v>3</v>
      </c>
      <c r="C129" s="76">
        <f t="shared" si="15"/>
        <v>2.7522935779816513</v>
      </c>
      <c r="D129" s="71">
        <v>9</v>
      </c>
      <c r="E129" s="76">
        <f t="shared" si="16"/>
        <v>8.0357142857142865</v>
      </c>
      <c r="F129" s="71">
        <v>10</v>
      </c>
      <c r="G129" s="76">
        <f t="shared" si="17"/>
        <v>8.5470085470085468</v>
      </c>
      <c r="H129" s="71">
        <v>10</v>
      </c>
      <c r="I129" s="76">
        <f t="shared" si="18"/>
        <v>8.5470085470085468</v>
      </c>
      <c r="J129" s="71">
        <v>12</v>
      </c>
      <c r="K129" s="76">
        <f t="shared" si="19"/>
        <v>10</v>
      </c>
      <c r="L129" s="71">
        <v>14</v>
      </c>
      <c r="M129" s="76">
        <f t="shared" si="20"/>
        <v>11.570247933884298</v>
      </c>
      <c r="N129" s="71">
        <v>14</v>
      </c>
      <c r="O129" s="77">
        <f t="shared" si="21"/>
        <v>11.382113821138212</v>
      </c>
    </row>
    <row r="130" spans="1:20">
      <c r="A130" s="8" t="s">
        <v>155</v>
      </c>
      <c r="B130" s="126">
        <f>SUM(B126:B129)</f>
        <v>47</v>
      </c>
      <c r="C130" s="76">
        <f t="shared" si="15"/>
        <v>43.11926605504587</v>
      </c>
      <c r="D130" s="126">
        <f>SUM(D126:D129)</f>
        <v>56</v>
      </c>
      <c r="E130" s="76">
        <f t="shared" si="16"/>
        <v>50</v>
      </c>
      <c r="F130" s="126">
        <f>SUM(F126:F129)</f>
        <v>62</v>
      </c>
      <c r="G130" s="76">
        <f t="shared" si="17"/>
        <v>52.991452991452988</v>
      </c>
      <c r="H130" s="126">
        <f>SUM(H126:H129)</f>
        <v>57</v>
      </c>
      <c r="I130" s="76">
        <f t="shared" si="18"/>
        <v>48.717948717948715</v>
      </c>
      <c r="J130" s="126">
        <f>SUM(J126:J129)</f>
        <v>63</v>
      </c>
      <c r="K130" s="76">
        <f t="shared" si="19"/>
        <v>52.5</v>
      </c>
      <c r="L130" s="126">
        <f>SUM(L126:L129)</f>
        <v>69</v>
      </c>
      <c r="M130" s="76">
        <f t="shared" si="20"/>
        <v>57.02479338842975</v>
      </c>
      <c r="N130" s="126">
        <f>SUM(N126:N129)</f>
        <v>74</v>
      </c>
      <c r="O130" s="77">
        <f t="shared" si="21"/>
        <v>60.162601626016261</v>
      </c>
    </row>
    <row r="131" spans="1:20" ht="25.5" customHeight="1">
      <c r="A131" s="74" t="s">
        <v>165</v>
      </c>
      <c r="B131" s="125">
        <v>109</v>
      </c>
      <c r="C131" s="76">
        <f t="shared" si="15"/>
        <v>100</v>
      </c>
      <c r="D131" s="125">
        <v>112</v>
      </c>
      <c r="E131" s="76">
        <f t="shared" si="16"/>
        <v>100</v>
      </c>
      <c r="F131" s="125">
        <v>117</v>
      </c>
      <c r="G131" s="76">
        <f t="shared" si="17"/>
        <v>100</v>
      </c>
      <c r="H131" s="125">
        <v>117</v>
      </c>
      <c r="I131" s="76">
        <f t="shared" si="18"/>
        <v>100</v>
      </c>
      <c r="J131" s="125">
        <v>120</v>
      </c>
      <c r="K131" s="76">
        <f t="shared" si="19"/>
        <v>100</v>
      </c>
      <c r="L131" s="125">
        <v>121</v>
      </c>
      <c r="M131" s="76">
        <f t="shared" si="20"/>
        <v>100</v>
      </c>
      <c r="N131" s="125">
        <v>123</v>
      </c>
      <c r="O131" s="77">
        <f t="shared" si="21"/>
        <v>100</v>
      </c>
    </row>
    <row r="132" spans="1:20" ht="25.5" customHeight="1">
      <c r="A132" s="208" t="s">
        <v>273</v>
      </c>
      <c r="B132" s="125"/>
      <c r="C132" s="76">
        <f>IFERROR(B132*100/B78,"")</f>
        <v>0</v>
      </c>
      <c r="D132" s="125"/>
      <c r="E132" s="76">
        <f>IFERROR(D132*100/C78,"")</f>
        <v>0</v>
      </c>
      <c r="F132" s="125"/>
      <c r="G132" s="76">
        <f>IFERROR(F132*100/D78,"")</f>
        <v>0</v>
      </c>
      <c r="H132" s="125">
        <v>2</v>
      </c>
      <c r="I132" s="76">
        <f>IFERROR(H132*100/E78,"")</f>
        <v>1.7094017094017093</v>
      </c>
      <c r="J132" s="125">
        <v>3</v>
      </c>
      <c r="K132" s="76">
        <f>IFERROR(J132*100/F78,"")</f>
        <v>2.5</v>
      </c>
      <c r="L132" s="125">
        <v>5</v>
      </c>
      <c r="M132" s="76">
        <f>IFERROR(L132*100/G78,"")</f>
        <v>4.1322314049586772</v>
      </c>
      <c r="N132" s="125">
        <v>6</v>
      </c>
      <c r="O132" s="77">
        <f>IFERROR(N132*100/H78,"")</f>
        <v>4.8780487804878048</v>
      </c>
    </row>
    <row r="133" spans="1:20" ht="25.5" customHeight="1">
      <c r="A133" s="193" t="s">
        <v>239</v>
      </c>
      <c r="B133" s="125"/>
      <c r="C133" s="76" t="str">
        <f>IFERROR(B133*100/B132,"")</f>
        <v/>
      </c>
      <c r="D133" s="125"/>
      <c r="E133" s="76" t="str">
        <f>IFERROR(D133*100/D132,"")</f>
        <v/>
      </c>
      <c r="F133" s="125"/>
      <c r="G133" s="76" t="str">
        <f>IFERROR(F133*100/F132,"")</f>
        <v/>
      </c>
      <c r="H133" s="125"/>
      <c r="I133" s="76">
        <f>IFERROR(H133*100/H132,"")</f>
        <v>0</v>
      </c>
      <c r="J133" s="125">
        <v>1</v>
      </c>
      <c r="K133" s="76">
        <f>IFERROR(J133*100/J132,"")</f>
        <v>33.333333333333336</v>
      </c>
      <c r="L133" s="125">
        <v>2</v>
      </c>
      <c r="M133" s="76">
        <f>IFERROR(L133*100/L132,"")</f>
        <v>40</v>
      </c>
      <c r="N133" s="125">
        <v>3</v>
      </c>
      <c r="O133" s="77">
        <f>IFERROR(N133*100/N132,"")</f>
        <v>50</v>
      </c>
    </row>
    <row r="134" spans="1:20" ht="25.5" customHeight="1">
      <c r="A134" s="193" t="s">
        <v>240</v>
      </c>
      <c r="B134" s="125"/>
      <c r="C134" s="76" t="str">
        <f>IFERROR(B134*100/B132,"")</f>
        <v/>
      </c>
      <c r="D134" s="125"/>
      <c r="E134" s="76" t="str">
        <f>IFERROR(D134*100/D132,"")</f>
        <v/>
      </c>
      <c r="F134" s="125"/>
      <c r="G134" s="76" t="str">
        <f>IFERROR(F134*100/F132,"")</f>
        <v/>
      </c>
      <c r="H134" s="125">
        <v>2</v>
      </c>
      <c r="I134" s="76">
        <f>IFERROR(H134*100/H132,"")</f>
        <v>100</v>
      </c>
      <c r="J134" s="125">
        <v>2</v>
      </c>
      <c r="K134" s="76">
        <f>IFERROR(J134*100/J132,"")</f>
        <v>66.666666666666671</v>
      </c>
      <c r="L134" s="125">
        <v>3</v>
      </c>
      <c r="M134" s="76">
        <f>IFERROR(L134*100/L132,"")</f>
        <v>60</v>
      </c>
      <c r="N134" s="125">
        <v>3</v>
      </c>
      <c r="O134" s="77">
        <f>IFERROR(N134*100/N132,"")</f>
        <v>50</v>
      </c>
    </row>
    <row r="135" spans="1:20" ht="25.5" customHeight="1">
      <c r="A135" s="193" t="s">
        <v>254</v>
      </c>
      <c r="B135" s="125"/>
      <c r="C135" s="76">
        <f>IFERROR(B135*100/B78,"")</f>
        <v>0</v>
      </c>
      <c r="D135" s="125"/>
      <c r="E135" s="76">
        <f>IFERROR(D135*100/C78,"")</f>
        <v>0</v>
      </c>
      <c r="F135" s="125"/>
      <c r="G135" s="76">
        <f>IFERROR(F135*100/D78,"")</f>
        <v>0</v>
      </c>
      <c r="H135" s="125">
        <v>25</v>
      </c>
      <c r="I135" s="76">
        <f>IFERROR(H135*100/E78,"")</f>
        <v>21.367521367521366</v>
      </c>
      <c r="J135" s="125">
        <v>27</v>
      </c>
      <c r="K135" s="76">
        <f>IFERROR(J135*100/F78,"")</f>
        <v>22.5</v>
      </c>
      <c r="L135" s="125">
        <v>28</v>
      </c>
      <c r="M135" s="76">
        <f>IFERROR(L135*100/G78,"")</f>
        <v>23.140495867768596</v>
      </c>
      <c r="N135" s="125">
        <v>30</v>
      </c>
      <c r="O135" s="77">
        <f>IFERROR(N135*100/H78,"")</f>
        <v>24.390243902439025</v>
      </c>
    </row>
    <row r="136" spans="1:20" ht="41.25" customHeight="1">
      <c r="A136" s="193" t="s">
        <v>241</v>
      </c>
      <c r="B136" s="125"/>
      <c r="C136" s="76" t="str">
        <f>IFERROR(B136*100/B135,"")</f>
        <v/>
      </c>
      <c r="D136" s="125"/>
      <c r="E136" s="76" t="str">
        <f>IFERROR(D136*100/D135,"")</f>
        <v/>
      </c>
      <c r="F136" s="125"/>
      <c r="G136" s="76" t="str">
        <f>IFERROR(F136*100/F135,"")</f>
        <v/>
      </c>
      <c r="H136" s="125">
        <v>0</v>
      </c>
      <c r="I136" s="76">
        <f>IFERROR(H136*100/H135,"")</f>
        <v>0</v>
      </c>
      <c r="J136" s="125"/>
      <c r="K136" s="76">
        <f>IFERROR(J136*100/J135,"")</f>
        <v>0</v>
      </c>
      <c r="L136" s="125"/>
      <c r="M136" s="76">
        <f>IFERROR(L136*100/L135,"")</f>
        <v>0</v>
      </c>
      <c r="N136" s="125"/>
      <c r="O136" s="77">
        <f>IFERROR(N136*100/N135,"")</f>
        <v>0</v>
      </c>
    </row>
    <row r="137" spans="1:20" ht="30.75" customHeight="1">
      <c r="A137" s="316" t="s">
        <v>189</v>
      </c>
      <c r="B137" s="98">
        <v>12</v>
      </c>
      <c r="C137" s="71"/>
      <c r="D137" s="71">
        <v>14</v>
      </c>
      <c r="E137" s="71">
        <v>13</v>
      </c>
      <c r="F137" s="71">
        <v>14</v>
      </c>
      <c r="G137" s="71">
        <v>12</v>
      </c>
      <c r="H137" s="71">
        <v>15</v>
      </c>
      <c r="I137" s="71">
        <v>71.42</v>
      </c>
      <c r="J137" s="71">
        <v>18</v>
      </c>
      <c r="K137" s="71">
        <v>78</v>
      </c>
      <c r="L137" s="71">
        <v>19</v>
      </c>
      <c r="M137" s="71">
        <v>79</v>
      </c>
      <c r="N137" s="71">
        <v>21</v>
      </c>
      <c r="O137" s="72">
        <v>87.5</v>
      </c>
      <c r="P137" s="117"/>
      <c r="Q137" s="118"/>
      <c r="R137" s="118"/>
      <c r="S137" s="118"/>
      <c r="T137" s="118"/>
    </row>
    <row r="138" spans="1:20" ht="33.75" customHeight="1">
      <c r="A138" s="316" t="s">
        <v>190</v>
      </c>
      <c r="B138" s="98">
        <v>29</v>
      </c>
      <c r="C138" s="71">
        <v>80</v>
      </c>
      <c r="D138" s="71">
        <v>30</v>
      </c>
      <c r="E138" s="71">
        <v>80</v>
      </c>
      <c r="F138" s="71">
        <v>30</v>
      </c>
      <c r="G138" s="71">
        <v>80</v>
      </c>
      <c r="H138" s="71">
        <v>25</v>
      </c>
      <c r="I138" s="321">
        <v>97</v>
      </c>
      <c r="J138" s="71">
        <v>27</v>
      </c>
      <c r="K138" s="71">
        <v>88.8</v>
      </c>
      <c r="L138" s="71">
        <v>28</v>
      </c>
      <c r="M138" s="71">
        <v>89</v>
      </c>
      <c r="N138" s="71">
        <v>30</v>
      </c>
      <c r="O138" s="72">
        <v>90</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10</v>
      </c>
      <c r="C140" s="784"/>
      <c r="D140" s="767">
        <v>10</v>
      </c>
      <c r="E140" s="767"/>
      <c r="F140" s="767">
        <v>10</v>
      </c>
      <c r="G140" s="767"/>
      <c r="H140" s="767">
        <v>9</v>
      </c>
      <c r="I140" s="767"/>
      <c r="J140" s="777">
        <v>9</v>
      </c>
      <c r="K140" s="778"/>
      <c r="L140" s="767">
        <v>9</v>
      </c>
      <c r="M140" s="767"/>
      <c r="N140" s="767">
        <v>9</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v>17</v>
      </c>
      <c r="C160" s="181">
        <v>12</v>
      </c>
      <c r="D160" s="147">
        <f t="shared" ref="D160:D166" si="22">IF(C160=0,"",C160*100/B160)</f>
        <v>70.588235294117652</v>
      </c>
      <c r="E160" s="66">
        <v>20</v>
      </c>
      <c r="F160" s="66">
        <v>14</v>
      </c>
      <c r="G160" s="186">
        <f t="shared" ref="G160:G166" si="23">IF(F160=0,"",F160*100/E160)</f>
        <v>70</v>
      </c>
      <c r="H160" s="66">
        <v>19</v>
      </c>
      <c r="I160" s="66">
        <v>14</v>
      </c>
      <c r="J160" s="186">
        <f t="shared" ref="J160:J166" si="24">IF(I160=0,"",I160*100/H160)</f>
        <v>73.684210526315795</v>
      </c>
      <c r="K160" s="66">
        <v>25</v>
      </c>
      <c r="L160" s="66">
        <v>21</v>
      </c>
      <c r="M160" s="186">
        <f t="shared" ref="M160:M166" si="25">IF(L160=0,"",L160*100/K160)</f>
        <v>84</v>
      </c>
      <c r="N160" s="66">
        <v>25</v>
      </c>
      <c r="O160" s="66">
        <v>23</v>
      </c>
      <c r="P160" s="186">
        <f t="shared" ref="P160:P166" si="26">IF(O160=0,"",O160*100/N160)</f>
        <v>92</v>
      </c>
      <c r="Q160" s="66">
        <v>25</v>
      </c>
      <c r="R160" s="66">
        <v>24</v>
      </c>
      <c r="S160" s="186">
        <f t="shared" ref="S160:S166" si="27">IF(R160=0,"",R160*100/Q160)</f>
        <v>96</v>
      </c>
      <c r="T160" s="66">
        <v>25</v>
      </c>
      <c r="U160" s="183">
        <v>24</v>
      </c>
      <c r="V160" s="187">
        <f t="shared" ref="V160:V166" si="28">IF(U160=0,"",U160*100/T160)</f>
        <v>96</v>
      </c>
      <c r="W160" s="102"/>
      <c r="X160" s="103"/>
      <c r="Y160" s="103"/>
      <c r="Z160" s="103"/>
      <c r="AA160" s="103"/>
      <c r="AB160" s="103"/>
      <c r="AC160" s="103"/>
    </row>
    <row r="161" spans="1:29" ht="33.75" customHeight="1">
      <c r="A161" s="62" t="s">
        <v>193</v>
      </c>
      <c r="B161" s="120">
        <v>12</v>
      </c>
      <c r="C161" s="120">
        <v>2</v>
      </c>
      <c r="D161" s="67">
        <f t="shared" si="22"/>
        <v>16.666666666666668</v>
      </c>
      <c r="E161" s="57">
        <v>14</v>
      </c>
      <c r="F161" s="57">
        <v>6</v>
      </c>
      <c r="G161" s="67">
        <f t="shared" si="23"/>
        <v>42.857142857142854</v>
      </c>
      <c r="H161" s="57">
        <v>14</v>
      </c>
      <c r="I161" s="57">
        <v>8</v>
      </c>
      <c r="J161" s="67">
        <f t="shared" si="24"/>
        <v>57.142857142857146</v>
      </c>
      <c r="K161" s="57">
        <v>21</v>
      </c>
      <c r="L161" s="57">
        <v>15</v>
      </c>
      <c r="M161" s="67">
        <f t="shared" si="25"/>
        <v>71.428571428571431</v>
      </c>
      <c r="N161" s="57">
        <v>23</v>
      </c>
      <c r="O161" s="57">
        <v>18</v>
      </c>
      <c r="P161" s="67">
        <f t="shared" si="26"/>
        <v>78.260869565217391</v>
      </c>
      <c r="Q161" s="57">
        <v>24</v>
      </c>
      <c r="R161" s="57">
        <v>19</v>
      </c>
      <c r="S161" s="67">
        <f t="shared" si="27"/>
        <v>79.166666666666671</v>
      </c>
      <c r="T161" s="57">
        <v>24</v>
      </c>
      <c r="U161" s="184">
        <v>21</v>
      </c>
      <c r="V161" s="68">
        <f t="shared" si="28"/>
        <v>87.5</v>
      </c>
      <c r="W161" s="102"/>
      <c r="X161" s="103"/>
      <c r="Y161" s="103"/>
      <c r="Z161" s="103"/>
      <c r="AA161" s="103"/>
      <c r="AB161" s="103"/>
      <c r="AC161" s="103"/>
    </row>
    <row r="162" spans="1:29" ht="35.25" customHeight="1">
      <c r="A162" s="62" t="s">
        <v>195</v>
      </c>
      <c r="B162" s="126">
        <f>IF(C160=0,"",C160)</f>
        <v>12</v>
      </c>
      <c r="C162" s="120">
        <v>11</v>
      </c>
      <c r="D162" s="67">
        <f t="shared" si="22"/>
        <v>91.666666666666671</v>
      </c>
      <c r="E162" s="67">
        <f>IF(F160=0,"",F160)</f>
        <v>14</v>
      </c>
      <c r="F162" s="57">
        <v>12</v>
      </c>
      <c r="G162" s="67">
        <f t="shared" si="23"/>
        <v>85.714285714285708</v>
      </c>
      <c r="H162" s="67">
        <f>IF(I160=0,"",I160)</f>
        <v>14</v>
      </c>
      <c r="I162" s="57">
        <v>12</v>
      </c>
      <c r="J162" s="67">
        <f t="shared" si="24"/>
        <v>85.714285714285708</v>
      </c>
      <c r="K162" s="67">
        <f>IF(L160=0,"",L160)</f>
        <v>21</v>
      </c>
      <c r="L162" s="57">
        <v>19</v>
      </c>
      <c r="M162" s="67">
        <f t="shared" si="25"/>
        <v>90.476190476190482</v>
      </c>
      <c r="N162" s="67">
        <f>IF(O160=0,"",O160)</f>
        <v>23</v>
      </c>
      <c r="O162" s="57">
        <v>20</v>
      </c>
      <c r="P162" s="67">
        <f t="shared" si="26"/>
        <v>86.956521739130437</v>
      </c>
      <c r="Q162" s="67">
        <f>IF(R160=0,"",R160)</f>
        <v>24</v>
      </c>
      <c r="R162" s="57">
        <v>21</v>
      </c>
      <c r="S162" s="67">
        <f t="shared" si="27"/>
        <v>87.5</v>
      </c>
      <c r="T162" s="67">
        <f>IF(U160=0,"",U160)</f>
        <v>24</v>
      </c>
      <c r="U162" s="184">
        <v>22</v>
      </c>
      <c r="V162" s="68">
        <f t="shared" si="28"/>
        <v>91.666666666666671</v>
      </c>
      <c r="W162" s="102"/>
      <c r="X162" s="103"/>
      <c r="Y162" s="103"/>
      <c r="Z162" s="103"/>
      <c r="AA162" s="103"/>
      <c r="AB162" s="103"/>
      <c r="AC162" s="103"/>
    </row>
    <row r="163" spans="1:29" ht="41.25" customHeight="1">
      <c r="A163" s="62" t="s">
        <v>176</v>
      </c>
      <c r="B163" s="126">
        <f>IF(C161=0,"",C161)</f>
        <v>2</v>
      </c>
      <c r="C163" s="120">
        <v>2</v>
      </c>
      <c r="D163" s="67">
        <f t="shared" si="22"/>
        <v>100</v>
      </c>
      <c r="E163" s="67">
        <f>IF(F161=0,"",F161)</f>
        <v>6</v>
      </c>
      <c r="F163" s="57">
        <v>5</v>
      </c>
      <c r="G163" s="67">
        <f t="shared" si="23"/>
        <v>83.333333333333329</v>
      </c>
      <c r="H163" s="67">
        <f>IF(I161=0,"",I161)</f>
        <v>8</v>
      </c>
      <c r="I163" s="57">
        <v>7</v>
      </c>
      <c r="J163" s="67">
        <f t="shared" si="24"/>
        <v>87.5</v>
      </c>
      <c r="K163" s="67">
        <f>IF(L161=0,"",L161)</f>
        <v>15</v>
      </c>
      <c r="L163" s="57">
        <v>14</v>
      </c>
      <c r="M163" s="67">
        <f t="shared" si="25"/>
        <v>93.333333333333329</v>
      </c>
      <c r="N163" s="67">
        <f>IF(O161=0,"",O161)</f>
        <v>18</v>
      </c>
      <c r="O163" s="57">
        <v>15</v>
      </c>
      <c r="P163" s="67">
        <f t="shared" si="26"/>
        <v>83.333333333333329</v>
      </c>
      <c r="Q163" s="67">
        <f>IF(R161=0,"",R161)</f>
        <v>19</v>
      </c>
      <c r="R163" s="57">
        <v>16</v>
      </c>
      <c r="S163" s="67">
        <f t="shared" si="27"/>
        <v>84.21052631578948</v>
      </c>
      <c r="T163" s="67">
        <f>IF(U161=0,"",U161)</f>
        <v>21</v>
      </c>
      <c r="U163" s="184">
        <v>18</v>
      </c>
      <c r="V163" s="68">
        <f t="shared" si="28"/>
        <v>85.714285714285708</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C98:C104 U94:U96 L98:L106 F98:F106 L94:L96 O94:O96 F120 N120 C94:C96 J120 F94:F96 R98:R104 D120 H120 L120 O98:O104 I94:I96 H105:H106 R94:R96 J105:J106 N105:N106 B105:B106 D105:D106 I98:I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D137:D139 F126:F130 B137:B139 N126:N130 B126:B130 D126:D130 H126:H130 J126:J130 L126:L130 F137:F139">
      <formula1>0</formula1>
      <formula2>666666</formula2>
    </dataValidation>
    <dataValidation type="whole" showInputMessage="1" showErrorMessage="1" errorTitle="Validar" error="Se debe declarar valores numéricos que estén en el rango de 0 a 99999999" sqref="K160:L166 V85:V86 S85:S86 P85:P86 M85:M86 D85:J86 B160:B161 T160:U166 N160:O166 Q160:R166 E160:F166 D89:V89 B163:B166 C160:C166 H160:I16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5.xml><?xml version="1.0" encoding="utf-8"?>
<worksheet xmlns="http://schemas.openxmlformats.org/spreadsheetml/2006/main" xmlns:r="http://schemas.openxmlformats.org/officeDocument/2006/relationships">
  <sheetPr>
    <pageSetUpPr fitToPage="1"/>
  </sheetPr>
  <dimension ref="A2:AC170"/>
  <sheetViews>
    <sheetView view="pageBreakPreview" zoomScaleNormal="50" zoomScaleSheetLayoutView="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363</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t="s">
        <v>304</v>
      </c>
      <c r="E16" s="207"/>
      <c r="F16" s="207"/>
      <c r="G16" s="207"/>
    </row>
    <row r="18" spans="1:15">
      <c r="B18" s="270" t="s">
        <v>94</v>
      </c>
      <c r="C18" s="270" t="s">
        <v>95</v>
      </c>
      <c r="D18" s="270" t="s">
        <v>96</v>
      </c>
      <c r="E18" s="270" t="s">
        <v>206</v>
      </c>
    </row>
    <row r="19" spans="1:15">
      <c r="A19" s="131" t="s">
        <v>97</v>
      </c>
      <c r="B19" s="277"/>
      <c r="C19" s="277"/>
      <c r="D19" s="277" t="s">
        <v>304</v>
      </c>
      <c r="E19" s="278"/>
    </row>
    <row r="21" spans="1:15">
      <c r="A21" s="70" t="s">
        <v>104</v>
      </c>
      <c r="B21" s="91">
        <v>8</v>
      </c>
    </row>
    <row r="22" spans="1:15">
      <c r="A22" s="101"/>
      <c r="B22" s="129"/>
    </row>
    <row r="23" spans="1:15" ht="28.5" customHeight="1">
      <c r="A23" s="168"/>
      <c r="B23" s="133" t="s">
        <v>98</v>
      </c>
      <c r="C23" s="133" t="s">
        <v>99</v>
      </c>
    </row>
    <row r="24" spans="1:15">
      <c r="A24" s="70" t="s">
        <v>205</v>
      </c>
      <c r="B24" s="90">
        <v>75.400000000000006</v>
      </c>
      <c r="C24" s="91">
        <v>24.6</v>
      </c>
    </row>
    <row r="26" spans="1:15">
      <c r="A26" s="83"/>
      <c r="B26" s="133" t="s">
        <v>91</v>
      </c>
      <c r="C26" s="134" t="s">
        <v>42</v>
      </c>
    </row>
    <row r="27" spans="1:15">
      <c r="A27" s="70" t="s">
        <v>100</v>
      </c>
      <c r="B27" s="277"/>
      <c r="C27" s="278" t="s">
        <v>304</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304</v>
      </c>
      <c r="D30" s="83"/>
      <c r="E30" s="83"/>
      <c r="F30" s="83"/>
      <c r="G30" s="83"/>
      <c r="I30" s="728" t="s">
        <v>169</v>
      </c>
      <c r="J30" s="729"/>
      <c r="K30" s="729"/>
      <c r="L30" s="729"/>
      <c r="M30" s="729"/>
      <c r="N30" s="244"/>
      <c r="O30" s="278" t="s">
        <v>304</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304</v>
      </c>
      <c r="D33" s="128"/>
      <c r="E33" s="128"/>
      <c r="F33" s="128"/>
      <c r="G33" s="128"/>
      <c r="H33" s="116"/>
      <c r="I33" s="728" t="s">
        <v>187</v>
      </c>
      <c r="J33" s="729"/>
      <c r="K33" s="729"/>
      <c r="L33" s="729"/>
      <c r="M33" s="729"/>
      <c r="N33" s="244"/>
      <c r="O33" s="278" t="s">
        <v>304</v>
      </c>
    </row>
    <row r="35" spans="1:15">
      <c r="B35" s="270" t="s">
        <v>43</v>
      </c>
      <c r="C35" s="270" t="s">
        <v>42</v>
      </c>
    </row>
    <row r="36" spans="1:15">
      <c r="A36" s="245" t="s">
        <v>259</v>
      </c>
      <c r="B36" s="90"/>
      <c r="C36" s="91" t="s">
        <v>304</v>
      </c>
      <c r="I36" s="736" t="s">
        <v>101</v>
      </c>
      <c r="J36" s="736"/>
      <c r="K36" s="736"/>
      <c r="L36" s="736"/>
      <c r="M36" s="736"/>
      <c r="N36" s="69" t="s">
        <v>150</v>
      </c>
    </row>
    <row r="39" spans="1:15">
      <c r="B39" s="270" t="s">
        <v>43</v>
      </c>
      <c r="C39" s="270" t="s">
        <v>42</v>
      </c>
      <c r="N39" s="134" t="s">
        <v>91</v>
      </c>
      <c r="O39" s="134" t="s">
        <v>42</v>
      </c>
    </row>
    <row r="40" spans="1:15" ht="25.5">
      <c r="A40" s="245" t="s">
        <v>277</v>
      </c>
      <c r="B40" s="90" t="s">
        <v>304</v>
      </c>
      <c r="C40" s="91"/>
      <c r="I40" s="728" t="s">
        <v>278</v>
      </c>
      <c r="J40" s="729"/>
      <c r="K40" s="729"/>
      <c r="L40" s="729"/>
      <c r="M40" s="729"/>
      <c r="N40" s="244" t="s">
        <v>304</v>
      </c>
      <c r="O40" s="278"/>
    </row>
    <row r="42" spans="1:15">
      <c r="B42" s="270" t="s">
        <v>43</v>
      </c>
      <c r="C42" s="270" t="s">
        <v>42</v>
      </c>
      <c r="N42" s="134" t="s">
        <v>91</v>
      </c>
      <c r="O42" s="134" t="s">
        <v>42</v>
      </c>
    </row>
    <row r="43" spans="1:15" ht="25.5">
      <c r="A43" s="245" t="s">
        <v>279</v>
      </c>
      <c r="B43" s="90"/>
      <c r="C43" s="91" t="s">
        <v>304</v>
      </c>
      <c r="I43" s="728" t="s">
        <v>280</v>
      </c>
      <c r="J43" s="729"/>
      <c r="K43" s="729"/>
      <c r="L43" s="729"/>
      <c r="M43" s="729"/>
      <c r="N43" s="244" t="s">
        <v>304</v>
      </c>
      <c r="O43" s="278"/>
    </row>
    <row r="45" spans="1:15">
      <c r="B45" s="270" t="s">
        <v>43</v>
      </c>
      <c r="C45" s="270" t="s">
        <v>42</v>
      </c>
      <c r="N45" s="134" t="s">
        <v>91</v>
      </c>
      <c r="O45" s="134" t="s">
        <v>42</v>
      </c>
    </row>
    <row r="46" spans="1:15" ht="38.25">
      <c r="A46" s="245" t="s">
        <v>281</v>
      </c>
      <c r="B46" s="90"/>
      <c r="C46" s="91" t="s">
        <v>290</v>
      </c>
      <c r="I46" s="728" t="s">
        <v>282</v>
      </c>
      <c r="J46" s="729"/>
      <c r="K46" s="729"/>
      <c r="L46" s="729"/>
      <c r="M46" s="729"/>
      <c r="N46" s="244" t="s">
        <v>304</v>
      </c>
      <c r="O46" s="278"/>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4"/>
      <c r="S53" s="274"/>
      <c r="T53" s="274"/>
      <c r="U53" s="274"/>
    </row>
    <row r="54" spans="1:22">
      <c r="R54" s="274"/>
      <c r="S54" s="274"/>
      <c r="T54" s="274"/>
      <c r="U54" s="274"/>
    </row>
    <row r="55" spans="1:22">
      <c r="R55" s="274"/>
      <c r="S55" s="274"/>
      <c r="T55" s="274"/>
      <c r="U55" s="274"/>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c r="C59" s="277" t="s">
        <v>304</v>
      </c>
      <c r="D59" s="277"/>
      <c r="E59" s="277" t="s">
        <v>304</v>
      </c>
      <c r="F59" s="277"/>
      <c r="G59" s="278"/>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c r="C62" s="132"/>
      <c r="D62" s="132"/>
      <c r="E62" s="132"/>
      <c r="F62" s="91"/>
    </row>
    <row r="65" spans="1:14">
      <c r="A65" s="83"/>
      <c r="B65" s="133" t="s">
        <v>91</v>
      </c>
      <c r="C65" s="133" t="s">
        <v>42</v>
      </c>
    </row>
    <row r="66" spans="1:14">
      <c r="A66" s="70" t="s">
        <v>105</v>
      </c>
      <c r="B66" s="277"/>
      <c r="C66" s="278" t="s">
        <v>304</v>
      </c>
    </row>
    <row r="68" spans="1:14">
      <c r="A68" s="748" t="s">
        <v>106</v>
      </c>
      <c r="B68" s="749"/>
      <c r="C68" s="749"/>
      <c r="D68" s="749"/>
      <c r="E68" s="749"/>
      <c r="F68" s="749"/>
      <c r="G68" s="749"/>
      <c r="H68" s="749"/>
      <c r="I68" s="749"/>
      <c r="J68" s="749"/>
      <c r="K68" s="749"/>
      <c r="L68" s="749"/>
      <c r="M68" s="749"/>
      <c r="N68" s="750"/>
    </row>
    <row r="69" spans="1:14">
      <c r="A69" s="789" t="s">
        <v>364</v>
      </c>
      <c r="B69" s="726"/>
      <c r="C69" s="726"/>
      <c r="D69" s="726"/>
      <c r="E69" s="726"/>
      <c r="F69" s="726" t="s">
        <v>134</v>
      </c>
      <c r="G69" s="726"/>
      <c r="H69" s="726"/>
      <c r="I69" s="726"/>
      <c r="J69" s="726"/>
      <c r="K69" s="726"/>
      <c r="L69" s="726"/>
      <c r="M69" s="726"/>
      <c r="N69" s="727"/>
    </row>
    <row r="70" spans="1:14">
      <c r="A70" s="788" t="s">
        <v>365</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99</v>
      </c>
      <c r="C78" s="99">
        <v>104</v>
      </c>
      <c r="D78" s="99">
        <v>110</v>
      </c>
      <c r="E78" s="99">
        <v>128</v>
      </c>
      <c r="F78" s="99">
        <v>145</v>
      </c>
      <c r="G78" s="99">
        <v>149</v>
      </c>
      <c r="H78" s="100">
        <v>152</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v>4</v>
      </c>
      <c r="C85" s="217">
        <v>3</v>
      </c>
      <c r="D85" s="209">
        <f>SUM(B85:C85)</f>
        <v>7</v>
      </c>
      <c r="E85" s="217">
        <v>4</v>
      </c>
      <c r="F85" s="217">
        <v>3</v>
      </c>
      <c r="G85" s="209">
        <f>SUM(E85:F85)</f>
        <v>7</v>
      </c>
      <c r="H85" s="217">
        <v>6</v>
      </c>
      <c r="I85" s="217">
        <v>3</v>
      </c>
      <c r="J85" s="209">
        <f>SUM(H85:I85)</f>
        <v>9</v>
      </c>
      <c r="K85" s="217">
        <v>5</v>
      </c>
      <c r="L85" s="217">
        <v>4</v>
      </c>
      <c r="M85" s="209">
        <f>SUM(K85:L85)</f>
        <v>9</v>
      </c>
      <c r="N85" s="217">
        <v>5</v>
      </c>
      <c r="O85" s="217">
        <v>5</v>
      </c>
      <c r="P85" s="209">
        <f>SUM(N85:O85)</f>
        <v>10</v>
      </c>
      <c r="Q85" s="217">
        <v>6</v>
      </c>
      <c r="R85" s="217">
        <v>5</v>
      </c>
      <c r="S85" s="209">
        <f>SUM(Q85:R85)</f>
        <v>11</v>
      </c>
      <c r="T85" s="217">
        <v>6</v>
      </c>
      <c r="U85" s="217">
        <v>6</v>
      </c>
      <c r="V85" s="210">
        <f>SUM(T85:U85)</f>
        <v>12</v>
      </c>
    </row>
    <row r="86" spans="1:22">
      <c r="A86" s="199" t="s">
        <v>228</v>
      </c>
      <c r="B86" s="218">
        <v>9</v>
      </c>
      <c r="C86" s="218">
        <v>4</v>
      </c>
      <c r="D86" s="211">
        <f>SUM(B86:C86)</f>
        <v>13</v>
      </c>
      <c r="E86" s="218">
        <v>10</v>
      </c>
      <c r="F86" s="218">
        <v>4</v>
      </c>
      <c r="G86" s="211">
        <f>SUM(E86:F86)</f>
        <v>14</v>
      </c>
      <c r="H86" s="218">
        <v>11</v>
      </c>
      <c r="I86" s="218">
        <v>5</v>
      </c>
      <c r="J86" s="211">
        <f>SUM(H86:I86)</f>
        <v>16</v>
      </c>
      <c r="K86" s="218">
        <v>8</v>
      </c>
      <c r="L86" s="218">
        <v>4</v>
      </c>
      <c r="M86" s="211">
        <f>SUM(K86:L86)</f>
        <v>12</v>
      </c>
      <c r="N86" s="218">
        <v>8</v>
      </c>
      <c r="O86" s="218">
        <v>4</v>
      </c>
      <c r="P86" s="211">
        <f>SUM(N86:O86)</f>
        <v>12</v>
      </c>
      <c r="Q86" s="218">
        <v>7</v>
      </c>
      <c r="R86" s="218">
        <v>4</v>
      </c>
      <c r="S86" s="211">
        <f>SUM(Q86:R86)</f>
        <v>11</v>
      </c>
      <c r="T86" s="218">
        <v>7</v>
      </c>
      <c r="U86" s="218">
        <v>3</v>
      </c>
      <c r="V86" s="212">
        <f>SUM(T86:U86)</f>
        <v>10</v>
      </c>
    </row>
    <row r="87" spans="1:22">
      <c r="A87" s="94" t="s">
        <v>108</v>
      </c>
      <c r="B87" s="219">
        <f>SUM(B85:B86)</f>
        <v>13</v>
      </c>
      <c r="C87" s="219">
        <f t="shared" ref="C87:V87" si="0">SUM(C85:C86)</f>
        <v>7</v>
      </c>
      <c r="D87" s="219">
        <f t="shared" si="0"/>
        <v>20</v>
      </c>
      <c r="E87" s="219">
        <f t="shared" si="0"/>
        <v>14</v>
      </c>
      <c r="F87" s="219">
        <f t="shared" si="0"/>
        <v>7</v>
      </c>
      <c r="G87" s="219">
        <f t="shared" si="0"/>
        <v>21</v>
      </c>
      <c r="H87" s="219">
        <f t="shared" si="0"/>
        <v>17</v>
      </c>
      <c r="I87" s="219">
        <f t="shared" si="0"/>
        <v>8</v>
      </c>
      <c r="J87" s="219">
        <f t="shared" si="0"/>
        <v>25</v>
      </c>
      <c r="K87" s="219">
        <f t="shared" si="0"/>
        <v>13</v>
      </c>
      <c r="L87" s="219">
        <f t="shared" si="0"/>
        <v>8</v>
      </c>
      <c r="M87" s="219">
        <f t="shared" si="0"/>
        <v>21</v>
      </c>
      <c r="N87" s="219">
        <f t="shared" si="0"/>
        <v>13</v>
      </c>
      <c r="O87" s="219">
        <f t="shared" si="0"/>
        <v>9</v>
      </c>
      <c r="P87" s="219">
        <f t="shared" si="0"/>
        <v>22</v>
      </c>
      <c r="Q87" s="219">
        <f t="shared" si="0"/>
        <v>13</v>
      </c>
      <c r="R87" s="219">
        <f t="shared" si="0"/>
        <v>9</v>
      </c>
      <c r="S87" s="219">
        <f t="shared" si="0"/>
        <v>22</v>
      </c>
      <c r="T87" s="219">
        <f t="shared" si="0"/>
        <v>13</v>
      </c>
      <c r="U87" s="219">
        <f t="shared" si="0"/>
        <v>9</v>
      </c>
      <c r="V87" s="220">
        <f t="shared" si="0"/>
        <v>22</v>
      </c>
    </row>
    <row r="88" spans="1:22" ht="25.5">
      <c r="A88" s="94" t="s">
        <v>109</v>
      </c>
      <c r="B88" s="213">
        <f t="shared" ref="B88:V88" si="1">IFERROR(B85*100/B87,"")</f>
        <v>30.76923076923077</v>
      </c>
      <c r="C88" s="213">
        <f t="shared" si="1"/>
        <v>42.857142857142854</v>
      </c>
      <c r="D88" s="213">
        <f t="shared" si="1"/>
        <v>35</v>
      </c>
      <c r="E88" s="213">
        <f t="shared" si="1"/>
        <v>28.571428571428573</v>
      </c>
      <c r="F88" s="213">
        <f t="shared" si="1"/>
        <v>42.857142857142854</v>
      </c>
      <c r="G88" s="213">
        <f t="shared" si="1"/>
        <v>33.333333333333336</v>
      </c>
      <c r="H88" s="213">
        <f t="shared" si="1"/>
        <v>35.294117647058826</v>
      </c>
      <c r="I88" s="213">
        <f t="shared" si="1"/>
        <v>37.5</v>
      </c>
      <c r="J88" s="213">
        <f t="shared" si="1"/>
        <v>36</v>
      </c>
      <c r="K88" s="213">
        <f t="shared" si="1"/>
        <v>38.46153846153846</v>
      </c>
      <c r="L88" s="213">
        <f t="shared" si="1"/>
        <v>50</v>
      </c>
      <c r="M88" s="213">
        <f t="shared" si="1"/>
        <v>42.857142857142854</v>
      </c>
      <c r="N88" s="213">
        <f t="shared" si="1"/>
        <v>38.46153846153846</v>
      </c>
      <c r="O88" s="213">
        <f t="shared" si="1"/>
        <v>55.555555555555557</v>
      </c>
      <c r="P88" s="213">
        <f t="shared" si="1"/>
        <v>45.454545454545453</v>
      </c>
      <c r="Q88" s="213">
        <f t="shared" si="1"/>
        <v>46.153846153846153</v>
      </c>
      <c r="R88" s="213">
        <f t="shared" si="1"/>
        <v>55.555555555555557</v>
      </c>
      <c r="S88" s="213">
        <f t="shared" si="1"/>
        <v>50</v>
      </c>
      <c r="T88" s="213">
        <f t="shared" si="1"/>
        <v>46.153846153846153</v>
      </c>
      <c r="U88" s="213">
        <f t="shared" si="1"/>
        <v>66.666666666666671</v>
      </c>
      <c r="V88" s="214">
        <f t="shared" si="1"/>
        <v>54.545454545454547</v>
      </c>
    </row>
    <row r="89" spans="1:22" ht="25.5">
      <c r="A89" s="95" t="s">
        <v>110</v>
      </c>
      <c r="B89" s="221">
        <v>1</v>
      </c>
      <c r="C89" s="221"/>
      <c r="D89" s="215">
        <v>1</v>
      </c>
      <c r="E89" s="215">
        <v>1</v>
      </c>
      <c r="F89" s="215">
        <v>1</v>
      </c>
      <c r="G89" s="215">
        <v>2</v>
      </c>
      <c r="H89" s="215">
        <v>2</v>
      </c>
      <c r="I89" s="215">
        <v>1</v>
      </c>
      <c r="J89" s="215">
        <v>3</v>
      </c>
      <c r="K89" s="215">
        <v>2</v>
      </c>
      <c r="L89" s="215">
        <v>1</v>
      </c>
      <c r="M89" s="215">
        <v>3</v>
      </c>
      <c r="N89" s="215">
        <v>2</v>
      </c>
      <c r="O89" s="215">
        <v>1</v>
      </c>
      <c r="P89" s="215">
        <v>3</v>
      </c>
      <c r="Q89" s="215">
        <v>2</v>
      </c>
      <c r="R89" s="215">
        <v>2</v>
      </c>
      <c r="S89" s="215">
        <v>4</v>
      </c>
      <c r="T89" s="215">
        <v>2</v>
      </c>
      <c r="U89" s="215">
        <v>2</v>
      </c>
      <c r="V89" s="216">
        <v>4</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322"/>
      <c r="C94" s="309"/>
      <c r="D94" s="236">
        <f>SUM(B94:C94)</f>
        <v>0</v>
      </c>
      <c r="E94" s="323"/>
      <c r="F94" s="309"/>
      <c r="G94" s="236">
        <f>SUM(E94:F94)</f>
        <v>0</v>
      </c>
      <c r="H94" s="310"/>
      <c r="I94" s="309"/>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324">
        <v>2</v>
      </c>
      <c r="C95" s="311">
        <v>1</v>
      </c>
      <c r="D95" s="223">
        <f t="shared" ref="D95:D103" si="2">SUM(B95:C95)</f>
        <v>3</v>
      </c>
      <c r="E95" s="325">
        <v>2</v>
      </c>
      <c r="F95" s="311">
        <v>2</v>
      </c>
      <c r="G95" s="223">
        <f t="shared" ref="G95:G103" si="3">SUM(E95:F95)</f>
        <v>4</v>
      </c>
      <c r="H95" s="312">
        <v>2</v>
      </c>
      <c r="I95" s="311">
        <v>2</v>
      </c>
      <c r="J95" s="223">
        <f t="shared" ref="J95:J103" si="4">SUM(H95:I95)</f>
        <v>4</v>
      </c>
      <c r="K95" s="218">
        <v>3</v>
      </c>
      <c r="L95" s="222">
        <v>2</v>
      </c>
      <c r="M95" s="223">
        <f t="shared" ref="M95:M103" si="5">SUM(K95:L95)</f>
        <v>5</v>
      </c>
      <c r="N95" s="218">
        <v>2</v>
      </c>
      <c r="O95" s="222">
        <v>2</v>
      </c>
      <c r="P95" s="223">
        <f t="shared" ref="P95:P103" si="6">SUM(N95:O95)</f>
        <v>4</v>
      </c>
      <c r="Q95" s="218">
        <v>2</v>
      </c>
      <c r="R95" s="222">
        <v>1</v>
      </c>
      <c r="S95" s="223">
        <f t="shared" ref="S95:S103" si="7">SUM(Q95:R95)</f>
        <v>3</v>
      </c>
      <c r="T95" s="218">
        <v>2</v>
      </c>
      <c r="U95" s="222">
        <v>0</v>
      </c>
      <c r="V95" s="224">
        <f t="shared" ref="V95:V103" si="8">SUM(T95:U95)</f>
        <v>2</v>
      </c>
    </row>
    <row r="96" spans="1:22">
      <c r="A96" s="74" t="s">
        <v>16</v>
      </c>
      <c r="B96" s="324">
        <v>1</v>
      </c>
      <c r="C96" s="311"/>
      <c r="D96" s="223">
        <f t="shared" si="2"/>
        <v>1</v>
      </c>
      <c r="E96" s="325">
        <v>1</v>
      </c>
      <c r="F96" s="311"/>
      <c r="G96" s="223">
        <f t="shared" si="3"/>
        <v>1</v>
      </c>
      <c r="H96" s="312">
        <v>2</v>
      </c>
      <c r="I96" s="311">
        <v>1</v>
      </c>
      <c r="J96" s="223">
        <f t="shared" si="4"/>
        <v>3</v>
      </c>
      <c r="K96" s="218">
        <v>2</v>
      </c>
      <c r="L96" s="222">
        <v>2</v>
      </c>
      <c r="M96" s="223">
        <f t="shared" si="5"/>
        <v>4</v>
      </c>
      <c r="N96" s="218">
        <v>3</v>
      </c>
      <c r="O96" s="222">
        <v>3</v>
      </c>
      <c r="P96" s="223">
        <f t="shared" si="6"/>
        <v>6</v>
      </c>
      <c r="Q96" s="218">
        <v>4</v>
      </c>
      <c r="R96" s="222">
        <v>4</v>
      </c>
      <c r="S96" s="223">
        <f t="shared" si="7"/>
        <v>8</v>
      </c>
      <c r="T96" s="218">
        <v>4</v>
      </c>
      <c r="U96" s="222">
        <v>6</v>
      </c>
      <c r="V96" s="224">
        <f t="shared" si="8"/>
        <v>10</v>
      </c>
    </row>
    <row r="97" spans="1:22">
      <c r="A97" s="208" t="s">
        <v>118</v>
      </c>
      <c r="B97" s="198">
        <f>SUM(B94:B96)</f>
        <v>3</v>
      </c>
      <c r="C97" s="198">
        <f t="shared" ref="C97:V97" si="9">SUM(C94:C96)</f>
        <v>1</v>
      </c>
      <c r="D97" s="198">
        <f t="shared" si="9"/>
        <v>4</v>
      </c>
      <c r="E97" s="198">
        <f t="shared" si="9"/>
        <v>3</v>
      </c>
      <c r="F97" s="198">
        <f t="shared" si="9"/>
        <v>2</v>
      </c>
      <c r="G97" s="198">
        <f t="shared" si="9"/>
        <v>5</v>
      </c>
      <c r="H97" s="198">
        <f t="shared" si="9"/>
        <v>4</v>
      </c>
      <c r="I97" s="198">
        <f t="shared" si="9"/>
        <v>3</v>
      </c>
      <c r="J97" s="198">
        <f t="shared" si="9"/>
        <v>7</v>
      </c>
      <c r="K97" s="198">
        <f t="shared" si="9"/>
        <v>5</v>
      </c>
      <c r="L97" s="198">
        <f t="shared" si="9"/>
        <v>4</v>
      </c>
      <c r="M97" s="198">
        <f t="shared" si="9"/>
        <v>9</v>
      </c>
      <c r="N97" s="198">
        <f t="shared" si="9"/>
        <v>5</v>
      </c>
      <c r="O97" s="198">
        <f t="shared" si="9"/>
        <v>5</v>
      </c>
      <c r="P97" s="198">
        <f t="shared" si="9"/>
        <v>10</v>
      </c>
      <c r="Q97" s="198">
        <f t="shared" si="9"/>
        <v>6</v>
      </c>
      <c r="R97" s="198">
        <f t="shared" si="9"/>
        <v>5</v>
      </c>
      <c r="S97" s="198">
        <f t="shared" si="9"/>
        <v>11</v>
      </c>
      <c r="T97" s="198">
        <f t="shared" si="9"/>
        <v>6</v>
      </c>
      <c r="U97" s="198">
        <f t="shared" si="9"/>
        <v>6</v>
      </c>
      <c r="V97" s="198">
        <f t="shared" si="9"/>
        <v>12</v>
      </c>
    </row>
    <row r="98" spans="1:22">
      <c r="A98" s="193" t="s">
        <v>224</v>
      </c>
      <c r="B98" s="218"/>
      <c r="C98" s="222"/>
      <c r="D98" s="223">
        <f>SUM(B98:C98)</f>
        <v>0</v>
      </c>
      <c r="E98" s="218"/>
      <c r="F98" s="222"/>
      <c r="G98" s="223">
        <f>SUM(E98:F98)</f>
        <v>0</v>
      </c>
      <c r="H98" s="218"/>
      <c r="I98" s="222"/>
      <c r="J98" s="223">
        <f>SUM(H98:I98)</f>
        <v>0</v>
      </c>
      <c r="K98" s="218">
        <v>5</v>
      </c>
      <c r="L98" s="222">
        <v>4</v>
      </c>
      <c r="M98" s="223">
        <f>SUM(K98:L98)</f>
        <v>9</v>
      </c>
      <c r="N98" s="218">
        <v>5</v>
      </c>
      <c r="O98" s="222">
        <v>5</v>
      </c>
      <c r="P98" s="223">
        <f>SUM(N98:O98)</f>
        <v>10</v>
      </c>
      <c r="Q98" s="218">
        <v>6</v>
      </c>
      <c r="R98" s="222">
        <v>5</v>
      </c>
      <c r="S98" s="223">
        <f>SUM(Q98:R98)</f>
        <v>11</v>
      </c>
      <c r="T98" s="218">
        <v>6</v>
      </c>
      <c r="U98" s="222">
        <v>6</v>
      </c>
      <c r="V98" s="223">
        <f>SUM(T98:U98)</f>
        <v>12</v>
      </c>
    </row>
    <row r="99" spans="1:22">
      <c r="A99" s="193" t="s">
        <v>225</v>
      </c>
      <c r="B99" s="218"/>
      <c r="C99" s="222"/>
      <c r="D99" s="223">
        <f>SUM(B99:C99)</f>
        <v>0</v>
      </c>
      <c r="E99" s="218"/>
      <c r="F99" s="222"/>
      <c r="G99" s="223">
        <f>SUM(E99:F99)</f>
        <v>0</v>
      </c>
      <c r="H99" s="218"/>
      <c r="I99" s="222"/>
      <c r="J99" s="223">
        <f>SUM(H99:I99)</f>
        <v>0</v>
      </c>
      <c r="K99" s="218">
        <v>2</v>
      </c>
      <c r="L99" s="222">
        <v>2</v>
      </c>
      <c r="M99" s="223">
        <f>SUM(K99:L99)</f>
        <v>4</v>
      </c>
      <c r="N99" s="218">
        <v>3</v>
      </c>
      <c r="O99" s="222">
        <v>3</v>
      </c>
      <c r="P99" s="223">
        <f>SUM(N99:O99)</f>
        <v>6</v>
      </c>
      <c r="Q99" s="218">
        <v>4</v>
      </c>
      <c r="R99" s="222">
        <v>4</v>
      </c>
      <c r="S99" s="223">
        <f>SUM(Q99:R99)</f>
        <v>8</v>
      </c>
      <c r="T99" s="218">
        <v>4</v>
      </c>
      <c r="U99" s="222">
        <v>6</v>
      </c>
      <c r="V99" s="223">
        <f>SUM(T99:U99)</f>
        <v>10</v>
      </c>
    </row>
    <row r="100" spans="1:22">
      <c r="A100" s="74" t="s">
        <v>111</v>
      </c>
      <c r="B100" s="218"/>
      <c r="C100" s="222"/>
      <c r="D100" s="223">
        <f t="shared" si="2"/>
        <v>0</v>
      </c>
      <c r="E100" s="218">
        <v>1</v>
      </c>
      <c r="F100" s="222"/>
      <c r="G100" s="223">
        <f t="shared" si="3"/>
        <v>1</v>
      </c>
      <c r="H100" s="218">
        <v>1</v>
      </c>
      <c r="I100" s="222"/>
      <c r="J100" s="223">
        <f t="shared" si="4"/>
        <v>1</v>
      </c>
      <c r="K100" s="218">
        <v>1</v>
      </c>
      <c r="L100" s="222">
        <v>0</v>
      </c>
      <c r="M100" s="223">
        <f t="shared" si="5"/>
        <v>1</v>
      </c>
      <c r="N100" s="218">
        <v>1</v>
      </c>
      <c r="O100" s="222">
        <v>0</v>
      </c>
      <c r="P100" s="223">
        <f t="shared" si="6"/>
        <v>1</v>
      </c>
      <c r="Q100" s="218">
        <v>2</v>
      </c>
      <c r="R100" s="222">
        <v>1</v>
      </c>
      <c r="S100" s="223">
        <f t="shared" si="7"/>
        <v>3</v>
      </c>
      <c r="T100" s="218">
        <v>3</v>
      </c>
      <c r="U100" s="222">
        <v>2</v>
      </c>
      <c r="V100" s="224">
        <f t="shared" si="8"/>
        <v>5</v>
      </c>
    </row>
    <row r="101" spans="1:22">
      <c r="A101" s="74" t="s">
        <v>112</v>
      </c>
      <c r="B101" s="218"/>
      <c r="C101" s="222"/>
      <c r="D101" s="223">
        <f t="shared" si="2"/>
        <v>0</v>
      </c>
      <c r="E101" s="218"/>
      <c r="F101" s="222"/>
      <c r="G101" s="223">
        <f t="shared" si="3"/>
        <v>0</v>
      </c>
      <c r="H101" s="218"/>
      <c r="I101" s="222"/>
      <c r="J101" s="223">
        <f t="shared" si="4"/>
        <v>0</v>
      </c>
      <c r="K101" s="218">
        <v>1</v>
      </c>
      <c r="L101" s="222">
        <v>1</v>
      </c>
      <c r="M101" s="223">
        <f t="shared" si="5"/>
        <v>2</v>
      </c>
      <c r="N101" s="218"/>
      <c r="O101" s="222"/>
      <c r="P101" s="223">
        <f t="shared" si="6"/>
        <v>0</v>
      </c>
      <c r="Q101" s="218"/>
      <c r="R101" s="222"/>
      <c r="S101" s="223">
        <f t="shared" si="7"/>
        <v>0</v>
      </c>
      <c r="T101" s="218"/>
      <c r="U101" s="222"/>
      <c r="V101" s="224">
        <f t="shared" si="8"/>
        <v>0</v>
      </c>
    </row>
    <row r="102" spans="1:22" ht="27" customHeight="1">
      <c r="A102" s="74" t="s">
        <v>31</v>
      </c>
      <c r="B102" s="324">
        <v>2</v>
      </c>
      <c r="C102" s="311"/>
      <c r="D102" s="223">
        <f t="shared" si="2"/>
        <v>2</v>
      </c>
      <c r="E102" s="325">
        <v>2</v>
      </c>
      <c r="F102" s="311">
        <v>1</v>
      </c>
      <c r="G102" s="223">
        <f t="shared" si="3"/>
        <v>3</v>
      </c>
      <c r="H102" s="312">
        <v>2</v>
      </c>
      <c r="I102" s="311">
        <v>2</v>
      </c>
      <c r="J102" s="223">
        <f t="shared" si="4"/>
        <v>4</v>
      </c>
      <c r="K102" s="218">
        <v>3</v>
      </c>
      <c r="L102" s="222">
        <v>2</v>
      </c>
      <c r="M102" s="223">
        <f t="shared" si="5"/>
        <v>5</v>
      </c>
      <c r="N102" s="218">
        <v>3</v>
      </c>
      <c r="O102" s="222">
        <v>2</v>
      </c>
      <c r="P102" s="223">
        <f t="shared" si="6"/>
        <v>5</v>
      </c>
      <c r="Q102" s="218">
        <v>4</v>
      </c>
      <c r="R102" s="222">
        <v>3</v>
      </c>
      <c r="S102" s="223">
        <f t="shared" si="7"/>
        <v>7</v>
      </c>
      <c r="T102" s="218">
        <v>4</v>
      </c>
      <c r="U102" s="222">
        <v>3</v>
      </c>
      <c r="V102" s="224">
        <f t="shared" si="8"/>
        <v>7</v>
      </c>
    </row>
    <row r="103" spans="1:22">
      <c r="A103" s="193" t="s">
        <v>226</v>
      </c>
      <c r="B103" s="326">
        <v>4</v>
      </c>
      <c r="C103" s="314">
        <v>3</v>
      </c>
      <c r="D103" s="223">
        <f t="shared" si="2"/>
        <v>7</v>
      </c>
      <c r="E103" s="315">
        <v>4</v>
      </c>
      <c r="F103" s="314">
        <v>3</v>
      </c>
      <c r="G103" s="223">
        <f t="shared" si="3"/>
        <v>7</v>
      </c>
      <c r="H103" s="315">
        <v>6</v>
      </c>
      <c r="I103" s="314">
        <v>3</v>
      </c>
      <c r="J103" s="223">
        <f t="shared" si="4"/>
        <v>9</v>
      </c>
      <c r="K103" s="218">
        <v>5</v>
      </c>
      <c r="L103" s="222">
        <v>4</v>
      </c>
      <c r="M103" s="223">
        <f t="shared" si="5"/>
        <v>9</v>
      </c>
      <c r="N103" s="218">
        <v>5</v>
      </c>
      <c r="O103" s="222">
        <v>5</v>
      </c>
      <c r="P103" s="223">
        <f t="shared" si="6"/>
        <v>10</v>
      </c>
      <c r="Q103" s="218">
        <v>6</v>
      </c>
      <c r="R103" s="222">
        <v>5</v>
      </c>
      <c r="S103" s="223">
        <f t="shared" si="7"/>
        <v>11</v>
      </c>
      <c r="T103" s="218">
        <v>6</v>
      </c>
      <c r="U103" s="222">
        <v>6</v>
      </c>
      <c r="V103" s="224">
        <f t="shared" si="8"/>
        <v>12</v>
      </c>
    </row>
    <row r="104" spans="1:22" ht="38.25">
      <c r="A104" s="194" t="s">
        <v>227</v>
      </c>
      <c r="B104" s="221"/>
      <c r="C104" s="225"/>
      <c r="D104" s="226">
        <f>SUM(B104:C104)</f>
        <v>0</v>
      </c>
      <c r="E104" s="221"/>
      <c r="F104" s="225"/>
      <c r="G104" s="226">
        <f>SUM(E104:F104)</f>
        <v>0</v>
      </c>
      <c r="H104" s="221"/>
      <c r="I104" s="225"/>
      <c r="J104" s="226">
        <f>SUM(H104:I104)</f>
        <v>0</v>
      </c>
      <c r="K104" s="221">
        <v>5</v>
      </c>
      <c r="L104" s="225">
        <v>4</v>
      </c>
      <c r="M104" s="226">
        <f>SUM(K104:L104)</f>
        <v>9</v>
      </c>
      <c r="N104" s="221">
        <v>5</v>
      </c>
      <c r="O104" s="225">
        <v>5</v>
      </c>
      <c r="P104" s="226">
        <f>SUM(N104:O104)</f>
        <v>10</v>
      </c>
      <c r="Q104" s="221">
        <v>6</v>
      </c>
      <c r="R104" s="225">
        <v>5</v>
      </c>
      <c r="S104" s="226">
        <f>SUM(Q104:R104)</f>
        <v>11</v>
      </c>
      <c r="T104" s="221">
        <v>6</v>
      </c>
      <c r="U104" s="225">
        <v>6</v>
      </c>
      <c r="V104" s="226">
        <f>SUM(T104:U104)</f>
        <v>12</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50</v>
      </c>
      <c r="C110" s="240">
        <f>IFERROR(C95*100/$C$85,"")</f>
        <v>33.333333333333336</v>
      </c>
      <c r="D110" s="240">
        <f>IFERROR(D95*100/$D$85,"")</f>
        <v>42.857142857142854</v>
      </c>
      <c r="E110" s="240">
        <f>IFERROR(E95*100/$E$85,"")</f>
        <v>50</v>
      </c>
      <c r="F110" s="240">
        <f>IFERROR(F95*100/$F$85,"")</f>
        <v>66.666666666666671</v>
      </c>
      <c r="G110" s="240">
        <f>IFERROR(G95*100/$G$85,"")</f>
        <v>57.142857142857146</v>
      </c>
      <c r="H110" s="240">
        <f>IFERROR(H95*100/$H$85,"")</f>
        <v>33.333333333333336</v>
      </c>
      <c r="I110" s="240">
        <f>IFERROR(I95*100/$I$85,"")</f>
        <v>66.666666666666671</v>
      </c>
      <c r="J110" s="240">
        <f>IFERROR(J95*100/$J$85,"")</f>
        <v>44.444444444444443</v>
      </c>
      <c r="K110" s="240">
        <f>IFERROR(K95*100/$K$85,"")</f>
        <v>60</v>
      </c>
      <c r="L110" s="240">
        <f>IFERROR(L95*100/$L$85,"")</f>
        <v>50</v>
      </c>
      <c r="M110" s="240">
        <f>IFERROR(M95*100/$M$85,"")</f>
        <v>55.555555555555557</v>
      </c>
      <c r="N110" s="240">
        <f>IFERROR(N95*100/$N$85,"")</f>
        <v>40</v>
      </c>
      <c r="O110" s="240">
        <f>IFERROR(O95*100/$O$85,"")</f>
        <v>40</v>
      </c>
      <c r="P110" s="240">
        <f>IFERROR(P95*100/$P$85,"")</f>
        <v>40</v>
      </c>
      <c r="Q110" s="240">
        <f>IFERROR(Q95*100/$Q$85,"")</f>
        <v>33.333333333333336</v>
      </c>
      <c r="R110" s="240">
        <f>IFERROR(R95*100/$R$85,"")</f>
        <v>20</v>
      </c>
      <c r="S110" s="240">
        <f>IFERROR(S95*100/$S$85,"")</f>
        <v>27.272727272727273</v>
      </c>
      <c r="T110" s="240">
        <f>IFERROR(T95*100/$T$85,"")</f>
        <v>33.333333333333336</v>
      </c>
      <c r="U110" s="240">
        <f>IFERROR(U95*100/$U$85,"")</f>
        <v>0</v>
      </c>
      <c r="V110" s="241">
        <f>IFERROR(V95*100/$V$85,"")</f>
        <v>16.666666666666668</v>
      </c>
    </row>
    <row r="111" spans="1:22">
      <c r="A111" s="74" t="s">
        <v>16</v>
      </c>
      <c r="B111" s="240">
        <f>IFERROR(B96*100/$B$85,"")</f>
        <v>25</v>
      </c>
      <c r="C111" s="240">
        <f>IFERROR(C96*100/$C$85,"")</f>
        <v>0</v>
      </c>
      <c r="D111" s="240">
        <f>IFERROR(D96*100/$D$85,"")</f>
        <v>14.285714285714286</v>
      </c>
      <c r="E111" s="240">
        <f>IFERROR(E96*100/$E$85,"")</f>
        <v>25</v>
      </c>
      <c r="F111" s="240">
        <f>IFERROR(F96*100/$F$85,"")</f>
        <v>0</v>
      </c>
      <c r="G111" s="240">
        <f>IFERROR(G96*100/$G$85,"")</f>
        <v>14.285714285714286</v>
      </c>
      <c r="H111" s="240">
        <f>IFERROR(H96*100/$H$85,"")</f>
        <v>33.333333333333336</v>
      </c>
      <c r="I111" s="240">
        <f>IFERROR(I96*100/$I$85,"")</f>
        <v>33.333333333333336</v>
      </c>
      <c r="J111" s="240">
        <f>IFERROR(J96*100/$J$85,"")</f>
        <v>33.333333333333336</v>
      </c>
      <c r="K111" s="240">
        <f>IFERROR(K96*100/$K$85,"")</f>
        <v>40</v>
      </c>
      <c r="L111" s="240">
        <f>IFERROR(L96*100/$L$85,"")</f>
        <v>50</v>
      </c>
      <c r="M111" s="240">
        <f>IFERROR(M96*100/$M$85,"")</f>
        <v>44.444444444444443</v>
      </c>
      <c r="N111" s="240">
        <f>IFERROR(N96*100/$N$85,"")</f>
        <v>60</v>
      </c>
      <c r="O111" s="240">
        <f>IFERROR(O96*100/$O$85,"")</f>
        <v>60</v>
      </c>
      <c r="P111" s="240">
        <f>IFERROR(P96*100/$P$85,"")</f>
        <v>60</v>
      </c>
      <c r="Q111" s="240">
        <f>IFERROR(Q96*100/$Q$85,"")</f>
        <v>66.666666666666671</v>
      </c>
      <c r="R111" s="240">
        <f>IFERROR(R96*100/$R$85,"")</f>
        <v>80</v>
      </c>
      <c r="S111" s="240">
        <f>IFERROR(S96*100/$S$85,"")</f>
        <v>72.727272727272734</v>
      </c>
      <c r="T111" s="240">
        <f>IFERROR(T96*100/$T$85,"")</f>
        <v>66.666666666666671</v>
      </c>
      <c r="U111" s="240">
        <f>IFERROR(U96*100/$U$85,"")</f>
        <v>100</v>
      </c>
      <c r="V111" s="241">
        <f>IFERROR(V96*100/$V$85,"")</f>
        <v>83.333333333333329</v>
      </c>
    </row>
    <row r="112" spans="1:22">
      <c r="A112" s="208" t="s">
        <v>118</v>
      </c>
      <c r="B112" s="240">
        <f t="shared" ref="B112:V112" si="10">IFERROR(B97*100/B85,"")</f>
        <v>75</v>
      </c>
      <c r="C112" s="240">
        <f t="shared" si="10"/>
        <v>33.333333333333336</v>
      </c>
      <c r="D112" s="240">
        <f t="shared" si="10"/>
        <v>57.142857142857146</v>
      </c>
      <c r="E112" s="240">
        <f t="shared" si="10"/>
        <v>75</v>
      </c>
      <c r="F112" s="240">
        <f t="shared" si="10"/>
        <v>66.666666666666671</v>
      </c>
      <c r="G112" s="240">
        <f t="shared" si="10"/>
        <v>71.428571428571431</v>
      </c>
      <c r="H112" s="240">
        <f t="shared" si="10"/>
        <v>66.666666666666671</v>
      </c>
      <c r="I112" s="240">
        <f t="shared" si="10"/>
        <v>100</v>
      </c>
      <c r="J112" s="240">
        <f t="shared" si="10"/>
        <v>77.777777777777771</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f t="shared" ref="B114:V114" si="12">IFERROR(B99*100/B96,"")</f>
        <v>0</v>
      </c>
      <c r="C114" s="240" t="str">
        <f t="shared" si="12"/>
        <v/>
      </c>
      <c r="D114" s="240">
        <f t="shared" si="12"/>
        <v>0</v>
      </c>
      <c r="E114" s="240">
        <f t="shared" si="12"/>
        <v>0</v>
      </c>
      <c r="F114" s="240" t="str">
        <f t="shared" si="12"/>
        <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f>IF(E100=0,"",E100*100/$E$85)</f>
        <v>25</v>
      </c>
      <c r="F115" s="240" t="str">
        <f>IF(F100=0,"",F100*100/$F$85)</f>
        <v/>
      </c>
      <c r="G115" s="240">
        <f>IF(G100=0,"",G100*100/$G$85)</f>
        <v>14.285714285714286</v>
      </c>
      <c r="H115" s="240">
        <f>IF(H100=0,"",H100*100/$H$85)</f>
        <v>16.666666666666668</v>
      </c>
      <c r="I115" s="240" t="str">
        <f>IF(I100=0,"",I100*100/$I$85)</f>
        <v/>
      </c>
      <c r="J115" s="240">
        <f>IF(J100=0,"",J100*100/$J$85)</f>
        <v>11.111111111111111</v>
      </c>
      <c r="K115" s="240">
        <f>IF(K100=0,"",K100*100/$K$85)</f>
        <v>20</v>
      </c>
      <c r="L115" s="240" t="str">
        <f>IF(L100=0,"",L100*100/$L$85)</f>
        <v/>
      </c>
      <c r="M115" s="240">
        <f>IF(M100=0,"",M100*100/$M$85)</f>
        <v>11.111111111111111</v>
      </c>
      <c r="N115" s="240">
        <f>IF(N100=0,"",N100*100/$N$85)</f>
        <v>20</v>
      </c>
      <c r="O115" s="240" t="str">
        <f>IF(O100=0,"",O100*100/$O$85)</f>
        <v/>
      </c>
      <c r="P115" s="240">
        <f>IF(P100=0,"",P100*100/$P$85)</f>
        <v>10</v>
      </c>
      <c r="Q115" s="240">
        <f>IF(Q100=0,"",Q100*100/$Q$85)</f>
        <v>33.333333333333336</v>
      </c>
      <c r="R115" s="240">
        <f>IF(R100=0,"",R100*100/$R$85)</f>
        <v>20</v>
      </c>
      <c r="S115" s="240">
        <f>IF(S100=0,"",S100*100/$S$85)</f>
        <v>27.272727272727273</v>
      </c>
      <c r="T115" s="240">
        <f>IF(T100=0,"",T100*100/$T$85)</f>
        <v>50</v>
      </c>
      <c r="U115" s="240">
        <f>IF(U100=0,"",U100*100/$U$85)</f>
        <v>33.333333333333336</v>
      </c>
      <c r="V115" s="241">
        <f>IF(V100=0,"",V100*100/$V$85)</f>
        <v>41.666666666666664</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f>IF(K101=0,"",K101*100/$K$85)</f>
        <v>20</v>
      </c>
      <c r="L116" s="240">
        <f>IF(L101=0,"",L101*100/$L$85)</f>
        <v>25</v>
      </c>
      <c r="M116" s="240">
        <f>IF(M101=0,"",M101*100/$M$85)</f>
        <v>22.222222222222221</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50</v>
      </c>
      <c r="C117" s="240" t="str">
        <f>IF(C102=0,"",C102*100/$C$85)</f>
        <v/>
      </c>
      <c r="D117" s="240">
        <f>IF(D102=0,"",D102*100/$D$85)</f>
        <v>28.571428571428573</v>
      </c>
      <c r="E117" s="240">
        <f>IF(E102=0,"",E102*100/$E$85)</f>
        <v>50</v>
      </c>
      <c r="F117" s="240">
        <f>IF(F102=0,"",F102*100/$F$85)</f>
        <v>33.333333333333336</v>
      </c>
      <c r="G117" s="240">
        <f>IF(G102=0,"",G102*100/$G$85)</f>
        <v>42.857142857142854</v>
      </c>
      <c r="H117" s="240">
        <f>IF(H102=0,"",H102*100/$H$85)</f>
        <v>33.333333333333336</v>
      </c>
      <c r="I117" s="240">
        <f>IF(I102=0,"",I102*100/$I$85)</f>
        <v>66.666666666666671</v>
      </c>
      <c r="J117" s="240">
        <f>IF(J102=0,"",J102*100/$J$85)</f>
        <v>44.444444444444443</v>
      </c>
      <c r="K117" s="240">
        <f>IF(K102=0,"",K102*100/$K$85)</f>
        <v>60</v>
      </c>
      <c r="L117" s="240">
        <f>IF(L102=0,"",L102*100/$L$85)</f>
        <v>50</v>
      </c>
      <c r="M117" s="240">
        <f>IF(M102=0,"",M102*100/$M$85)</f>
        <v>55.555555555555557</v>
      </c>
      <c r="N117" s="240">
        <f>IF(N102=0,"",N102*100/$N$85)</f>
        <v>60</v>
      </c>
      <c r="O117" s="240">
        <f>IF(O102=0,"",O102*100/$O$85)</f>
        <v>40</v>
      </c>
      <c r="P117" s="240">
        <f>IF(P102=0,"",P102*100/$P$85)</f>
        <v>50</v>
      </c>
      <c r="Q117" s="240">
        <f>IF(Q102=0,"",Q102*100/$Q$85)</f>
        <v>66.666666666666671</v>
      </c>
      <c r="R117" s="240">
        <f>IF(R102=0,"",R102*100/$R$85)</f>
        <v>60</v>
      </c>
      <c r="S117" s="240">
        <f>IF(S102=0,"",S102*100/$S$85)</f>
        <v>63.636363636363633</v>
      </c>
      <c r="T117" s="240">
        <f>IF(T102=0,"",T102*100/$T$85)</f>
        <v>66.666666666666671</v>
      </c>
      <c r="U117" s="240">
        <f>IF(U102=0,"",U102*100/$U$85)</f>
        <v>50</v>
      </c>
      <c r="V117" s="241">
        <f>IF(V102=0,"",V102*100/$V$85)</f>
        <v>58.333333333333336</v>
      </c>
    </row>
    <row r="118" spans="1:22">
      <c r="A118" s="19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19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v>28</v>
      </c>
      <c r="C126" s="78">
        <f t="shared" ref="C126:C131" si="15">IF(B126=0,"",B126*100/$B$78)</f>
        <v>28.282828282828284</v>
      </c>
      <c r="D126" s="73">
        <v>28</v>
      </c>
      <c r="E126" s="78">
        <f t="shared" ref="E126:E131" si="16">IF(D126=0,"",D126*100/$C$78)</f>
        <v>26.923076923076923</v>
      </c>
      <c r="F126" s="73">
        <v>29</v>
      </c>
      <c r="G126" s="78">
        <f t="shared" ref="G126:G131" si="17">IF(F126=0,"",F126*100/$D$78)</f>
        <v>26.363636363636363</v>
      </c>
      <c r="H126" s="73">
        <v>24</v>
      </c>
      <c r="I126" s="78">
        <f t="shared" ref="I126:I131" si="18">IF(H126=0,"",H126*100/$E$78)</f>
        <v>18.75</v>
      </c>
      <c r="J126" s="73">
        <v>26</v>
      </c>
      <c r="K126" s="78">
        <f t="shared" ref="K126:K131" si="19">IF(J126=0,"",J126*100/$F$78)</f>
        <v>17.931034482758619</v>
      </c>
      <c r="L126" s="73">
        <v>28</v>
      </c>
      <c r="M126" s="78">
        <f t="shared" ref="M126:M131" si="20">IF(L126=0,"",L126*100/$G$78)</f>
        <v>18.791946308724832</v>
      </c>
      <c r="N126" s="73">
        <v>30</v>
      </c>
      <c r="O126" s="79">
        <f t="shared" ref="O126:O131" si="21">IF(N126=0,"",N126*100/$H$78)</f>
        <v>19.736842105263158</v>
      </c>
    </row>
    <row r="127" spans="1:22" ht="27.75" customHeight="1">
      <c r="A127" s="8" t="s">
        <v>200</v>
      </c>
      <c r="B127" s="97">
        <v>10</v>
      </c>
      <c r="C127" s="76">
        <f t="shared" si="15"/>
        <v>10.1010101010101</v>
      </c>
      <c r="D127" s="71">
        <v>11</v>
      </c>
      <c r="E127" s="76">
        <f t="shared" si="16"/>
        <v>10.576923076923077</v>
      </c>
      <c r="F127" s="71">
        <v>11</v>
      </c>
      <c r="G127" s="76">
        <f t="shared" si="17"/>
        <v>10</v>
      </c>
      <c r="H127" s="71">
        <v>12</v>
      </c>
      <c r="I127" s="76">
        <f t="shared" si="18"/>
        <v>9.375</v>
      </c>
      <c r="J127" s="71">
        <v>14</v>
      </c>
      <c r="K127" s="76">
        <f t="shared" si="19"/>
        <v>9.6551724137931032</v>
      </c>
      <c r="L127" s="71">
        <v>16</v>
      </c>
      <c r="M127" s="76">
        <f t="shared" si="20"/>
        <v>10.738255033557047</v>
      </c>
      <c r="N127" s="71">
        <v>18</v>
      </c>
      <c r="O127" s="77">
        <f t="shared" si="21"/>
        <v>11.842105263157896</v>
      </c>
    </row>
    <row r="128" spans="1:22" ht="27.75" customHeight="1">
      <c r="A128" s="8" t="s">
        <v>201</v>
      </c>
      <c r="B128" s="97">
        <v>2</v>
      </c>
      <c r="C128" s="76">
        <f t="shared" si="15"/>
        <v>2.0202020202020203</v>
      </c>
      <c r="D128" s="71">
        <v>2</v>
      </c>
      <c r="E128" s="76">
        <f t="shared" si="16"/>
        <v>1.9230769230769231</v>
      </c>
      <c r="F128" s="71">
        <v>2</v>
      </c>
      <c r="G128" s="76">
        <f t="shared" si="17"/>
        <v>1.8181818181818181</v>
      </c>
      <c r="H128" s="71"/>
      <c r="I128" s="76" t="str">
        <f t="shared" si="18"/>
        <v/>
      </c>
      <c r="J128" s="71"/>
      <c r="K128" s="76" t="str">
        <f t="shared" si="19"/>
        <v/>
      </c>
      <c r="L128" s="71"/>
      <c r="M128" s="76" t="str">
        <f t="shared" si="20"/>
        <v/>
      </c>
      <c r="N128" s="71"/>
      <c r="O128" s="77" t="str">
        <f t="shared" si="21"/>
        <v/>
      </c>
    </row>
    <row r="129" spans="1:20" ht="27.75" customHeight="1">
      <c r="A129" s="8" t="s">
        <v>202</v>
      </c>
      <c r="B129" s="97">
        <v>0</v>
      </c>
      <c r="C129" s="76" t="str">
        <f t="shared" si="15"/>
        <v/>
      </c>
      <c r="D129" s="71">
        <v>0</v>
      </c>
      <c r="E129" s="76" t="str">
        <f t="shared" si="16"/>
        <v/>
      </c>
      <c r="F129" s="71">
        <v>0</v>
      </c>
      <c r="G129" s="76" t="str">
        <f t="shared" si="17"/>
        <v/>
      </c>
      <c r="H129" s="71">
        <v>0</v>
      </c>
      <c r="I129" s="76" t="str">
        <f t="shared" si="18"/>
        <v/>
      </c>
      <c r="J129" s="71">
        <v>0</v>
      </c>
      <c r="K129" s="76" t="str">
        <f t="shared" si="19"/>
        <v/>
      </c>
      <c r="L129" s="71">
        <v>0</v>
      </c>
      <c r="M129" s="76" t="str">
        <f t="shared" si="20"/>
        <v/>
      </c>
      <c r="N129" s="71">
        <v>0</v>
      </c>
      <c r="O129" s="77" t="str">
        <f t="shared" si="21"/>
        <v/>
      </c>
    </row>
    <row r="130" spans="1:20">
      <c r="A130" s="8" t="s">
        <v>155</v>
      </c>
      <c r="B130" s="126">
        <f>SUM(B126:B129)</f>
        <v>40</v>
      </c>
      <c r="C130" s="76">
        <f t="shared" si="15"/>
        <v>40.404040404040401</v>
      </c>
      <c r="D130" s="126">
        <f>SUM(D126:D129)</f>
        <v>41</v>
      </c>
      <c r="E130" s="76">
        <f t="shared" si="16"/>
        <v>39.42307692307692</v>
      </c>
      <c r="F130" s="126">
        <f>SUM(F126:F129)</f>
        <v>42</v>
      </c>
      <c r="G130" s="76">
        <f t="shared" si="17"/>
        <v>38.18181818181818</v>
      </c>
      <c r="H130" s="126">
        <f>SUM(H126:H129)</f>
        <v>36</v>
      </c>
      <c r="I130" s="76">
        <f t="shared" si="18"/>
        <v>28.125</v>
      </c>
      <c r="J130" s="126">
        <f>SUM(J126:J129)</f>
        <v>40</v>
      </c>
      <c r="K130" s="76">
        <f t="shared" si="19"/>
        <v>27.586206896551722</v>
      </c>
      <c r="L130" s="126">
        <f>SUM(L126:L129)</f>
        <v>44</v>
      </c>
      <c r="M130" s="76">
        <f t="shared" si="20"/>
        <v>29.530201342281877</v>
      </c>
      <c r="N130" s="126">
        <f>SUM(N126:N129)</f>
        <v>48</v>
      </c>
      <c r="O130" s="77">
        <f t="shared" si="21"/>
        <v>31.578947368421051</v>
      </c>
    </row>
    <row r="131" spans="1:20" ht="25.5" customHeight="1">
      <c r="A131" s="74" t="s">
        <v>165</v>
      </c>
      <c r="B131" s="125">
        <v>99</v>
      </c>
      <c r="C131" s="76">
        <f t="shared" si="15"/>
        <v>100</v>
      </c>
      <c r="D131" s="125">
        <v>104</v>
      </c>
      <c r="E131" s="76">
        <f t="shared" si="16"/>
        <v>100</v>
      </c>
      <c r="F131" s="125">
        <v>110</v>
      </c>
      <c r="G131" s="76">
        <f t="shared" si="17"/>
        <v>100</v>
      </c>
      <c r="H131" s="125">
        <v>128</v>
      </c>
      <c r="I131" s="76">
        <f t="shared" si="18"/>
        <v>100</v>
      </c>
      <c r="J131" s="125">
        <v>145</v>
      </c>
      <c r="K131" s="76">
        <f t="shared" si="19"/>
        <v>100</v>
      </c>
      <c r="L131" s="125">
        <v>149</v>
      </c>
      <c r="M131" s="76">
        <f t="shared" si="20"/>
        <v>100</v>
      </c>
      <c r="N131" s="125">
        <v>152</v>
      </c>
      <c r="O131" s="77">
        <f t="shared" si="21"/>
        <v>100</v>
      </c>
    </row>
    <row r="132" spans="1:20" ht="25.5" customHeight="1">
      <c r="A132" s="208" t="s">
        <v>273</v>
      </c>
      <c r="B132" s="125"/>
      <c r="C132" s="76">
        <f>IFERROR(B132*100/B78,"")</f>
        <v>0</v>
      </c>
      <c r="D132" s="125"/>
      <c r="E132" s="76">
        <f>IFERROR(D132*100/C78,"")</f>
        <v>0</v>
      </c>
      <c r="F132" s="125"/>
      <c r="G132" s="76">
        <f>IFERROR(F132*100/D78,"")</f>
        <v>0</v>
      </c>
      <c r="H132" s="125">
        <v>3</v>
      </c>
      <c r="I132" s="76">
        <f>IFERROR(H132*100/E78,"")</f>
        <v>2.34375</v>
      </c>
      <c r="J132" s="125">
        <v>4</v>
      </c>
      <c r="K132" s="76">
        <f>IFERROR(J132*100/F78,"")</f>
        <v>2.7586206896551726</v>
      </c>
      <c r="L132" s="125">
        <v>4</v>
      </c>
      <c r="M132" s="76">
        <f>IFERROR(L132*100/G78,"")</f>
        <v>2.6845637583892619</v>
      </c>
      <c r="N132" s="125">
        <v>5</v>
      </c>
      <c r="O132" s="77">
        <f>IFERROR(N132*100/H78,"")</f>
        <v>3.2894736842105261</v>
      </c>
    </row>
    <row r="133" spans="1:20" ht="25.5" customHeight="1">
      <c r="A133" s="193" t="s">
        <v>239</v>
      </c>
      <c r="B133" s="125"/>
      <c r="C133" s="76" t="str">
        <f>IFERROR(B133*100/B132,"")</f>
        <v/>
      </c>
      <c r="D133" s="125"/>
      <c r="E133" s="76" t="str">
        <f>IFERROR(D133*100/D132,"")</f>
        <v/>
      </c>
      <c r="F133" s="125"/>
      <c r="G133" s="76" t="str">
        <f>IFERROR(F133*100/F132,"")</f>
        <v/>
      </c>
      <c r="H133" s="125">
        <v>2</v>
      </c>
      <c r="I133" s="76">
        <f>IFERROR(H133*100/H132,"")</f>
        <v>66.666666666666671</v>
      </c>
      <c r="J133" s="125">
        <v>2</v>
      </c>
      <c r="K133" s="76">
        <f>IFERROR(J133*100/J132,"")</f>
        <v>50</v>
      </c>
      <c r="L133" s="125">
        <v>2</v>
      </c>
      <c r="M133" s="76">
        <f>IFERROR(L133*100/L132,"")</f>
        <v>50</v>
      </c>
      <c r="N133" s="125">
        <v>3</v>
      </c>
      <c r="O133" s="77">
        <f>IFERROR(N133*100/N132,"")</f>
        <v>60</v>
      </c>
    </row>
    <row r="134" spans="1:20" ht="25.5" customHeight="1">
      <c r="A134" s="193" t="s">
        <v>240</v>
      </c>
      <c r="B134" s="125"/>
      <c r="C134" s="76" t="str">
        <f>IFERROR(B134*100/B132,"")</f>
        <v/>
      </c>
      <c r="D134" s="125"/>
      <c r="E134" s="76" t="str">
        <f>IFERROR(D134*100/D132,"")</f>
        <v/>
      </c>
      <c r="F134" s="125"/>
      <c r="G134" s="76" t="str">
        <f>IFERROR(F134*100/F132,"")</f>
        <v/>
      </c>
      <c r="H134" s="125">
        <v>1</v>
      </c>
      <c r="I134" s="76">
        <f>IFERROR(H134*100/H132,"")</f>
        <v>33.333333333333336</v>
      </c>
      <c r="J134" s="125">
        <v>2</v>
      </c>
      <c r="K134" s="76">
        <f>IFERROR(J134*100/J132,"")</f>
        <v>50</v>
      </c>
      <c r="L134" s="125">
        <v>2</v>
      </c>
      <c r="M134" s="76">
        <f>IFERROR(L134*100/L132,"")</f>
        <v>50</v>
      </c>
      <c r="N134" s="125">
        <v>2</v>
      </c>
      <c r="O134" s="77">
        <f>IFERROR(N134*100/N132,"")</f>
        <v>40</v>
      </c>
    </row>
    <row r="135" spans="1:20" ht="25.5" customHeight="1">
      <c r="A135" s="193" t="s">
        <v>254</v>
      </c>
      <c r="B135" s="125"/>
      <c r="C135" s="76">
        <f>IFERROR(B135*100/B78,"")</f>
        <v>0</v>
      </c>
      <c r="D135" s="125"/>
      <c r="E135" s="76">
        <f>IFERROR(D135*100/C78,"")</f>
        <v>0</v>
      </c>
      <c r="F135" s="125"/>
      <c r="G135" s="76">
        <f>IFERROR(F135*100/D78,"")</f>
        <v>0</v>
      </c>
      <c r="H135" s="125">
        <v>38</v>
      </c>
      <c r="I135" s="76">
        <f>IFERROR(H135*100/E78,"")</f>
        <v>29.6875</v>
      </c>
      <c r="J135" s="125">
        <v>40</v>
      </c>
      <c r="K135" s="76">
        <f>IFERROR(J135*100/F78,"")</f>
        <v>27.586206896551722</v>
      </c>
      <c r="L135" s="125">
        <v>42</v>
      </c>
      <c r="M135" s="76">
        <f>IFERROR(L135*100/G78,"")</f>
        <v>28.187919463087248</v>
      </c>
      <c r="N135" s="125">
        <v>45</v>
      </c>
      <c r="O135" s="77">
        <f>IFERROR(N135*100/H78,"")</f>
        <v>29.605263157894736</v>
      </c>
    </row>
    <row r="136" spans="1:20" ht="41.25" customHeight="1">
      <c r="A136" s="193" t="s">
        <v>241</v>
      </c>
      <c r="B136" s="125"/>
      <c r="C136" s="76" t="str">
        <f>IFERROR(B136*100/B135,"")</f>
        <v/>
      </c>
      <c r="D136" s="125"/>
      <c r="E136" s="76" t="str">
        <f>IFERROR(D136*100/D135,"")</f>
        <v/>
      </c>
      <c r="F136" s="125"/>
      <c r="G136" s="76" t="str">
        <f>IFERROR(F136*100/F135,"")</f>
        <v/>
      </c>
      <c r="H136" s="125"/>
      <c r="I136" s="76">
        <f>IFERROR(H136*100/H135,"")</f>
        <v>0</v>
      </c>
      <c r="J136" s="125"/>
      <c r="K136" s="76">
        <f>IFERROR(J136*100/J135,"")</f>
        <v>0</v>
      </c>
      <c r="L136" s="125"/>
      <c r="M136" s="76">
        <f>IFERROR(L136*100/L135,"")</f>
        <v>0</v>
      </c>
      <c r="N136" s="125"/>
      <c r="O136" s="77">
        <f>IFERROR(N136*100/N135,"")</f>
        <v>0</v>
      </c>
    </row>
    <row r="137" spans="1:20" ht="30.75" customHeight="1">
      <c r="A137" s="316" t="s">
        <v>189</v>
      </c>
      <c r="B137" s="98">
        <v>10</v>
      </c>
      <c r="C137" s="71">
        <v>10</v>
      </c>
      <c r="D137" s="71">
        <v>13</v>
      </c>
      <c r="E137" s="71">
        <v>13</v>
      </c>
      <c r="F137" s="71"/>
      <c r="G137" s="71"/>
      <c r="H137" s="71">
        <v>5</v>
      </c>
      <c r="I137" s="71">
        <v>33</v>
      </c>
      <c r="J137" s="71">
        <v>18</v>
      </c>
      <c r="K137" s="71">
        <v>81.81</v>
      </c>
      <c r="L137" s="71">
        <v>19</v>
      </c>
      <c r="M137" s="71">
        <v>82.6</v>
      </c>
      <c r="N137" s="71">
        <v>20</v>
      </c>
      <c r="O137" s="72">
        <v>83.33</v>
      </c>
      <c r="P137" s="117"/>
      <c r="Q137" s="118"/>
      <c r="R137" s="118"/>
      <c r="S137" s="118"/>
      <c r="T137" s="118"/>
    </row>
    <row r="138" spans="1:20" ht="33.75" customHeight="1">
      <c r="A138" s="316" t="s">
        <v>190</v>
      </c>
      <c r="B138" s="98">
        <v>29</v>
      </c>
      <c r="C138" s="71">
        <v>80</v>
      </c>
      <c r="D138" s="71">
        <v>30</v>
      </c>
      <c r="E138" s="71">
        <v>80</v>
      </c>
      <c r="F138" s="71">
        <v>30</v>
      </c>
      <c r="G138" s="71">
        <v>80</v>
      </c>
      <c r="H138" s="71">
        <v>25</v>
      </c>
      <c r="I138" s="71">
        <v>100</v>
      </c>
      <c r="J138" s="71">
        <v>38</v>
      </c>
      <c r="K138" s="71">
        <v>92</v>
      </c>
      <c r="L138" s="71">
        <v>40</v>
      </c>
      <c r="M138" s="71">
        <v>90</v>
      </c>
      <c r="N138" s="71">
        <v>42</v>
      </c>
      <c r="O138" s="72">
        <v>95</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10</v>
      </c>
      <c r="C140" s="784"/>
      <c r="D140" s="767">
        <v>10</v>
      </c>
      <c r="E140" s="767"/>
      <c r="F140" s="767">
        <v>10</v>
      </c>
      <c r="G140" s="767"/>
      <c r="H140" s="767">
        <v>8</v>
      </c>
      <c r="I140" s="767"/>
      <c r="J140" s="777">
        <v>8</v>
      </c>
      <c r="K140" s="778"/>
      <c r="L140" s="767">
        <v>8</v>
      </c>
      <c r="M140" s="767"/>
      <c r="N140" s="767">
        <v>8</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v>15</v>
      </c>
      <c r="C160" s="181">
        <v>10</v>
      </c>
      <c r="D160" s="147">
        <f t="shared" ref="D160:D166" si="22">IF(C160=0,"",C160*100/B160)</f>
        <v>66.666666666666671</v>
      </c>
      <c r="E160" s="66">
        <v>19</v>
      </c>
      <c r="F160" s="66">
        <v>13</v>
      </c>
      <c r="G160" s="186">
        <f t="shared" ref="G160:G166" si="23">IF(F160=0,"",F160*100/E160)</f>
        <v>68.421052631578945</v>
      </c>
      <c r="H160" s="66">
        <v>17</v>
      </c>
      <c r="I160" s="66">
        <v>12</v>
      </c>
      <c r="J160" s="186">
        <f t="shared" ref="J160:J166" si="24">IF(I160=0,"",I160*100/H160)</f>
        <v>70.588235294117652</v>
      </c>
      <c r="K160" s="66">
        <v>25</v>
      </c>
      <c r="L160" s="66">
        <v>15</v>
      </c>
      <c r="M160" s="186">
        <f t="shared" ref="M160:M166" si="25">IF(L160=0,"",L160*100/K160)</f>
        <v>60</v>
      </c>
      <c r="N160" s="66">
        <v>25</v>
      </c>
      <c r="O160" s="66">
        <v>22</v>
      </c>
      <c r="P160" s="186">
        <f t="shared" ref="P160:P166" si="26">IF(O160=0,"",O160*100/N160)</f>
        <v>88</v>
      </c>
      <c r="Q160" s="66">
        <v>25</v>
      </c>
      <c r="R160" s="66">
        <v>23</v>
      </c>
      <c r="S160" s="186">
        <f t="shared" ref="S160:S166" si="27">IF(R160=0,"",R160*100/Q160)</f>
        <v>92</v>
      </c>
      <c r="T160" s="66">
        <v>25</v>
      </c>
      <c r="U160" s="183">
        <v>24</v>
      </c>
      <c r="V160" s="187">
        <f t="shared" ref="V160:V166" si="28">IF(U160=0,"",U160*100/T160)</f>
        <v>96</v>
      </c>
      <c r="W160" s="102"/>
      <c r="X160" s="103"/>
      <c r="Y160" s="103"/>
      <c r="Z160" s="103"/>
      <c r="AA160" s="103"/>
      <c r="AB160" s="103"/>
      <c r="AC160" s="103"/>
    </row>
    <row r="161" spans="1:29" ht="33.75" customHeight="1">
      <c r="A161" s="62" t="s">
        <v>193</v>
      </c>
      <c r="B161" s="120">
        <v>10</v>
      </c>
      <c r="C161" s="120">
        <v>3</v>
      </c>
      <c r="D161" s="67">
        <f t="shared" si="22"/>
        <v>30</v>
      </c>
      <c r="E161" s="57">
        <v>11</v>
      </c>
      <c r="F161" s="57">
        <v>3</v>
      </c>
      <c r="G161" s="67">
        <f t="shared" si="23"/>
        <v>27.272727272727273</v>
      </c>
      <c r="H161" s="57">
        <v>12</v>
      </c>
      <c r="I161" s="57">
        <v>4</v>
      </c>
      <c r="J161" s="67">
        <f t="shared" si="24"/>
        <v>33.333333333333336</v>
      </c>
      <c r="K161" s="57">
        <v>15</v>
      </c>
      <c r="L161" s="57">
        <v>5</v>
      </c>
      <c r="M161" s="67">
        <f t="shared" si="25"/>
        <v>33.333333333333336</v>
      </c>
      <c r="N161" s="57">
        <v>22</v>
      </c>
      <c r="O161" s="57">
        <v>18</v>
      </c>
      <c r="P161" s="67">
        <f t="shared" si="26"/>
        <v>81.818181818181813</v>
      </c>
      <c r="Q161" s="57">
        <v>23</v>
      </c>
      <c r="R161" s="57">
        <v>19</v>
      </c>
      <c r="S161" s="67">
        <f t="shared" si="27"/>
        <v>82.608695652173907</v>
      </c>
      <c r="T161" s="57">
        <v>24</v>
      </c>
      <c r="U161" s="184">
        <v>20</v>
      </c>
      <c r="V161" s="68">
        <f t="shared" si="28"/>
        <v>83.333333333333329</v>
      </c>
      <c r="W161" s="102"/>
      <c r="X161" s="103"/>
      <c r="Y161" s="103"/>
      <c r="Z161" s="103"/>
      <c r="AA161" s="103"/>
      <c r="AB161" s="103"/>
      <c r="AC161" s="103"/>
    </row>
    <row r="162" spans="1:29" ht="35.25" customHeight="1">
      <c r="A162" s="62" t="s">
        <v>195</v>
      </c>
      <c r="B162" s="126">
        <f>IF(C160=0,"",C160)</f>
        <v>10</v>
      </c>
      <c r="C162" s="120">
        <v>9</v>
      </c>
      <c r="D162" s="67">
        <f t="shared" si="22"/>
        <v>90</v>
      </c>
      <c r="E162" s="67">
        <f>IF(F160=0,"",F160)</f>
        <v>13</v>
      </c>
      <c r="F162" s="57">
        <v>11</v>
      </c>
      <c r="G162" s="67">
        <f t="shared" si="23"/>
        <v>84.615384615384613</v>
      </c>
      <c r="H162" s="67">
        <f>IF(I160=0,"",I160)</f>
        <v>12</v>
      </c>
      <c r="I162" s="57">
        <v>11</v>
      </c>
      <c r="J162" s="67">
        <f t="shared" si="24"/>
        <v>91.666666666666671</v>
      </c>
      <c r="K162" s="67">
        <f>IF(L160=0,"",L160)</f>
        <v>15</v>
      </c>
      <c r="L162" s="57">
        <v>13</v>
      </c>
      <c r="M162" s="67">
        <f t="shared" si="25"/>
        <v>86.666666666666671</v>
      </c>
      <c r="N162" s="67">
        <f>IF(O160=0,"",O160)</f>
        <v>22</v>
      </c>
      <c r="O162" s="57">
        <v>20</v>
      </c>
      <c r="P162" s="67">
        <f t="shared" si="26"/>
        <v>90.909090909090907</v>
      </c>
      <c r="Q162" s="67">
        <f>IF(R160=0,"",R160)</f>
        <v>23</v>
      </c>
      <c r="R162" s="57">
        <v>20</v>
      </c>
      <c r="S162" s="67">
        <f t="shared" si="27"/>
        <v>86.956521739130437</v>
      </c>
      <c r="T162" s="67">
        <f>IF(U160=0,"",U160)</f>
        <v>24</v>
      </c>
      <c r="U162" s="184">
        <v>22</v>
      </c>
      <c r="V162" s="68">
        <f t="shared" si="28"/>
        <v>91.666666666666671</v>
      </c>
      <c r="W162" s="102"/>
      <c r="X162" s="103"/>
      <c r="Y162" s="103"/>
      <c r="Z162" s="103"/>
      <c r="AA162" s="103"/>
      <c r="AB162" s="103"/>
      <c r="AC162" s="103"/>
    </row>
    <row r="163" spans="1:29" ht="41.25" customHeight="1">
      <c r="A163" s="62" t="s">
        <v>176</v>
      </c>
      <c r="B163" s="126">
        <f>IF(C161=0,"",C161)</f>
        <v>3</v>
      </c>
      <c r="C163" s="120">
        <v>2</v>
      </c>
      <c r="D163" s="67">
        <f t="shared" si="22"/>
        <v>66.666666666666671</v>
      </c>
      <c r="E163" s="67">
        <f>IF(F161=0,"",F161)</f>
        <v>3</v>
      </c>
      <c r="F163" s="57">
        <v>2</v>
      </c>
      <c r="G163" s="67">
        <f t="shared" si="23"/>
        <v>66.666666666666671</v>
      </c>
      <c r="H163" s="67">
        <f>IF(I161=0,"",I161)</f>
        <v>4</v>
      </c>
      <c r="I163" s="57">
        <v>4</v>
      </c>
      <c r="J163" s="67">
        <f t="shared" si="24"/>
        <v>100</v>
      </c>
      <c r="K163" s="67">
        <f>IF(L161=0,"",L161)</f>
        <v>5</v>
      </c>
      <c r="L163" s="57">
        <v>4</v>
      </c>
      <c r="M163" s="67">
        <f t="shared" si="25"/>
        <v>80</v>
      </c>
      <c r="N163" s="67">
        <f>IF(O161=0,"",O161)</f>
        <v>18</v>
      </c>
      <c r="O163" s="57">
        <v>15</v>
      </c>
      <c r="P163" s="67">
        <f t="shared" si="26"/>
        <v>83.333333333333329</v>
      </c>
      <c r="Q163" s="67">
        <f>IF(R161=0,"",R161)</f>
        <v>19</v>
      </c>
      <c r="R163" s="57">
        <v>17</v>
      </c>
      <c r="S163" s="67">
        <f t="shared" si="27"/>
        <v>89.473684210526315</v>
      </c>
      <c r="T163" s="67">
        <f>IF(U161=0,"",U161)</f>
        <v>20</v>
      </c>
      <c r="U163" s="184">
        <v>18</v>
      </c>
      <c r="V163" s="68">
        <f t="shared" si="28"/>
        <v>90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 type="whole" showInputMessage="1" showErrorMessage="1" errorTitle="Validar" error="Se debe declarar valores numéricos que estén en el rango de 0 a 999999" sqref="N137:N139 L137:L139 J137:J139 H137:H139 J126:J130 L126:L130 F126:F130 N126:N130 B126:B130 D126:D130 H126:H130 D137:D139 B137:B139 F137:F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C94:C96 U94:U96 L98:L106 F94:F96 L94:L96 O94:O96 F120 N120 I94:I96 J120 C98:C104 R98:R104 D120 H120 L120 O98:O104 F98:F106 H105:H106 R94:R96 J105:J106 N105:N106 B105:B106 D105:D106 I98:I104">
      <formula1>0</formula1>
      <formula2>999999</formula2>
    </dataValidation>
    <dataValidation type="whole" allowBlank="1" showInputMessage="1" showErrorMessage="1" sqref="P59">
      <formula1>1</formula1>
      <formula2>4</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6.xml><?xml version="1.0" encoding="utf-8"?>
<worksheet xmlns="http://schemas.openxmlformats.org/spreadsheetml/2006/main" xmlns:r="http://schemas.openxmlformats.org/officeDocument/2006/relationships">
  <sheetPr>
    <pageSetUpPr fitToPage="1"/>
  </sheetPr>
  <dimension ref="A2:AC170"/>
  <sheetViews>
    <sheetView view="pageBreakPreview" zoomScaleNormal="50" zoomScaleSheetLayoutView="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297</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t="s">
        <v>304</v>
      </c>
      <c r="E16" s="207"/>
      <c r="F16" s="207"/>
      <c r="G16" s="207"/>
    </row>
    <row r="18" spans="1:15">
      <c r="B18" s="270" t="s">
        <v>94</v>
      </c>
      <c r="C18" s="270" t="s">
        <v>95</v>
      </c>
      <c r="D18" s="270" t="s">
        <v>96</v>
      </c>
      <c r="E18" s="270" t="s">
        <v>206</v>
      </c>
    </row>
    <row r="19" spans="1:15">
      <c r="A19" s="131" t="s">
        <v>97</v>
      </c>
      <c r="B19" s="277"/>
      <c r="C19" s="277"/>
      <c r="D19" s="277" t="s">
        <v>304</v>
      </c>
      <c r="E19" s="278"/>
    </row>
    <row r="21" spans="1:15">
      <c r="A21" s="70" t="s">
        <v>104</v>
      </c>
      <c r="B21" s="91">
        <v>10</v>
      </c>
    </row>
    <row r="22" spans="1:15">
      <c r="A22" s="101"/>
      <c r="B22" s="129"/>
    </row>
    <row r="23" spans="1:15" ht="28.5" customHeight="1">
      <c r="A23" s="168"/>
      <c r="B23" s="133" t="s">
        <v>98</v>
      </c>
      <c r="C23" s="133" t="s">
        <v>99</v>
      </c>
    </row>
    <row r="24" spans="1:15">
      <c r="A24" s="70" t="s">
        <v>205</v>
      </c>
      <c r="B24" s="327">
        <v>0.9</v>
      </c>
      <c r="C24" s="328">
        <v>0.1</v>
      </c>
    </row>
    <row r="26" spans="1:15">
      <c r="A26" s="83"/>
      <c r="B26" s="133" t="s">
        <v>91</v>
      </c>
      <c r="C26" s="134" t="s">
        <v>42</v>
      </c>
    </row>
    <row r="27" spans="1:15">
      <c r="A27" s="70" t="s">
        <v>100</v>
      </c>
      <c r="B27" s="277"/>
      <c r="C27" s="278" t="s">
        <v>304</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304</v>
      </c>
      <c r="D30" s="83"/>
      <c r="E30" s="83"/>
      <c r="F30" s="83"/>
      <c r="G30" s="83"/>
      <c r="I30" s="728" t="s">
        <v>169</v>
      </c>
      <c r="J30" s="729"/>
      <c r="K30" s="729"/>
      <c r="L30" s="729"/>
      <c r="M30" s="729"/>
      <c r="N30" s="244"/>
      <c r="O30" s="278" t="s">
        <v>304</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304</v>
      </c>
      <c r="D33" s="128"/>
      <c r="E33" s="128"/>
      <c r="F33" s="128"/>
      <c r="G33" s="128"/>
      <c r="H33" s="116"/>
      <c r="I33" s="728" t="s">
        <v>187</v>
      </c>
      <c r="J33" s="729"/>
      <c r="K33" s="729"/>
      <c r="L33" s="729"/>
      <c r="M33" s="729"/>
      <c r="N33" s="244"/>
      <c r="O33" s="278" t="s">
        <v>304</v>
      </c>
    </row>
    <row r="35" spans="1:15">
      <c r="B35" s="270" t="s">
        <v>43</v>
      </c>
      <c r="C35" s="270" t="s">
        <v>42</v>
      </c>
    </row>
    <row r="36" spans="1:15">
      <c r="A36" s="245" t="s">
        <v>259</v>
      </c>
      <c r="B36" s="90"/>
      <c r="C36" s="91" t="s">
        <v>304</v>
      </c>
      <c r="I36" s="736" t="s">
        <v>101</v>
      </c>
      <c r="J36" s="736"/>
      <c r="K36" s="736"/>
      <c r="L36" s="736"/>
      <c r="M36" s="736"/>
      <c r="N36" s="69" t="s">
        <v>149</v>
      </c>
    </row>
    <row r="39" spans="1:15">
      <c r="B39" s="270" t="s">
        <v>43</v>
      </c>
      <c r="C39" s="270" t="s">
        <v>42</v>
      </c>
      <c r="N39" s="134" t="s">
        <v>91</v>
      </c>
      <c r="O39" s="134" t="s">
        <v>42</v>
      </c>
    </row>
    <row r="40" spans="1:15" ht="25.5">
      <c r="A40" s="245" t="s">
        <v>277</v>
      </c>
      <c r="B40" s="90" t="s">
        <v>304</v>
      </c>
      <c r="C40" s="91"/>
      <c r="I40" s="728" t="s">
        <v>278</v>
      </c>
      <c r="J40" s="729"/>
      <c r="K40" s="729"/>
      <c r="L40" s="729"/>
      <c r="M40" s="729"/>
      <c r="N40" s="244" t="s">
        <v>304</v>
      </c>
      <c r="O40" s="278"/>
    </row>
    <row r="42" spans="1:15">
      <c r="B42" s="270" t="s">
        <v>43</v>
      </c>
      <c r="C42" s="270" t="s">
        <v>42</v>
      </c>
      <c r="N42" s="134" t="s">
        <v>91</v>
      </c>
      <c r="O42" s="134" t="s">
        <v>42</v>
      </c>
    </row>
    <row r="43" spans="1:15" ht="25.5">
      <c r="A43" s="245" t="s">
        <v>279</v>
      </c>
      <c r="B43" s="90"/>
      <c r="C43" s="91" t="s">
        <v>304</v>
      </c>
      <c r="I43" s="728" t="s">
        <v>280</v>
      </c>
      <c r="J43" s="729"/>
      <c r="K43" s="729"/>
      <c r="L43" s="729"/>
      <c r="M43" s="729"/>
      <c r="N43" s="244" t="s">
        <v>304</v>
      </c>
      <c r="O43" s="278"/>
    </row>
    <row r="45" spans="1:15">
      <c r="B45" s="270" t="s">
        <v>43</v>
      </c>
      <c r="C45" s="270" t="s">
        <v>42</v>
      </c>
      <c r="N45" s="134" t="s">
        <v>91</v>
      </c>
      <c r="O45" s="134" t="s">
        <v>42</v>
      </c>
    </row>
    <row r="46" spans="1:15" ht="38.25">
      <c r="A46" s="245" t="s">
        <v>281</v>
      </c>
      <c r="B46" s="90" t="s">
        <v>304</v>
      </c>
      <c r="C46" s="91"/>
      <c r="I46" s="728" t="s">
        <v>282</v>
      </c>
      <c r="J46" s="729"/>
      <c r="K46" s="729"/>
      <c r="L46" s="729"/>
      <c r="M46" s="729"/>
      <c r="N46" s="244" t="s">
        <v>304</v>
      </c>
      <c r="O46" s="278"/>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4"/>
      <c r="S53" s="274"/>
      <c r="T53" s="274"/>
      <c r="U53" s="274"/>
    </row>
    <row r="54" spans="1:22">
      <c r="R54" s="274"/>
      <c r="S54" s="274"/>
      <c r="T54" s="274"/>
      <c r="U54" s="274"/>
    </row>
    <row r="55" spans="1:22">
      <c r="R55" s="274"/>
      <c r="S55" s="274"/>
      <c r="T55" s="274"/>
      <c r="U55" s="274"/>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c r="C59" s="277" t="s">
        <v>304</v>
      </c>
      <c r="D59" s="277"/>
      <c r="E59" s="277" t="s">
        <v>304</v>
      </c>
      <c r="F59" s="277"/>
      <c r="G59" s="278"/>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c r="C62" s="132"/>
      <c r="D62" s="132"/>
      <c r="E62" s="132"/>
      <c r="F62" s="91"/>
    </row>
    <row r="65" spans="1:14">
      <c r="A65" s="83"/>
      <c r="B65" s="133" t="s">
        <v>91</v>
      </c>
      <c r="C65" s="133" t="s">
        <v>42</v>
      </c>
    </row>
    <row r="66" spans="1:14">
      <c r="A66" s="70" t="s">
        <v>105</v>
      </c>
      <c r="B66" s="277"/>
      <c r="C66" s="278" t="s">
        <v>304</v>
      </c>
    </row>
    <row r="68" spans="1:14">
      <c r="A68" s="748" t="s">
        <v>106</v>
      </c>
      <c r="B68" s="749"/>
      <c r="C68" s="749"/>
      <c r="D68" s="749"/>
      <c r="E68" s="749"/>
      <c r="F68" s="749"/>
      <c r="G68" s="749"/>
      <c r="H68" s="749"/>
      <c r="I68" s="749"/>
      <c r="J68" s="749"/>
      <c r="K68" s="749"/>
      <c r="L68" s="749"/>
      <c r="M68" s="749"/>
      <c r="N68" s="750"/>
    </row>
    <row r="69" spans="1:14">
      <c r="A69" s="789" t="s">
        <v>362</v>
      </c>
      <c r="B69" s="726"/>
      <c r="C69" s="726"/>
      <c r="D69" s="726"/>
      <c r="E69" s="726"/>
      <c r="F69" s="726" t="s">
        <v>134</v>
      </c>
      <c r="G69" s="726"/>
      <c r="H69" s="726"/>
      <c r="I69" s="726"/>
      <c r="J69" s="726"/>
      <c r="K69" s="726"/>
      <c r="L69" s="726"/>
      <c r="M69" s="726"/>
      <c r="N69" s="727"/>
    </row>
    <row r="70" spans="1:14">
      <c r="A70" s="788" t="s">
        <v>366</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112</v>
      </c>
      <c r="C78" s="99">
        <v>117</v>
      </c>
      <c r="D78" s="99">
        <v>113</v>
      </c>
      <c r="E78" s="99">
        <v>127</v>
      </c>
      <c r="F78" s="99">
        <v>143</v>
      </c>
      <c r="G78" s="99">
        <v>148</v>
      </c>
      <c r="H78" s="100">
        <v>151</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302">
        <v>3</v>
      </c>
      <c r="C85" s="302">
        <v>3</v>
      </c>
      <c r="D85" s="209">
        <f>SUM(B85:C85)</f>
        <v>6</v>
      </c>
      <c r="E85" s="303">
        <v>3</v>
      </c>
      <c r="F85" s="303">
        <v>3</v>
      </c>
      <c r="G85" s="209">
        <f>SUM(E85:F85)</f>
        <v>6</v>
      </c>
      <c r="H85" s="303">
        <v>4</v>
      </c>
      <c r="I85" s="303">
        <v>3</v>
      </c>
      <c r="J85" s="209">
        <f>SUM(H85:I85)</f>
        <v>7</v>
      </c>
      <c r="K85" s="217">
        <v>4</v>
      </c>
      <c r="L85" s="217">
        <v>3</v>
      </c>
      <c r="M85" s="209">
        <f>SUM(K85:L85)</f>
        <v>7</v>
      </c>
      <c r="N85" s="217">
        <v>5</v>
      </c>
      <c r="O85" s="217">
        <v>3</v>
      </c>
      <c r="P85" s="209">
        <f>SUM(N85:O85)</f>
        <v>8</v>
      </c>
      <c r="Q85" s="217">
        <v>5</v>
      </c>
      <c r="R85" s="217">
        <v>4</v>
      </c>
      <c r="S85" s="209">
        <f>SUM(Q85:R85)</f>
        <v>9</v>
      </c>
      <c r="T85" s="217">
        <v>5</v>
      </c>
      <c r="U85" s="217">
        <v>5</v>
      </c>
      <c r="V85" s="210">
        <f>SUM(T85:U85)</f>
        <v>10</v>
      </c>
    </row>
    <row r="86" spans="1:22">
      <c r="A86" s="199" t="s">
        <v>228</v>
      </c>
      <c r="B86" s="304">
        <v>5</v>
      </c>
      <c r="C86" s="304">
        <v>6</v>
      </c>
      <c r="D86" s="211">
        <f>SUM(B86:C86)</f>
        <v>11</v>
      </c>
      <c r="E86" s="305">
        <v>6</v>
      </c>
      <c r="F86" s="305">
        <v>4</v>
      </c>
      <c r="G86" s="211">
        <f>SUM(E86:F86)</f>
        <v>10</v>
      </c>
      <c r="H86" s="305">
        <v>5</v>
      </c>
      <c r="I86" s="305">
        <v>4</v>
      </c>
      <c r="J86" s="211">
        <f>SUM(H86:I86)</f>
        <v>9</v>
      </c>
      <c r="K86" s="218">
        <v>8</v>
      </c>
      <c r="L86" s="218">
        <v>4</v>
      </c>
      <c r="M86" s="211">
        <f>SUM(K86:L86)</f>
        <v>12</v>
      </c>
      <c r="N86" s="218">
        <v>8</v>
      </c>
      <c r="O86" s="218">
        <v>4</v>
      </c>
      <c r="P86" s="211">
        <f>SUM(N86:O86)</f>
        <v>12</v>
      </c>
      <c r="Q86" s="218">
        <v>8</v>
      </c>
      <c r="R86" s="218">
        <v>4</v>
      </c>
      <c r="S86" s="211">
        <f>SUM(Q86:R86)</f>
        <v>12</v>
      </c>
      <c r="T86" s="218">
        <v>8</v>
      </c>
      <c r="U86" s="218">
        <v>4</v>
      </c>
      <c r="V86" s="212">
        <f>SUM(T86:U86)</f>
        <v>12</v>
      </c>
    </row>
    <row r="87" spans="1:22">
      <c r="A87" s="94" t="s">
        <v>108</v>
      </c>
      <c r="B87" s="219">
        <f>SUM(B85:B86)</f>
        <v>8</v>
      </c>
      <c r="C87" s="219">
        <f t="shared" ref="C87:V87" si="0">SUM(C85:C86)</f>
        <v>9</v>
      </c>
      <c r="D87" s="219">
        <f t="shared" si="0"/>
        <v>17</v>
      </c>
      <c r="E87" s="219">
        <f t="shared" si="0"/>
        <v>9</v>
      </c>
      <c r="F87" s="219">
        <f t="shared" si="0"/>
        <v>7</v>
      </c>
      <c r="G87" s="219">
        <f t="shared" si="0"/>
        <v>16</v>
      </c>
      <c r="H87" s="219">
        <f t="shared" si="0"/>
        <v>9</v>
      </c>
      <c r="I87" s="219">
        <f t="shared" si="0"/>
        <v>7</v>
      </c>
      <c r="J87" s="219">
        <f t="shared" si="0"/>
        <v>16</v>
      </c>
      <c r="K87" s="219">
        <f t="shared" si="0"/>
        <v>12</v>
      </c>
      <c r="L87" s="219">
        <f t="shared" si="0"/>
        <v>7</v>
      </c>
      <c r="M87" s="219">
        <f t="shared" si="0"/>
        <v>19</v>
      </c>
      <c r="N87" s="219">
        <f t="shared" si="0"/>
        <v>13</v>
      </c>
      <c r="O87" s="219">
        <f t="shared" si="0"/>
        <v>7</v>
      </c>
      <c r="P87" s="219">
        <f t="shared" si="0"/>
        <v>20</v>
      </c>
      <c r="Q87" s="219">
        <f t="shared" si="0"/>
        <v>13</v>
      </c>
      <c r="R87" s="219">
        <f t="shared" si="0"/>
        <v>8</v>
      </c>
      <c r="S87" s="219">
        <f t="shared" si="0"/>
        <v>21</v>
      </c>
      <c r="T87" s="219">
        <f t="shared" si="0"/>
        <v>13</v>
      </c>
      <c r="U87" s="219">
        <f t="shared" si="0"/>
        <v>9</v>
      </c>
      <c r="V87" s="220">
        <f t="shared" si="0"/>
        <v>22</v>
      </c>
    </row>
    <row r="88" spans="1:22" ht="25.5">
      <c r="A88" s="94" t="s">
        <v>109</v>
      </c>
      <c r="B88" s="213">
        <f t="shared" ref="B88:V88" si="1">IFERROR(B85*100/B87,"")</f>
        <v>37.5</v>
      </c>
      <c r="C88" s="213">
        <f t="shared" si="1"/>
        <v>33.333333333333336</v>
      </c>
      <c r="D88" s="213">
        <f t="shared" si="1"/>
        <v>35.294117647058826</v>
      </c>
      <c r="E88" s="213">
        <f t="shared" si="1"/>
        <v>33.333333333333336</v>
      </c>
      <c r="F88" s="213">
        <f t="shared" si="1"/>
        <v>42.857142857142854</v>
      </c>
      <c r="G88" s="213">
        <f t="shared" si="1"/>
        <v>37.5</v>
      </c>
      <c r="H88" s="213">
        <f t="shared" si="1"/>
        <v>44.444444444444443</v>
      </c>
      <c r="I88" s="213">
        <f t="shared" si="1"/>
        <v>42.857142857142854</v>
      </c>
      <c r="J88" s="213">
        <f t="shared" si="1"/>
        <v>43.75</v>
      </c>
      <c r="K88" s="213">
        <f t="shared" si="1"/>
        <v>33.333333333333336</v>
      </c>
      <c r="L88" s="213">
        <f t="shared" si="1"/>
        <v>42.857142857142854</v>
      </c>
      <c r="M88" s="213">
        <f t="shared" si="1"/>
        <v>36.842105263157897</v>
      </c>
      <c r="N88" s="213">
        <f t="shared" si="1"/>
        <v>38.46153846153846</v>
      </c>
      <c r="O88" s="213">
        <f t="shared" si="1"/>
        <v>42.857142857142854</v>
      </c>
      <c r="P88" s="213">
        <f t="shared" si="1"/>
        <v>40</v>
      </c>
      <c r="Q88" s="213">
        <f t="shared" si="1"/>
        <v>38.46153846153846</v>
      </c>
      <c r="R88" s="213">
        <f t="shared" si="1"/>
        <v>50</v>
      </c>
      <c r="S88" s="213">
        <f t="shared" si="1"/>
        <v>42.857142857142854</v>
      </c>
      <c r="T88" s="213">
        <f t="shared" si="1"/>
        <v>38.46153846153846</v>
      </c>
      <c r="U88" s="213">
        <f t="shared" si="1"/>
        <v>55.555555555555557</v>
      </c>
      <c r="V88" s="214">
        <f t="shared" si="1"/>
        <v>45.454545454545453</v>
      </c>
    </row>
    <row r="89" spans="1:22" ht="25.5">
      <c r="A89" s="95" t="s">
        <v>110</v>
      </c>
      <c r="B89" s="306"/>
      <c r="C89" s="306">
        <v>1</v>
      </c>
      <c r="D89" s="307">
        <v>1</v>
      </c>
      <c r="E89" s="307">
        <v>1</v>
      </c>
      <c r="F89" s="307">
        <v>1</v>
      </c>
      <c r="G89" s="307">
        <v>2</v>
      </c>
      <c r="H89" s="307">
        <v>2</v>
      </c>
      <c r="I89" s="307">
        <v>1</v>
      </c>
      <c r="J89" s="215">
        <v>3</v>
      </c>
      <c r="K89" s="215">
        <v>2</v>
      </c>
      <c r="L89" s="215">
        <v>1</v>
      </c>
      <c r="M89" s="215">
        <v>3</v>
      </c>
      <c r="N89" s="215">
        <v>2</v>
      </c>
      <c r="O89" s="215">
        <v>2</v>
      </c>
      <c r="P89" s="215">
        <v>4</v>
      </c>
      <c r="Q89" s="215">
        <v>3</v>
      </c>
      <c r="R89" s="215">
        <v>2</v>
      </c>
      <c r="S89" s="215">
        <v>5</v>
      </c>
      <c r="T89" s="215">
        <v>3</v>
      </c>
      <c r="U89" s="215">
        <v>2</v>
      </c>
      <c r="V89" s="216">
        <v>5</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308"/>
      <c r="C94" s="309"/>
      <c r="D94" s="236">
        <f>SUM(B94:C94)</f>
        <v>0</v>
      </c>
      <c r="E94" s="310"/>
      <c r="F94" s="309"/>
      <c r="G94" s="236">
        <f>SUM(E94:F94)</f>
        <v>0</v>
      </c>
      <c r="H94" s="310"/>
      <c r="I94" s="309"/>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125">
        <v>1</v>
      </c>
      <c r="C95" s="311">
        <v>2</v>
      </c>
      <c r="D95" s="223">
        <f t="shared" ref="D95:D103" si="2">SUM(B95:C95)</f>
        <v>3</v>
      </c>
      <c r="E95" s="312">
        <v>1</v>
      </c>
      <c r="F95" s="311">
        <v>2</v>
      </c>
      <c r="G95" s="223">
        <f t="shared" ref="G95:G103" si="3">SUM(E95:F95)</f>
        <v>3</v>
      </c>
      <c r="H95" s="312">
        <v>1</v>
      </c>
      <c r="I95" s="311">
        <v>2</v>
      </c>
      <c r="J95" s="223">
        <f t="shared" ref="J95:J103" si="4">SUM(H95:I95)</f>
        <v>3</v>
      </c>
      <c r="K95" s="218">
        <v>2</v>
      </c>
      <c r="L95" s="222">
        <v>1</v>
      </c>
      <c r="M95" s="223">
        <f t="shared" ref="M95:M103" si="5">SUM(K95:L95)</f>
        <v>3</v>
      </c>
      <c r="N95" s="218">
        <v>2</v>
      </c>
      <c r="O95" s="222">
        <v>1</v>
      </c>
      <c r="P95" s="223">
        <f t="shared" ref="P95:P103" si="6">SUM(N95:O95)</f>
        <v>3</v>
      </c>
      <c r="Q95" s="218">
        <v>1</v>
      </c>
      <c r="R95" s="222">
        <v>1</v>
      </c>
      <c r="S95" s="223">
        <f t="shared" ref="S95:S103" si="7">SUM(Q95:R95)</f>
        <v>2</v>
      </c>
      <c r="T95" s="218">
        <v>1</v>
      </c>
      <c r="U95" s="222">
        <v>1</v>
      </c>
      <c r="V95" s="224">
        <f t="shared" ref="V95:V103" si="8">SUM(T95:U95)</f>
        <v>2</v>
      </c>
    </row>
    <row r="96" spans="1:22">
      <c r="A96" s="74" t="s">
        <v>16</v>
      </c>
      <c r="B96" s="125">
        <v>1</v>
      </c>
      <c r="C96" s="311">
        <v>1</v>
      </c>
      <c r="D96" s="223">
        <f t="shared" si="2"/>
        <v>2</v>
      </c>
      <c r="E96" s="312">
        <v>1</v>
      </c>
      <c r="F96" s="311">
        <v>1</v>
      </c>
      <c r="G96" s="223">
        <f t="shared" si="3"/>
        <v>2</v>
      </c>
      <c r="H96" s="312">
        <v>2</v>
      </c>
      <c r="I96" s="311">
        <v>2</v>
      </c>
      <c r="J96" s="223">
        <f t="shared" si="4"/>
        <v>4</v>
      </c>
      <c r="K96" s="218">
        <v>2</v>
      </c>
      <c r="L96" s="222">
        <v>2</v>
      </c>
      <c r="M96" s="223">
        <f t="shared" si="5"/>
        <v>4</v>
      </c>
      <c r="N96" s="218">
        <v>3</v>
      </c>
      <c r="O96" s="222">
        <v>2</v>
      </c>
      <c r="P96" s="223">
        <f t="shared" si="6"/>
        <v>5</v>
      </c>
      <c r="Q96" s="218">
        <v>4</v>
      </c>
      <c r="R96" s="222">
        <v>3</v>
      </c>
      <c r="S96" s="223">
        <f t="shared" si="7"/>
        <v>7</v>
      </c>
      <c r="T96" s="218">
        <v>4</v>
      </c>
      <c r="U96" s="222">
        <v>4</v>
      </c>
      <c r="V96" s="224">
        <f t="shared" si="8"/>
        <v>8</v>
      </c>
    </row>
    <row r="97" spans="1:22">
      <c r="A97" s="208" t="s">
        <v>118</v>
      </c>
      <c r="B97" s="198">
        <f>SUM(B94:B96)</f>
        <v>2</v>
      </c>
      <c r="C97" s="198">
        <f t="shared" ref="C97:V97" si="9">SUM(C94:C96)</f>
        <v>3</v>
      </c>
      <c r="D97" s="198">
        <f t="shared" si="9"/>
        <v>5</v>
      </c>
      <c r="E97" s="198">
        <f t="shared" si="9"/>
        <v>2</v>
      </c>
      <c r="F97" s="198">
        <f t="shared" si="9"/>
        <v>3</v>
      </c>
      <c r="G97" s="198">
        <f t="shared" si="9"/>
        <v>5</v>
      </c>
      <c r="H97" s="198">
        <f t="shared" si="9"/>
        <v>3</v>
      </c>
      <c r="I97" s="198">
        <f t="shared" si="9"/>
        <v>4</v>
      </c>
      <c r="J97" s="198">
        <f t="shared" si="9"/>
        <v>7</v>
      </c>
      <c r="K97" s="198">
        <f t="shared" si="9"/>
        <v>4</v>
      </c>
      <c r="L97" s="198">
        <f t="shared" si="9"/>
        <v>3</v>
      </c>
      <c r="M97" s="198">
        <f t="shared" si="9"/>
        <v>7</v>
      </c>
      <c r="N97" s="198">
        <f t="shared" si="9"/>
        <v>5</v>
      </c>
      <c r="O97" s="198">
        <f t="shared" si="9"/>
        <v>3</v>
      </c>
      <c r="P97" s="198">
        <f t="shared" si="9"/>
        <v>8</v>
      </c>
      <c r="Q97" s="198">
        <f t="shared" si="9"/>
        <v>5</v>
      </c>
      <c r="R97" s="198">
        <f t="shared" si="9"/>
        <v>4</v>
      </c>
      <c r="S97" s="198">
        <f t="shared" si="9"/>
        <v>9</v>
      </c>
      <c r="T97" s="198">
        <f t="shared" si="9"/>
        <v>5</v>
      </c>
      <c r="U97" s="198">
        <f t="shared" si="9"/>
        <v>5</v>
      </c>
      <c r="V97" s="198">
        <f t="shared" si="9"/>
        <v>10</v>
      </c>
    </row>
    <row r="98" spans="1:22">
      <c r="A98" s="193" t="s">
        <v>224</v>
      </c>
      <c r="B98" s="218"/>
      <c r="C98" s="222"/>
      <c r="D98" s="223">
        <f>SUM(B98:C98)</f>
        <v>0</v>
      </c>
      <c r="E98" s="218"/>
      <c r="F98" s="222"/>
      <c r="G98" s="223">
        <f>SUM(E98:F98)</f>
        <v>0</v>
      </c>
      <c r="H98" s="218"/>
      <c r="I98" s="222"/>
      <c r="J98" s="223">
        <f>SUM(H98:I98)</f>
        <v>0</v>
      </c>
      <c r="K98" s="218">
        <v>4</v>
      </c>
      <c r="L98" s="222">
        <v>3</v>
      </c>
      <c r="M98" s="223">
        <f>SUM(K98:L98)</f>
        <v>7</v>
      </c>
      <c r="N98" s="218">
        <v>5</v>
      </c>
      <c r="O98" s="222">
        <v>3</v>
      </c>
      <c r="P98" s="223">
        <f>SUM(N98:O98)</f>
        <v>8</v>
      </c>
      <c r="Q98" s="218">
        <v>5</v>
      </c>
      <c r="R98" s="222">
        <v>4</v>
      </c>
      <c r="S98" s="223">
        <f>SUM(Q98:R98)</f>
        <v>9</v>
      </c>
      <c r="T98" s="218">
        <v>5</v>
      </c>
      <c r="U98" s="222">
        <v>5</v>
      </c>
      <c r="V98" s="223">
        <f>SUM(T98:U98)</f>
        <v>10</v>
      </c>
    </row>
    <row r="99" spans="1:22">
      <c r="A99" s="193" t="s">
        <v>225</v>
      </c>
      <c r="B99" s="218"/>
      <c r="C99" s="222"/>
      <c r="D99" s="223">
        <f>SUM(B99:C99)</f>
        <v>0</v>
      </c>
      <c r="E99" s="218"/>
      <c r="F99" s="222"/>
      <c r="G99" s="223">
        <f>SUM(E99:F99)</f>
        <v>0</v>
      </c>
      <c r="H99" s="218"/>
      <c r="I99" s="222"/>
      <c r="J99" s="223">
        <f>SUM(H99:I99)</f>
        <v>0</v>
      </c>
      <c r="K99" s="218">
        <v>2</v>
      </c>
      <c r="L99" s="222">
        <v>2</v>
      </c>
      <c r="M99" s="223">
        <f>SUM(K99:L99)</f>
        <v>4</v>
      </c>
      <c r="N99" s="218">
        <v>3</v>
      </c>
      <c r="O99" s="222">
        <v>2</v>
      </c>
      <c r="P99" s="223">
        <f>SUM(N99:O99)</f>
        <v>5</v>
      </c>
      <c r="Q99" s="218">
        <v>4</v>
      </c>
      <c r="R99" s="222">
        <v>3</v>
      </c>
      <c r="S99" s="223">
        <f>SUM(Q99:R99)</f>
        <v>7</v>
      </c>
      <c r="T99" s="218">
        <v>4</v>
      </c>
      <c r="U99" s="222">
        <v>4</v>
      </c>
      <c r="V99" s="223">
        <f>SUM(T99:U99)</f>
        <v>8</v>
      </c>
    </row>
    <row r="100" spans="1:22">
      <c r="A100" s="74" t="s">
        <v>111</v>
      </c>
      <c r="B100" s="125">
        <v>1</v>
      </c>
      <c r="C100" s="311"/>
      <c r="D100" s="223">
        <f t="shared" si="2"/>
        <v>1</v>
      </c>
      <c r="E100" s="312">
        <v>1</v>
      </c>
      <c r="F100" s="311"/>
      <c r="G100" s="223">
        <f t="shared" si="3"/>
        <v>1</v>
      </c>
      <c r="H100" s="312">
        <v>1</v>
      </c>
      <c r="I100" s="311">
        <v>0</v>
      </c>
      <c r="J100" s="223">
        <f t="shared" si="4"/>
        <v>1</v>
      </c>
      <c r="K100" s="218">
        <v>2</v>
      </c>
      <c r="L100" s="222">
        <v>0</v>
      </c>
      <c r="M100" s="223">
        <f t="shared" si="5"/>
        <v>2</v>
      </c>
      <c r="N100" s="218">
        <v>1</v>
      </c>
      <c r="O100" s="222">
        <v>2</v>
      </c>
      <c r="P100" s="223">
        <f t="shared" si="6"/>
        <v>3</v>
      </c>
      <c r="Q100" s="218">
        <v>1</v>
      </c>
      <c r="R100" s="222">
        <v>2</v>
      </c>
      <c r="S100" s="223">
        <f t="shared" si="7"/>
        <v>3</v>
      </c>
      <c r="T100" s="218">
        <v>1</v>
      </c>
      <c r="U100" s="222">
        <v>3</v>
      </c>
      <c r="V100" s="224">
        <f t="shared" si="8"/>
        <v>4</v>
      </c>
    </row>
    <row r="101" spans="1:22">
      <c r="A101" s="74" t="s">
        <v>112</v>
      </c>
      <c r="B101" s="125"/>
      <c r="C101" s="311"/>
      <c r="D101" s="223">
        <f t="shared" si="2"/>
        <v>0</v>
      </c>
      <c r="E101" s="312"/>
      <c r="F101" s="311"/>
      <c r="G101" s="223">
        <f t="shared" si="3"/>
        <v>0</v>
      </c>
      <c r="H101" s="312"/>
      <c r="I101" s="311"/>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125">
        <v>1</v>
      </c>
      <c r="C102" s="311">
        <v>2</v>
      </c>
      <c r="D102" s="223">
        <f t="shared" si="2"/>
        <v>3</v>
      </c>
      <c r="E102" s="312">
        <v>1</v>
      </c>
      <c r="F102" s="311">
        <v>2</v>
      </c>
      <c r="G102" s="223">
        <f t="shared" si="3"/>
        <v>3</v>
      </c>
      <c r="H102" s="312">
        <v>2</v>
      </c>
      <c r="I102" s="311">
        <v>2</v>
      </c>
      <c r="J102" s="223">
        <f t="shared" si="4"/>
        <v>4</v>
      </c>
      <c r="K102" s="218">
        <v>2</v>
      </c>
      <c r="L102" s="222">
        <v>1</v>
      </c>
      <c r="M102" s="223">
        <f t="shared" si="5"/>
        <v>3</v>
      </c>
      <c r="N102" s="218">
        <v>2</v>
      </c>
      <c r="O102" s="222">
        <v>1</v>
      </c>
      <c r="P102" s="223">
        <f t="shared" si="6"/>
        <v>3</v>
      </c>
      <c r="Q102" s="218">
        <v>2</v>
      </c>
      <c r="R102" s="222">
        <v>2</v>
      </c>
      <c r="S102" s="223">
        <f t="shared" si="7"/>
        <v>4</v>
      </c>
      <c r="T102" s="218">
        <v>2</v>
      </c>
      <c r="U102" s="222">
        <v>2</v>
      </c>
      <c r="V102" s="224">
        <f t="shared" si="8"/>
        <v>4</v>
      </c>
    </row>
    <row r="103" spans="1:22">
      <c r="A103" s="193" t="s">
        <v>226</v>
      </c>
      <c r="B103" s="313">
        <v>3</v>
      </c>
      <c r="C103" s="314">
        <v>3</v>
      </c>
      <c r="D103" s="223">
        <f t="shared" si="2"/>
        <v>6</v>
      </c>
      <c r="E103" s="315">
        <v>3</v>
      </c>
      <c r="F103" s="314">
        <v>3</v>
      </c>
      <c r="G103" s="223">
        <f t="shared" si="3"/>
        <v>6</v>
      </c>
      <c r="H103" s="315">
        <v>4</v>
      </c>
      <c r="I103" s="314">
        <v>3</v>
      </c>
      <c r="J103" s="223">
        <f t="shared" si="4"/>
        <v>7</v>
      </c>
      <c r="K103" s="218">
        <v>4</v>
      </c>
      <c r="L103" s="222">
        <v>3</v>
      </c>
      <c r="M103" s="223">
        <f t="shared" si="5"/>
        <v>7</v>
      </c>
      <c r="N103" s="218">
        <v>5</v>
      </c>
      <c r="O103" s="222">
        <v>3</v>
      </c>
      <c r="P103" s="223">
        <f t="shared" si="6"/>
        <v>8</v>
      </c>
      <c r="Q103" s="218">
        <v>5</v>
      </c>
      <c r="R103" s="222">
        <v>4</v>
      </c>
      <c r="S103" s="223">
        <f t="shared" si="7"/>
        <v>9</v>
      </c>
      <c r="T103" s="218">
        <v>5</v>
      </c>
      <c r="U103" s="222">
        <v>5</v>
      </c>
      <c r="V103" s="224">
        <f t="shared" si="8"/>
        <v>10</v>
      </c>
    </row>
    <row r="104" spans="1:22" ht="38.25">
      <c r="A104" s="194" t="s">
        <v>227</v>
      </c>
      <c r="B104" s="221"/>
      <c r="C104" s="225"/>
      <c r="D104" s="226">
        <f>SUM(B104:C104)</f>
        <v>0</v>
      </c>
      <c r="E104" s="221"/>
      <c r="F104" s="225"/>
      <c r="G104" s="226">
        <f>SUM(E104:F104)</f>
        <v>0</v>
      </c>
      <c r="H104" s="221"/>
      <c r="I104" s="225"/>
      <c r="J104" s="226">
        <f>SUM(H104:I104)</f>
        <v>0</v>
      </c>
      <c r="K104" s="221">
        <v>4</v>
      </c>
      <c r="L104" s="225">
        <v>3</v>
      </c>
      <c r="M104" s="226">
        <f>SUM(K104:L104)</f>
        <v>7</v>
      </c>
      <c r="N104" s="221">
        <v>5</v>
      </c>
      <c r="O104" s="225">
        <v>3</v>
      </c>
      <c r="P104" s="226">
        <f>SUM(N104:O104)</f>
        <v>8</v>
      </c>
      <c r="Q104" s="221">
        <v>5</v>
      </c>
      <c r="R104" s="225">
        <v>4</v>
      </c>
      <c r="S104" s="226">
        <f>SUM(Q104:R104)</f>
        <v>9</v>
      </c>
      <c r="T104" s="221">
        <v>5</v>
      </c>
      <c r="U104" s="225">
        <v>5</v>
      </c>
      <c r="V104" s="226">
        <f>SUM(T104:U104)</f>
        <v>10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33.333333333333336</v>
      </c>
      <c r="C110" s="240">
        <f>IFERROR(C95*100/$C$85,"")</f>
        <v>66.666666666666671</v>
      </c>
      <c r="D110" s="240">
        <f>IFERROR(D95*100/$D$85,"")</f>
        <v>50</v>
      </c>
      <c r="E110" s="240">
        <f>IFERROR(E95*100/$E$85,"")</f>
        <v>33.333333333333336</v>
      </c>
      <c r="F110" s="240">
        <f>IFERROR(F95*100/$F$85,"")</f>
        <v>66.666666666666671</v>
      </c>
      <c r="G110" s="240">
        <f>IFERROR(G95*100/$G$85,"")</f>
        <v>50</v>
      </c>
      <c r="H110" s="240">
        <f>IFERROR(H95*100/$H$85,"")</f>
        <v>25</v>
      </c>
      <c r="I110" s="240">
        <f>IFERROR(I95*100/$I$85,"")</f>
        <v>66.666666666666671</v>
      </c>
      <c r="J110" s="240">
        <f>IFERROR(J95*100/$J$85,"")</f>
        <v>42.857142857142854</v>
      </c>
      <c r="K110" s="240">
        <f>IFERROR(K95*100/$K$85,"")</f>
        <v>50</v>
      </c>
      <c r="L110" s="240">
        <f>IFERROR(L95*100/$L$85,"")</f>
        <v>33.333333333333336</v>
      </c>
      <c r="M110" s="240">
        <f>IFERROR(M95*100/$M$85,"")</f>
        <v>42.857142857142854</v>
      </c>
      <c r="N110" s="240">
        <f>IFERROR(N95*100/$N$85,"")</f>
        <v>40</v>
      </c>
      <c r="O110" s="240">
        <f>IFERROR(O95*100/$O$85,"")</f>
        <v>33.333333333333336</v>
      </c>
      <c r="P110" s="240">
        <f>IFERROR(P95*100/$P$85,"")</f>
        <v>37.5</v>
      </c>
      <c r="Q110" s="240">
        <f>IFERROR(Q95*100/$Q$85,"")</f>
        <v>20</v>
      </c>
      <c r="R110" s="240">
        <f>IFERROR(R95*100/$R$85,"")</f>
        <v>25</v>
      </c>
      <c r="S110" s="240">
        <f>IFERROR(S95*100/$S$85,"")</f>
        <v>22.222222222222221</v>
      </c>
      <c r="T110" s="240">
        <f>IFERROR(T95*100/$T$85,"")</f>
        <v>20</v>
      </c>
      <c r="U110" s="240">
        <f>IFERROR(U95*100/$U$85,"")</f>
        <v>20</v>
      </c>
      <c r="V110" s="241">
        <f>IFERROR(V95*100/$V$85,"")</f>
        <v>20</v>
      </c>
    </row>
    <row r="111" spans="1:22">
      <c r="A111" s="74" t="s">
        <v>16</v>
      </c>
      <c r="B111" s="240">
        <f>IFERROR(B96*100/$B$85,"")</f>
        <v>33.333333333333336</v>
      </c>
      <c r="C111" s="240">
        <f>IFERROR(C96*100/$C$85,"")</f>
        <v>33.333333333333336</v>
      </c>
      <c r="D111" s="240">
        <f>IFERROR(D96*100/$D$85,"")</f>
        <v>33.333333333333336</v>
      </c>
      <c r="E111" s="240">
        <f>IFERROR(E96*100/$E$85,"")</f>
        <v>33.333333333333336</v>
      </c>
      <c r="F111" s="240">
        <f>IFERROR(F96*100/$F$85,"")</f>
        <v>33.333333333333336</v>
      </c>
      <c r="G111" s="240">
        <f>IFERROR(G96*100/$G$85,"")</f>
        <v>33.333333333333336</v>
      </c>
      <c r="H111" s="240">
        <f>IFERROR(H96*100/$H$85,"")</f>
        <v>50</v>
      </c>
      <c r="I111" s="240">
        <f>IFERROR(I96*100/$I$85,"")</f>
        <v>66.666666666666671</v>
      </c>
      <c r="J111" s="240">
        <f>IFERROR(J96*100/$J$85,"")</f>
        <v>57.142857142857146</v>
      </c>
      <c r="K111" s="240">
        <f>IFERROR(K96*100/$K$85,"")</f>
        <v>50</v>
      </c>
      <c r="L111" s="240">
        <f>IFERROR(L96*100/$L$85,"")</f>
        <v>66.666666666666671</v>
      </c>
      <c r="M111" s="240">
        <f>IFERROR(M96*100/$M$85,"")</f>
        <v>57.142857142857146</v>
      </c>
      <c r="N111" s="240">
        <f>IFERROR(N96*100/$N$85,"")</f>
        <v>60</v>
      </c>
      <c r="O111" s="240">
        <f>IFERROR(O96*100/$O$85,"")</f>
        <v>66.666666666666671</v>
      </c>
      <c r="P111" s="240">
        <f>IFERROR(P96*100/$P$85,"")</f>
        <v>62.5</v>
      </c>
      <c r="Q111" s="240">
        <f>IFERROR(Q96*100/$Q$85,"")</f>
        <v>80</v>
      </c>
      <c r="R111" s="240">
        <f>IFERROR(R96*100/$R$85,"")</f>
        <v>75</v>
      </c>
      <c r="S111" s="240">
        <f>IFERROR(S96*100/$S$85,"")</f>
        <v>77.777777777777771</v>
      </c>
      <c r="T111" s="240">
        <f>IFERROR(T96*100/$T$85,"")</f>
        <v>80</v>
      </c>
      <c r="U111" s="240">
        <f>IFERROR(U96*100/$U$85,"")</f>
        <v>80</v>
      </c>
      <c r="V111" s="241">
        <f>IFERROR(V96*100/$V$85,"")</f>
        <v>80</v>
      </c>
    </row>
    <row r="112" spans="1:22">
      <c r="A112" s="208" t="s">
        <v>118</v>
      </c>
      <c r="B112" s="240">
        <f t="shared" ref="B112:V112" si="10">IFERROR(B97*100/B85,"")</f>
        <v>66.666666666666671</v>
      </c>
      <c r="C112" s="240">
        <f t="shared" si="10"/>
        <v>100</v>
      </c>
      <c r="D112" s="240">
        <f t="shared" si="10"/>
        <v>83.333333333333329</v>
      </c>
      <c r="E112" s="240">
        <f t="shared" si="10"/>
        <v>66.666666666666671</v>
      </c>
      <c r="F112" s="240">
        <f t="shared" si="10"/>
        <v>100</v>
      </c>
      <c r="G112" s="240">
        <f t="shared" si="10"/>
        <v>83.333333333333329</v>
      </c>
      <c r="H112" s="240">
        <f t="shared" si="10"/>
        <v>75</v>
      </c>
      <c r="I112" s="240">
        <f t="shared" si="10"/>
        <v>133.33333333333334</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33.333333333333336</v>
      </c>
      <c r="C115" s="240" t="str">
        <f>IF(C100=0,"",C100*100/$C$85)</f>
        <v/>
      </c>
      <c r="D115" s="240">
        <f>IF(D100=0,"",D100*100/$D$85)</f>
        <v>16.666666666666668</v>
      </c>
      <c r="E115" s="240">
        <f>IF(E100=0,"",E100*100/$E$85)</f>
        <v>33.333333333333336</v>
      </c>
      <c r="F115" s="240" t="str">
        <f>IF(F100=0,"",F100*100/$F$85)</f>
        <v/>
      </c>
      <c r="G115" s="240">
        <f>IF(G100=0,"",G100*100/$G$85)</f>
        <v>16.666666666666668</v>
      </c>
      <c r="H115" s="240">
        <f>IF(H100=0,"",H100*100/$H$85)</f>
        <v>25</v>
      </c>
      <c r="I115" s="240" t="str">
        <f>IF(I100=0,"",I100*100/$I$85)</f>
        <v/>
      </c>
      <c r="J115" s="240">
        <f>IF(J100=0,"",J100*100/$J$85)</f>
        <v>14.285714285714286</v>
      </c>
      <c r="K115" s="240">
        <f>IF(K100=0,"",K100*100/$K$85)</f>
        <v>50</v>
      </c>
      <c r="L115" s="240" t="str">
        <f>IF(L100=0,"",L100*100/$L$85)</f>
        <v/>
      </c>
      <c r="M115" s="240">
        <f>IF(M100=0,"",M100*100/$M$85)</f>
        <v>28.571428571428573</v>
      </c>
      <c r="N115" s="240">
        <f>IF(N100=0,"",N100*100/$N$85)</f>
        <v>20</v>
      </c>
      <c r="O115" s="240">
        <f>IF(O100=0,"",O100*100/$O$85)</f>
        <v>66.666666666666671</v>
      </c>
      <c r="P115" s="240">
        <f>IF(P100=0,"",P100*100/$P$85)</f>
        <v>37.5</v>
      </c>
      <c r="Q115" s="240">
        <f>IF(Q100=0,"",Q100*100/$Q$85)</f>
        <v>20</v>
      </c>
      <c r="R115" s="240">
        <f>IF(R100=0,"",R100*100/$R$85)</f>
        <v>50</v>
      </c>
      <c r="S115" s="240">
        <f>IF(S100=0,"",S100*100/$S$85)</f>
        <v>33.333333333333336</v>
      </c>
      <c r="T115" s="240">
        <f>IF(T100=0,"",T100*100/$T$85)</f>
        <v>20</v>
      </c>
      <c r="U115" s="240">
        <f>IF(U100=0,"",U100*100/$U$85)</f>
        <v>60</v>
      </c>
      <c r="V115" s="241">
        <f>IF(V100=0,"",V100*100/$V$85)</f>
        <v>40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33.333333333333336</v>
      </c>
      <c r="C117" s="240">
        <f>IF(C102=0,"",C102*100/$C$85)</f>
        <v>66.666666666666671</v>
      </c>
      <c r="D117" s="240">
        <f>IF(D102=0,"",D102*100/$D$85)</f>
        <v>50</v>
      </c>
      <c r="E117" s="240">
        <f>IF(E102=0,"",E102*100/$E$85)</f>
        <v>33.333333333333336</v>
      </c>
      <c r="F117" s="240">
        <f>IF(F102=0,"",F102*100/$F$85)</f>
        <v>66.666666666666671</v>
      </c>
      <c r="G117" s="240">
        <f>IF(G102=0,"",G102*100/$G$85)</f>
        <v>50</v>
      </c>
      <c r="H117" s="240">
        <f>IF(H102=0,"",H102*100/$H$85)</f>
        <v>50</v>
      </c>
      <c r="I117" s="240">
        <f>IF(I102=0,"",I102*100/$I$85)</f>
        <v>66.666666666666671</v>
      </c>
      <c r="J117" s="240">
        <f>IF(J102=0,"",J102*100/$J$85)</f>
        <v>57.142857142857146</v>
      </c>
      <c r="K117" s="240">
        <f>IF(K102=0,"",K102*100/$K$85)</f>
        <v>50</v>
      </c>
      <c r="L117" s="240">
        <f>IF(L102=0,"",L102*100/$L$85)</f>
        <v>33.333333333333336</v>
      </c>
      <c r="M117" s="240">
        <f>IF(M102=0,"",M102*100/$M$85)</f>
        <v>42.857142857142854</v>
      </c>
      <c r="N117" s="240">
        <f>IF(N102=0,"",N102*100/$N$85)</f>
        <v>40</v>
      </c>
      <c r="O117" s="240">
        <f>IF(O102=0,"",O102*100/$O$85)</f>
        <v>33.333333333333336</v>
      </c>
      <c r="P117" s="240">
        <f>IF(P102=0,"",P102*100/$P$85)</f>
        <v>37.5</v>
      </c>
      <c r="Q117" s="240">
        <f>IF(Q102=0,"",Q102*100/$Q$85)</f>
        <v>40</v>
      </c>
      <c r="R117" s="240">
        <f>IF(R102=0,"",R102*100/$R$85)</f>
        <v>50</v>
      </c>
      <c r="S117" s="240">
        <f>IF(S102=0,"",S102*100/$S$85)</f>
        <v>44.444444444444443</v>
      </c>
      <c r="T117" s="240">
        <f>IF(T102=0,"",T102*100/$T$85)</f>
        <v>40</v>
      </c>
      <c r="U117" s="240">
        <f>IF(U102=0,"",U102*100/$U$85)</f>
        <v>40</v>
      </c>
      <c r="V117" s="241">
        <f>IF(V102=0,"",V102*100/$V$85)</f>
        <v>40</v>
      </c>
    </row>
    <row r="118" spans="1:22">
      <c r="A118" s="19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19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v>25</v>
      </c>
      <c r="C126" s="78">
        <f t="shared" ref="C126:C131" si="15">IF(B126=0,"",B126*100/$B$78)</f>
        <v>22.321428571428573</v>
      </c>
      <c r="D126" s="73">
        <v>26</v>
      </c>
      <c r="E126" s="78">
        <f t="shared" ref="E126:E131" si="16">IF(D126=0,"",D126*100/$C$78)</f>
        <v>22.222222222222221</v>
      </c>
      <c r="F126" s="73">
        <v>26</v>
      </c>
      <c r="G126" s="78">
        <f t="shared" ref="G126:G131" si="17">IF(F126=0,"",F126*100/$D$78)</f>
        <v>23.008849557522122</v>
      </c>
      <c r="H126" s="73">
        <v>19</v>
      </c>
      <c r="I126" s="78">
        <f t="shared" ref="I126:I131" si="18">IF(H126=0,"",H126*100/$E$78)</f>
        <v>14.960629921259843</v>
      </c>
      <c r="J126" s="73">
        <v>35</v>
      </c>
      <c r="K126" s="78">
        <f t="shared" ref="K126:K131" si="19">IF(J126=0,"",J126*100/$F$78)</f>
        <v>24.475524475524477</v>
      </c>
      <c r="L126" s="73">
        <v>38</v>
      </c>
      <c r="M126" s="78">
        <f t="shared" ref="M126:M131" si="20">IF(L126=0,"",L126*100/$G$78)</f>
        <v>25.675675675675677</v>
      </c>
      <c r="N126" s="73">
        <v>42</v>
      </c>
      <c r="O126" s="79">
        <f t="shared" ref="O126:O131" si="21">IF(N126=0,"",N126*100/$H$78)</f>
        <v>27.814569536423843</v>
      </c>
    </row>
    <row r="127" spans="1:22" ht="27.75" customHeight="1">
      <c r="A127" s="8" t="s">
        <v>200</v>
      </c>
      <c r="B127" s="97">
        <v>15</v>
      </c>
      <c r="C127" s="76">
        <f t="shared" si="15"/>
        <v>13.392857142857142</v>
      </c>
      <c r="D127" s="71">
        <v>16</v>
      </c>
      <c r="E127" s="76">
        <f t="shared" si="16"/>
        <v>13.675213675213675</v>
      </c>
      <c r="F127" s="71">
        <v>17</v>
      </c>
      <c r="G127" s="76">
        <f t="shared" si="17"/>
        <v>15.044247787610619</v>
      </c>
      <c r="H127" s="71">
        <v>18</v>
      </c>
      <c r="I127" s="76">
        <f t="shared" si="18"/>
        <v>14.173228346456693</v>
      </c>
      <c r="J127" s="71">
        <v>22</v>
      </c>
      <c r="K127" s="76">
        <f t="shared" si="19"/>
        <v>15.384615384615385</v>
      </c>
      <c r="L127" s="71">
        <v>25</v>
      </c>
      <c r="M127" s="76">
        <f t="shared" si="20"/>
        <v>16.891891891891891</v>
      </c>
      <c r="N127" s="71">
        <v>28</v>
      </c>
      <c r="O127" s="77">
        <f t="shared" si="21"/>
        <v>18.543046357615893</v>
      </c>
    </row>
    <row r="128" spans="1:22" ht="27.75" customHeight="1">
      <c r="A128" s="8" t="s">
        <v>201</v>
      </c>
      <c r="B128" s="97">
        <v>0</v>
      </c>
      <c r="C128" s="76" t="str">
        <f t="shared" si="15"/>
        <v/>
      </c>
      <c r="D128" s="71">
        <v>2</v>
      </c>
      <c r="E128" s="76">
        <f t="shared" si="16"/>
        <v>1.7094017094017093</v>
      </c>
      <c r="F128" s="71">
        <v>2</v>
      </c>
      <c r="G128" s="76">
        <f t="shared" si="17"/>
        <v>1.7699115044247788</v>
      </c>
      <c r="H128" s="71"/>
      <c r="I128" s="76" t="str">
        <f t="shared" si="18"/>
        <v/>
      </c>
      <c r="J128" s="71"/>
      <c r="K128" s="76" t="str">
        <f t="shared" si="19"/>
        <v/>
      </c>
      <c r="L128" s="71"/>
      <c r="M128" s="76" t="str">
        <f t="shared" si="20"/>
        <v/>
      </c>
      <c r="N128" s="71"/>
      <c r="O128" s="77" t="str">
        <f t="shared" si="21"/>
        <v/>
      </c>
    </row>
    <row r="129" spans="1:20" ht="27.75" customHeight="1">
      <c r="A129" s="8" t="s">
        <v>202</v>
      </c>
      <c r="B129" s="97">
        <v>1</v>
      </c>
      <c r="C129" s="76">
        <f t="shared" si="15"/>
        <v>0.8928571428571429</v>
      </c>
      <c r="D129" s="71">
        <v>1</v>
      </c>
      <c r="E129" s="76">
        <f t="shared" si="16"/>
        <v>0.85470085470085466</v>
      </c>
      <c r="F129" s="71">
        <v>1</v>
      </c>
      <c r="G129" s="76">
        <f t="shared" si="17"/>
        <v>0.88495575221238942</v>
      </c>
      <c r="H129" s="71">
        <v>1</v>
      </c>
      <c r="I129" s="76">
        <f t="shared" si="18"/>
        <v>0.78740157480314965</v>
      </c>
      <c r="J129" s="71">
        <v>1</v>
      </c>
      <c r="K129" s="76">
        <f t="shared" si="19"/>
        <v>0.69930069930069927</v>
      </c>
      <c r="L129" s="71">
        <v>1</v>
      </c>
      <c r="M129" s="76">
        <f t="shared" si="20"/>
        <v>0.67567567567567566</v>
      </c>
      <c r="N129" s="71">
        <v>1</v>
      </c>
      <c r="O129" s="77">
        <f t="shared" si="21"/>
        <v>0.66225165562913912</v>
      </c>
    </row>
    <row r="130" spans="1:20">
      <c r="A130" s="8" t="s">
        <v>155</v>
      </c>
      <c r="B130" s="126">
        <f>SUM(B126:B129)</f>
        <v>41</v>
      </c>
      <c r="C130" s="76">
        <f t="shared" si="15"/>
        <v>36.607142857142854</v>
      </c>
      <c r="D130" s="126">
        <f>SUM(D126:D129)</f>
        <v>45</v>
      </c>
      <c r="E130" s="76">
        <f t="shared" si="16"/>
        <v>38.46153846153846</v>
      </c>
      <c r="F130" s="126">
        <f>SUM(F126:F129)</f>
        <v>46</v>
      </c>
      <c r="G130" s="76">
        <f t="shared" si="17"/>
        <v>40.707964601769909</v>
      </c>
      <c r="H130" s="126">
        <f>SUM(H126:H129)</f>
        <v>38</v>
      </c>
      <c r="I130" s="76">
        <f t="shared" si="18"/>
        <v>29.921259842519685</v>
      </c>
      <c r="J130" s="126">
        <f>SUM(J126:J129)</f>
        <v>58</v>
      </c>
      <c r="K130" s="76">
        <f t="shared" si="19"/>
        <v>40.55944055944056</v>
      </c>
      <c r="L130" s="126">
        <f>SUM(L126:L129)</f>
        <v>64</v>
      </c>
      <c r="M130" s="76">
        <f t="shared" si="20"/>
        <v>43.243243243243242</v>
      </c>
      <c r="N130" s="126">
        <f>SUM(N126:N129)</f>
        <v>71</v>
      </c>
      <c r="O130" s="77">
        <f t="shared" si="21"/>
        <v>47.019867549668874</v>
      </c>
    </row>
    <row r="131" spans="1:20" ht="25.5" customHeight="1">
      <c r="A131" s="74" t="s">
        <v>165</v>
      </c>
      <c r="B131" s="125">
        <v>112</v>
      </c>
      <c r="C131" s="76">
        <f t="shared" si="15"/>
        <v>100</v>
      </c>
      <c r="D131" s="125">
        <v>117</v>
      </c>
      <c r="E131" s="76">
        <f t="shared" si="16"/>
        <v>100</v>
      </c>
      <c r="F131" s="125">
        <v>113</v>
      </c>
      <c r="G131" s="76">
        <f t="shared" si="17"/>
        <v>100</v>
      </c>
      <c r="H131" s="125">
        <v>127</v>
      </c>
      <c r="I131" s="76">
        <f t="shared" si="18"/>
        <v>100</v>
      </c>
      <c r="J131" s="125">
        <v>143</v>
      </c>
      <c r="K131" s="76">
        <f t="shared" si="19"/>
        <v>100</v>
      </c>
      <c r="L131" s="125">
        <v>148</v>
      </c>
      <c r="M131" s="76">
        <f t="shared" si="20"/>
        <v>100</v>
      </c>
      <c r="N131" s="125">
        <v>151</v>
      </c>
      <c r="O131" s="77">
        <f t="shared" si="21"/>
        <v>100</v>
      </c>
    </row>
    <row r="132" spans="1:20" ht="25.5" customHeight="1">
      <c r="A132" s="208" t="s">
        <v>273</v>
      </c>
      <c r="B132" s="125"/>
      <c r="C132" s="76">
        <f>IFERROR(B132*100/B78,"")</f>
        <v>0</v>
      </c>
      <c r="D132" s="125"/>
      <c r="E132" s="76">
        <f>IFERROR(D132*100/C78,"")</f>
        <v>0</v>
      </c>
      <c r="F132" s="125"/>
      <c r="G132" s="76">
        <f>IFERROR(F132*100/D78,"")</f>
        <v>0</v>
      </c>
      <c r="H132" s="125">
        <v>2</v>
      </c>
      <c r="I132" s="76">
        <f>IFERROR(H132*100/E78,"")</f>
        <v>1.5748031496062993</v>
      </c>
      <c r="J132" s="125">
        <v>4</v>
      </c>
      <c r="K132" s="76">
        <f>IFERROR(J132*100/F78,"")</f>
        <v>2.7972027972027971</v>
      </c>
      <c r="L132" s="125">
        <v>6</v>
      </c>
      <c r="M132" s="76">
        <f>IFERROR(L132*100/G78,"")</f>
        <v>4.0540540540540544</v>
      </c>
      <c r="N132" s="125">
        <v>8</v>
      </c>
      <c r="O132" s="77">
        <f>IFERROR(N132*100/H78,"")</f>
        <v>5.298013245033113</v>
      </c>
    </row>
    <row r="133" spans="1:20" ht="25.5" customHeight="1">
      <c r="A133" s="193" t="s">
        <v>239</v>
      </c>
      <c r="B133" s="125"/>
      <c r="C133" s="76" t="str">
        <f>IFERROR(B133*100/B132,"")</f>
        <v/>
      </c>
      <c r="D133" s="125"/>
      <c r="E133" s="76" t="str">
        <f>IFERROR(D133*100/D132,"")</f>
        <v/>
      </c>
      <c r="F133" s="125"/>
      <c r="G133" s="76" t="str">
        <f>IFERROR(F133*100/F132,"")</f>
        <v/>
      </c>
      <c r="H133" s="125">
        <v>1</v>
      </c>
      <c r="I133" s="76">
        <f>IFERROR(H133*100/H132,"")</f>
        <v>50</v>
      </c>
      <c r="J133" s="125">
        <v>2</v>
      </c>
      <c r="K133" s="76">
        <f>IFERROR(J133*100/J132,"")</f>
        <v>50</v>
      </c>
      <c r="L133" s="125">
        <v>4</v>
      </c>
      <c r="M133" s="76">
        <f>IFERROR(L133*100/L132,"")</f>
        <v>66.666666666666671</v>
      </c>
      <c r="N133" s="125">
        <v>4</v>
      </c>
      <c r="O133" s="77">
        <f>IFERROR(N133*100/N132,"")</f>
        <v>50</v>
      </c>
    </row>
    <row r="134" spans="1:20" ht="25.5" customHeight="1">
      <c r="A134" s="193" t="s">
        <v>240</v>
      </c>
      <c r="B134" s="125"/>
      <c r="C134" s="76" t="str">
        <f>IFERROR(B134*100/B132,"")</f>
        <v/>
      </c>
      <c r="D134" s="125"/>
      <c r="E134" s="76" t="str">
        <f>IFERROR(D134*100/D132,"")</f>
        <v/>
      </c>
      <c r="F134" s="125"/>
      <c r="G134" s="76" t="str">
        <f>IFERROR(F134*100/F132,"")</f>
        <v/>
      </c>
      <c r="H134" s="125">
        <v>1</v>
      </c>
      <c r="I134" s="76">
        <f>IFERROR(H134*100/H132,"")</f>
        <v>50</v>
      </c>
      <c r="J134" s="125">
        <v>2</v>
      </c>
      <c r="K134" s="76">
        <f>IFERROR(J134*100/J132,"")</f>
        <v>50</v>
      </c>
      <c r="L134" s="125">
        <v>2</v>
      </c>
      <c r="M134" s="76">
        <f>IFERROR(L134*100/L132,"")</f>
        <v>33.333333333333336</v>
      </c>
      <c r="N134" s="125">
        <v>4</v>
      </c>
      <c r="O134" s="77">
        <f>IFERROR(N134*100/N132,"")</f>
        <v>50</v>
      </c>
    </row>
    <row r="135" spans="1:20" ht="25.5" customHeight="1">
      <c r="A135" s="193" t="s">
        <v>254</v>
      </c>
      <c r="B135" s="125"/>
      <c r="C135" s="76">
        <f>IFERROR(B135*100/B78,"")</f>
        <v>0</v>
      </c>
      <c r="D135" s="125"/>
      <c r="E135" s="76">
        <f>IFERROR(D135*100/C78,"")</f>
        <v>0</v>
      </c>
      <c r="F135" s="125"/>
      <c r="G135" s="76">
        <f>IFERROR(F135*100/D78,"")</f>
        <v>0</v>
      </c>
      <c r="H135" s="125">
        <v>40</v>
      </c>
      <c r="I135" s="76">
        <f>IFERROR(H135*100/E78,"")</f>
        <v>31.496062992125985</v>
      </c>
      <c r="J135" s="125">
        <v>38</v>
      </c>
      <c r="K135" s="76">
        <f>IFERROR(J135*100/F78,"")</f>
        <v>26.573426573426573</v>
      </c>
      <c r="L135" s="125">
        <v>38</v>
      </c>
      <c r="M135" s="76">
        <f>IFERROR(L135*100/G78,"")</f>
        <v>25.675675675675677</v>
      </c>
      <c r="N135" s="125">
        <v>38</v>
      </c>
      <c r="O135" s="77">
        <f>IFERROR(N135*100/H78,"")</f>
        <v>25.165562913907284</v>
      </c>
    </row>
    <row r="136" spans="1:20" ht="41.25" customHeight="1">
      <c r="A136" s="193" t="s">
        <v>241</v>
      </c>
      <c r="B136" s="125"/>
      <c r="C136" s="76" t="str">
        <f>IFERROR(B136*100/B135,"")</f>
        <v/>
      </c>
      <c r="D136" s="125"/>
      <c r="E136" s="76" t="str">
        <f>IFERROR(D136*100/D135,"")</f>
        <v/>
      </c>
      <c r="F136" s="125"/>
      <c r="G136" s="76" t="str">
        <f>IFERROR(F136*100/F135,"")</f>
        <v/>
      </c>
      <c r="H136" s="125"/>
      <c r="I136" s="76">
        <f>IFERROR(H136*100/H135,"")</f>
        <v>0</v>
      </c>
      <c r="J136" s="125"/>
      <c r="K136" s="76">
        <f>IFERROR(J136*100/J135,"")</f>
        <v>0</v>
      </c>
      <c r="L136" s="125"/>
      <c r="M136" s="76">
        <f>IFERROR(L136*100/L135,"")</f>
        <v>0</v>
      </c>
      <c r="N136" s="125"/>
      <c r="O136" s="77">
        <f>IFERROR(N136*100/N135,"")</f>
        <v>0</v>
      </c>
    </row>
    <row r="137" spans="1:20" ht="30.75" customHeight="1">
      <c r="A137" s="316" t="s">
        <v>189</v>
      </c>
      <c r="B137" s="98">
        <v>3</v>
      </c>
      <c r="C137" s="71">
        <v>3</v>
      </c>
      <c r="D137" s="71">
        <v>4</v>
      </c>
      <c r="E137" s="71">
        <v>3</v>
      </c>
      <c r="F137" s="71">
        <v>5</v>
      </c>
      <c r="G137" s="71">
        <v>4</v>
      </c>
      <c r="H137" s="71">
        <v>9</v>
      </c>
      <c r="I137" s="71">
        <v>56.25</v>
      </c>
      <c r="J137" s="71">
        <v>16</v>
      </c>
      <c r="K137" s="71">
        <v>80</v>
      </c>
      <c r="L137" s="71">
        <v>18</v>
      </c>
      <c r="M137" s="71">
        <v>82</v>
      </c>
      <c r="N137" s="71">
        <v>20</v>
      </c>
      <c r="O137" s="72">
        <v>83</v>
      </c>
      <c r="P137" s="117"/>
      <c r="Q137" s="118"/>
      <c r="R137" s="118"/>
      <c r="S137" s="118"/>
      <c r="T137" s="118"/>
    </row>
    <row r="138" spans="1:20" ht="33.75" customHeight="1">
      <c r="A138" s="316" t="s">
        <v>190</v>
      </c>
      <c r="B138" s="98">
        <v>28</v>
      </c>
      <c r="C138" s="71">
        <v>80</v>
      </c>
      <c r="D138" s="71">
        <v>34</v>
      </c>
      <c r="E138" s="71">
        <v>78</v>
      </c>
      <c r="F138" s="71">
        <v>34</v>
      </c>
      <c r="G138" s="71">
        <v>80</v>
      </c>
      <c r="H138" s="71">
        <v>25</v>
      </c>
      <c r="I138" s="71">
        <v>92</v>
      </c>
      <c r="J138" s="71">
        <v>40</v>
      </c>
      <c r="K138" s="71">
        <v>92</v>
      </c>
      <c r="L138" s="71">
        <v>38</v>
      </c>
      <c r="M138" s="71">
        <v>95</v>
      </c>
      <c r="N138" s="71">
        <v>38</v>
      </c>
      <c r="O138" s="72">
        <v>96</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10</v>
      </c>
      <c r="C140" s="784"/>
      <c r="D140" s="767">
        <v>10</v>
      </c>
      <c r="E140" s="767"/>
      <c r="F140" s="767">
        <v>10</v>
      </c>
      <c r="G140" s="767"/>
      <c r="H140" s="767">
        <v>10</v>
      </c>
      <c r="I140" s="767"/>
      <c r="J140" s="777">
        <v>10</v>
      </c>
      <c r="K140" s="778"/>
      <c r="L140" s="767">
        <v>10</v>
      </c>
      <c r="M140" s="767"/>
      <c r="N140" s="767">
        <v>10</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v>22</v>
      </c>
      <c r="C160" s="181">
        <v>15</v>
      </c>
      <c r="D160" s="147">
        <f t="shared" ref="D160:D166" si="22">IF(C160=0,"",C160*100/B160)</f>
        <v>68.181818181818187</v>
      </c>
      <c r="E160" s="66">
        <v>22</v>
      </c>
      <c r="F160" s="66">
        <v>15</v>
      </c>
      <c r="G160" s="186">
        <f t="shared" ref="G160:G166" si="23">IF(F160=0,"",F160*100/E160)</f>
        <v>68.181818181818187</v>
      </c>
      <c r="H160" s="66">
        <v>17</v>
      </c>
      <c r="I160" s="66">
        <v>12</v>
      </c>
      <c r="J160" s="186">
        <f t="shared" ref="J160:J166" si="24">IF(I160=0,"",I160*100/H160)</f>
        <v>70.588235294117652</v>
      </c>
      <c r="K160" s="66">
        <v>25</v>
      </c>
      <c r="L160" s="66">
        <v>16</v>
      </c>
      <c r="M160" s="186">
        <f t="shared" ref="M160:M166" si="25">IF(L160=0,"",L160*100/K160)</f>
        <v>64</v>
      </c>
      <c r="N160" s="66">
        <v>25</v>
      </c>
      <c r="O160" s="66">
        <v>20</v>
      </c>
      <c r="P160" s="186">
        <f t="shared" ref="P160:P166" si="26">IF(O160=0,"",O160*100/N160)</f>
        <v>80</v>
      </c>
      <c r="Q160" s="66">
        <v>25</v>
      </c>
      <c r="R160" s="66">
        <v>22</v>
      </c>
      <c r="S160" s="186">
        <f t="shared" ref="S160:S166" si="27">IF(R160=0,"",R160*100/Q160)</f>
        <v>88</v>
      </c>
      <c r="T160" s="66">
        <v>25</v>
      </c>
      <c r="U160" s="183">
        <v>24</v>
      </c>
      <c r="V160" s="187">
        <f t="shared" ref="V160:V166" si="28">IF(U160=0,"",U160*100/T160)</f>
        <v>96</v>
      </c>
      <c r="W160" s="102"/>
      <c r="X160" s="103"/>
      <c r="Y160" s="103"/>
      <c r="Z160" s="103"/>
      <c r="AA160" s="103"/>
      <c r="AB160" s="103"/>
      <c r="AC160" s="103"/>
    </row>
    <row r="161" spans="1:29" ht="33.75" customHeight="1">
      <c r="A161" s="62" t="s">
        <v>193</v>
      </c>
      <c r="B161" s="120"/>
      <c r="C161" s="120">
        <v>3</v>
      </c>
      <c r="D161" s="67" t="e">
        <f t="shared" si="22"/>
        <v>#DIV/0!</v>
      </c>
      <c r="E161" s="57"/>
      <c r="F161" s="57">
        <v>4</v>
      </c>
      <c r="G161" s="67" t="e">
        <f t="shared" si="23"/>
        <v>#DIV/0!</v>
      </c>
      <c r="H161" s="57"/>
      <c r="I161" s="57">
        <v>5</v>
      </c>
      <c r="J161" s="67" t="e">
        <f t="shared" si="24"/>
        <v>#DIV/0!</v>
      </c>
      <c r="K161" s="57">
        <v>16</v>
      </c>
      <c r="L161" s="57">
        <v>9</v>
      </c>
      <c r="M161" s="67">
        <f t="shared" si="25"/>
        <v>56.25</v>
      </c>
      <c r="N161" s="57">
        <v>20</v>
      </c>
      <c r="O161" s="57">
        <v>16</v>
      </c>
      <c r="P161" s="67">
        <f t="shared" si="26"/>
        <v>80</v>
      </c>
      <c r="Q161" s="57">
        <v>22</v>
      </c>
      <c r="R161" s="57">
        <v>18</v>
      </c>
      <c r="S161" s="67">
        <f t="shared" si="27"/>
        <v>81.818181818181813</v>
      </c>
      <c r="T161" s="57">
        <v>24</v>
      </c>
      <c r="U161" s="184">
        <v>20</v>
      </c>
      <c r="V161" s="68">
        <f t="shared" si="28"/>
        <v>83.333333333333329</v>
      </c>
      <c r="W161" s="102"/>
      <c r="X161" s="103"/>
      <c r="Y161" s="103"/>
      <c r="Z161" s="103"/>
      <c r="AA161" s="103"/>
      <c r="AB161" s="103"/>
      <c r="AC161" s="103"/>
    </row>
    <row r="162" spans="1:29" ht="35.25" customHeight="1">
      <c r="A162" s="62" t="s">
        <v>195</v>
      </c>
      <c r="B162" s="126">
        <f>IF(C160=0,"",C160)</f>
        <v>15</v>
      </c>
      <c r="C162" s="120">
        <v>12</v>
      </c>
      <c r="D162" s="67">
        <f t="shared" si="22"/>
        <v>80</v>
      </c>
      <c r="E162" s="67">
        <f>IF(F160=0,"",F160)</f>
        <v>15</v>
      </c>
      <c r="F162" s="57">
        <v>13</v>
      </c>
      <c r="G162" s="67">
        <f t="shared" si="23"/>
        <v>86.666666666666671</v>
      </c>
      <c r="H162" s="67">
        <f>IF(I160=0,"",I160)</f>
        <v>12</v>
      </c>
      <c r="I162" s="57">
        <v>11</v>
      </c>
      <c r="J162" s="67">
        <f t="shared" si="24"/>
        <v>91.666666666666671</v>
      </c>
      <c r="K162" s="67">
        <f>IF(L160=0,"",L160)</f>
        <v>16</v>
      </c>
      <c r="L162" s="57">
        <v>14</v>
      </c>
      <c r="M162" s="67">
        <f t="shared" si="25"/>
        <v>87.5</v>
      </c>
      <c r="N162" s="67">
        <f>IF(O160=0,"",O160)</f>
        <v>20</v>
      </c>
      <c r="O162" s="57">
        <v>17</v>
      </c>
      <c r="P162" s="67">
        <f t="shared" si="26"/>
        <v>85</v>
      </c>
      <c r="Q162" s="67">
        <f>IF(R160=0,"",R160)</f>
        <v>22</v>
      </c>
      <c r="R162" s="57">
        <v>19</v>
      </c>
      <c r="S162" s="67">
        <f t="shared" si="27"/>
        <v>86.36363636363636</v>
      </c>
      <c r="T162" s="67">
        <f>IF(U160=0,"",U160)</f>
        <v>24</v>
      </c>
      <c r="U162" s="184">
        <v>21</v>
      </c>
      <c r="V162" s="68">
        <f t="shared" si="28"/>
        <v>87.5</v>
      </c>
      <c r="W162" s="102"/>
      <c r="X162" s="103"/>
      <c r="Y162" s="103"/>
      <c r="Z162" s="103"/>
      <c r="AA162" s="103"/>
      <c r="AB162" s="103"/>
      <c r="AC162" s="103"/>
    </row>
    <row r="163" spans="1:29" ht="41.25" customHeight="1">
      <c r="A163" s="62" t="s">
        <v>176</v>
      </c>
      <c r="B163" s="126">
        <f>IF(C161=0,"",C161)</f>
        <v>3</v>
      </c>
      <c r="C163" s="120">
        <v>3</v>
      </c>
      <c r="D163" s="67">
        <f t="shared" si="22"/>
        <v>100</v>
      </c>
      <c r="E163" s="67">
        <f>IF(F161=0,"",F161)</f>
        <v>4</v>
      </c>
      <c r="F163" s="57">
        <v>4</v>
      </c>
      <c r="G163" s="67">
        <f t="shared" si="23"/>
        <v>100</v>
      </c>
      <c r="H163" s="67">
        <f>IF(I161=0,"",I161)</f>
        <v>5</v>
      </c>
      <c r="I163" s="57">
        <v>5</v>
      </c>
      <c r="J163" s="67">
        <f t="shared" si="24"/>
        <v>100</v>
      </c>
      <c r="K163" s="67">
        <f>IF(L161=0,"",L161)</f>
        <v>9</v>
      </c>
      <c r="L163" s="57">
        <v>7</v>
      </c>
      <c r="M163" s="67">
        <f t="shared" si="25"/>
        <v>77.777777777777771</v>
      </c>
      <c r="N163" s="67">
        <f>IF(O161=0,"",O161)</f>
        <v>16</v>
      </c>
      <c r="O163" s="57">
        <v>14</v>
      </c>
      <c r="P163" s="67">
        <f t="shared" si="26"/>
        <v>87.5</v>
      </c>
      <c r="Q163" s="67">
        <f>IF(R161=0,"",R161)</f>
        <v>18</v>
      </c>
      <c r="R163" s="57">
        <v>16</v>
      </c>
      <c r="S163" s="67">
        <f t="shared" si="27"/>
        <v>88.888888888888886</v>
      </c>
      <c r="T163" s="67">
        <f>IF(U161=0,"",U161)</f>
        <v>20</v>
      </c>
      <c r="U163" s="184">
        <v>19</v>
      </c>
      <c r="V163" s="68">
        <f t="shared" si="28"/>
        <v>95</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C94:C96 U94:U96 L98:L106 F94:F96 L94:L96 O94:O96 F120 N120 I94:I96 J120 C98:C104 R98:R104 D120 H120 L120 O98:O104 F98:F106 H105:H106 R94:R96 J105:J106 N105:N106 B105:B106 D105:D106 I98:I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J126:J130 L126:L130 F126:F130 N126:N130 B126:B130 D126:D130 H126:H130 D137:D139 B137:B139 F137:F139">
      <formula1>0</formula1>
      <formula2>666666</formula2>
    </dataValidation>
    <dataValidation type="whole" showInputMessage="1" showErrorMessage="1" errorTitle="Validar" error="Se debe declarar valores numéricos que estén en el rango de 0 a 99999999" sqref="K160:L166 V85:V86 S85:S86 P85:P86 M85:M86 D85:J86 B160:B161 T160:U166 N160:O166 Q160:R166 E160:F166 D89:V89 B163:B166 C160:C166 H160:I16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7.xml><?xml version="1.0" encoding="utf-8"?>
<worksheet xmlns="http://schemas.openxmlformats.org/spreadsheetml/2006/main" xmlns:r="http://schemas.openxmlformats.org/officeDocument/2006/relationships">
  <sheetPr>
    <pageSetUpPr fitToPage="1"/>
  </sheetPr>
  <dimension ref="A2:AC170"/>
  <sheetViews>
    <sheetView zoomScale="75" zoomScaleNormal="50" zoomScaleSheetLayoutView="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296</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367</v>
      </c>
      <c r="F10" s="723"/>
      <c r="G10" s="723"/>
      <c r="H10" s="723"/>
      <c r="I10" s="723"/>
      <c r="J10" s="723"/>
      <c r="K10" s="723"/>
      <c r="L10" s="723"/>
      <c r="M10" s="723"/>
    </row>
    <row r="11" spans="1:14" ht="16.5">
      <c r="A11" s="730" t="s">
        <v>261</v>
      </c>
      <c r="B11" s="731"/>
      <c r="C11" s="731"/>
      <c r="D11" s="732"/>
      <c r="E11" s="733" t="s">
        <v>367</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t="s">
        <v>304</v>
      </c>
      <c r="E16" s="207"/>
      <c r="F16" s="207"/>
      <c r="G16" s="207"/>
    </row>
    <row r="18" spans="1:15">
      <c r="B18" s="270" t="s">
        <v>94</v>
      </c>
      <c r="C18" s="270" t="s">
        <v>95</v>
      </c>
      <c r="D18" s="270" t="s">
        <v>96</v>
      </c>
      <c r="E18" s="270" t="s">
        <v>206</v>
      </c>
    </row>
    <row r="19" spans="1:15">
      <c r="A19" s="131" t="s">
        <v>97</v>
      </c>
      <c r="B19" s="277"/>
      <c r="C19" s="277"/>
      <c r="D19" s="277" t="s">
        <v>304</v>
      </c>
      <c r="E19" s="278"/>
    </row>
    <row r="21" spans="1:15">
      <c r="A21" s="70" t="s">
        <v>104</v>
      </c>
      <c r="B21" s="91">
        <v>8</v>
      </c>
    </row>
    <row r="22" spans="1:15">
      <c r="A22" s="101"/>
      <c r="B22" s="129"/>
    </row>
    <row r="23" spans="1:15" ht="28.5" customHeight="1">
      <c r="A23" s="168"/>
      <c r="B23" s="133" t="s">
        <v>98</v>
      </c>
      <c r="C23" s="133" t="s">
        <v>99</v>
      </c>
    </row>
    <row r="24" spans="1:15">
      <c r="A24" s="70" t="s">
        <v>205</v>
      </c>
      <c r="B24" s="90">
        <v>90.5</v>
      </c>
      <c r="C24" s="91">
        <v>9.5</v>
      </c>
    </row>
    <row r="26" spans="1:15">
      <c r="A26" s="83"/>
      <c r="B26" s="133" t="s">
        <v>91</v>
      </c>
      <c r="C26" s="134" t="s">
        <v>42</v>
      </c>
    </row>
    <row r="27" spans="1:15">
      <c r="A27" s="70" t="s">
        <v>100</v>
      </c>
      <c r="B27" s="277"/>
      <c r="C27" s="278" t="s">
        <v>304</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304</v>
      </c>
      <c r="D30" s="83"/>
      <c r="E30" s="83"/>
      <c r="F30" s="83"/>
      <c r="G30" s="83"/>
      <c r="I30" s="728" t="s">
        <v>169</v>
      </c>
      <c r="J30" s="729"/>
      <c r="K30" s="729"/>
      <c r="L30" s="729"/>
      <c r="M30" s="729"/>
      <c r="N30" s="244"/>
      <c r="O30" s="278" t="s">
        <v>304</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304</v>
      </c>
      <c r="D33" s="128"/>
      <c r="E33" s="128"/>
      <c r="F33" s="128"/>
      <c r="G33" s="128"/>
      <c r="H33" s="116"/>
      <c r="I33" s="728" t="s">
        <v>187</v>
      </c>
      <c r="J33" s="729"/>
      <c r="K33" s="729"/>
      <c r="L33" s="729"/>
      <c r="M33" s="729"/>
      <c r="N33" s="244"/>
      <c r="O33" s="278" t="s">
        <v>304</v>
      </c>
    </row>
    <row r="35" spans="1:15">
      <c r="B35" s="270" t="s">
        <v>43</v>
      </c>
      <c r="C35" s="270" t="s">
        <v>42</v>
      </c>
    </row>
    <row r="36" spans="1:15">
      <c r="A36" s="245" t="s">
        <v>259</v>
      </c>
      <c r="B36" s="90"/>
      <c r="C36" s="91" t="s">
        <v>304</v>
      </c>
      <c r="I36" s="736" t="s">
        <v>101</v>
      </c>
      <c r="J36" s="736"/>
      <c r="K36" s="736"/>
      <c r="L36" s="736"/>
      <c r="M36" s="736"/>
      <c r="N36" s="69" t="s">
        <v>149</v>
      </c>
    </row>
    <row r="39" spans="1:15">
      <c r="B39" s="270" t="s">
        <v>43</v>
      </c>
      <c r="C39" s="270" t="s">
        <v>42</v>
      </c>
      <c r="N39" s="134" t="s">
        <v>91</v>
      </c>
      <c r="O39" s="134" t="s">
        <v>42</v>
      </c>
    </row>
    <row r="40" spans="1:15" ht="25.5">
      <c r="A40" s="245" t="s">
        <v>277</v>
      </c>
      <c r="B40" s="90" t="s">
        <v>304</v>
      </c>
      <c r="C40" s="91"/>
      <c r="I40" s="728" t="s">
        <v>278</v>
      </c>
      <c r="J40" s="729"/>
      <c r="K40" s="729"/>
      <c r="L40" s="729"/>
      <c r="M40" s="729"/>
      <c r="N40" s="244" t="s">
        <v>304</v>
      </c>
      <c r="O40" s="278"/>
    </row>
    <row r="42" spans="1:15">
      <c r="B42" s="270" t="s">
        <v>43</v>
      </c>
      <c r="C42" s="270" t="s">
        <v>42</v>
      </c>
      <c r="N42" s="134" t="s">
        <v>91</v>
      </c>
      <c r="O42" s="134" t="s">
        <v>42</v>
      </c>
    </row>
    <row r="43" spans="1:15" ht="25.5">
      <c r="A43" s="245" t="s">
        <v>279</v>
      </c>
      <c r="B43" s="90"/>
      <c r="C43" s="91" t="s">
        <v>304</v>
      </c>
      <c r="I43" s="728" t="s">
        <v>280</v>
      </c>
      <c r="J43" s="729"/>
      <c r="K43" s="729"/>
      <c r="L43" s="729"/>
      <c r="M43" s="729"/>
      <c r="N43" s="244" t="s">
        <v>304</v>
      </c>
      <c r="O43" s="278"/>
    </row>
    <row r="45" spans="1:15">
      <c r="B45" s="270" t="s">
        <v>43</v>
      </c>
      <c r="C45" s="270" t="s">
        <v>42</v>
      </c>
      <c r="N45" s="134" t="s">
        <v>91</v>
      </c>
      <c r="O45" s="134" t="s">
        <v>42</v>
      </c>
    </row>
    <row r="46" spans="1:15" ht="38.25">
      <c r="A46" s="245" t="s">
        <v>281</v>
      </c>
      <c r="B46" s="90"/>
      <c r="C46" s="91" t="s">
        <v>290</v>
      </c>
      <c r="I46" s="728" t="s">
        <v>282</v>
      </c>
      <c r="J46" s="729"/>
      <c r="K46" s="729"/>
      <c r="L46" s="729"/>
      <c r="M46" s="729"/>
      <c r="N46" s="244" t="s">
        <v>304</v>
      </c>
      <c r="O46" s="278"/>
    </row>
    <row r="49" spans="1:22" ht="65.25" customHeight="1">
      <c r="B49" s="275" t="s">
        <v>276</v>
      </c>
      <c r="C49" s="275" t="s">
        <v>275</v>
      </c>
      <c r="D49" s="737" t="s">
        <v>283</v>
      </c>
      <c r="E49" s="738"/>
      <c r="F49" s="737" t="s">
        <v>284</v>
      </c>
      <c r="G49" s="738"/>
      <c r="H49" s="737" t="s">
        <v>285</v>
      </c>
      <c r="I49" s="738"/>
      <c r="J49" s="737" t="s">
        <v>286</v>
      </c>
      <c r="K49" s="738"/>
    </row>
    <row r="50" spans="1:22" ht="25.5">
      <c r="A50" s="245" t="s">
        <v>274</v>
      </c>
      <c r="B50" s="90"/>
      <c r="C50" s="90" t="s">
        <v>290</v>
      </c>
      <c r="D50" s="739">
        <v>6</v>
      </c>
      <c r="E50" s="739"/>
      <c r="F50" s="739">
        <v>4</v>
      </c>
      <c r="G50" s="739"/>
      <c r="H50" s="739">
        <v>3</v>
      </c>
      <c r="I50" s="739"/>
      <c r="J50" s="739">
        <v>1</v>
      </c>
      <c r="K50" s="740"/>
    </row>
    <row r="51" spans="1:22">
      <c r="B51" s="83"/>
      <c r="C51" s="83"/>
    </row>
    <row r="52" spans="1:22">
      <c r="R52" s="744" t="s">
        <v>267</v>
      </c>
      <c r="S52" s="744"/>
      <c r="T52" s="744"/>
      <c r="U52" s="744"/>
    </row>
    <row r="53" spans="1:22">
      <c r="R53" s="270"/>
      <c r="S53" s="270"/>
      <c r="T53" s="270"/>
      <c r="U53" s="270"/>
    </row>
    <row r="54" spans="1:22">
      <c r="R54" s="270"/>
      <c r="S54" s="270"/>
      <c r="T54" s="270"/>
      <c r="U54" s="270"/>
    </row>
    <row r="55" spans="1:22">
      <c r="R55" s="270"/>
      <c r="S55" s="270"/>
      <c r="T55" s="270"/>
      <c r="U55" s="270"/>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c r="C59" s="277" t="s">
        <v>304</v>
      </c>
      <c r="D59" s="277">
        <v>2006</v>
      </c>
      <c r="E59" s="277" t="s">
        <v>304</v>
      </c>
      <c r="F59" s="277"/>
      <c r="G59" s="278"/>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77"/>
      <c r="C66" s="278" t="s">
        <v>304</v>
      </c>
    </row>
    <row r="68" spans="1:14">
      <c r="A68" s="748" t="s">
        <v>106</v>
      </c>
      <c r="B68" s="749"/>
      <c r="C68" s="749"/>
      <c r="D68" s="749"/>
      <c r="E68" s="749"/>
      <c r="F68" s="749"/>
      <c r="G68" s="749"/>
      <c r="H68" s="749"/>
      <c r="I68" s="749"/>
      <c r="J68" s="749"/>
      <c r="K68" s="749"/>
      <c r="L68" s="749"/>
      <c r="M68" s="749"/>
      <c r="N68" s="750"/>
    </row>
    <row r="69" spans="1:14">
      <c r="A69" s="789" t="s">
        <v>368</v>
      </c>
      <c r="B69" s="726"/>
      <c r="C69" s="726"/>
      <c r="D69" s="726"/>
      <c r="E69" s="726"/>
      <c r="F69" s="726" t="s">
        <v>134</v>
      </c>
      <c r="G69" s="726"/>
      <c r="H69" s="726"/>
      <c r="I69" s="726"/>
      <c r="J69" s="726"/>
      <c r="K69" s="726"/>
      <c r="L69" s="726"/>
      <c r="M69" s="726"/>
      <c r="N69" s="727"/>
    </row>
    <row r="70" spans="1:14">
      <c r="A70" s="788" t="s">
        <v>369</v>
      </c>
      <c r="B70" s="757"/>
      <c r="C70" s="757"/>
      <c r="D70" s="757"/>
      <c r="E70" s="757"/>
      <c r="F70" s="757" t="s">
        <v>135</v>
      </c>
      <c r="G70" s="757"/>
      <c r="H70" s="757"/>
      <c r="I70" s="757"/>
      <c r="J70" s="757"/>
      <c r="K70" s="757"/>
      <c r="L70" s="757"/>
      <c r="M70" s="757"/>
      <c r="N70" s="758"/>
    </row>
    <row r="71" spans="1:14">
      <c r="A71" s="788" t="s">
        <v>370</v>
      </c>
      <c r="B71" s="757"/>
      <c r="C71" s="757"/>
      <c r="D71" s="757"/>
      <c r="E71" s="757"/>
      <c r="F71" s="757" t="s">
        <v>136</v>
      </c>
      <c r="G71" s="757"/>
      <c r="H71" s="757"/>
      <c r="I71" s="757"/>
      <c r="J71" s="757"/>
      <c r="K71" s="757"/>
      <c r="L71" s="757"/>
      <c r="M71" s="757"/>
      <c r="N71" s="758"/>
    </row>
    <row r="72" spans="1:14">
      <c r="A72" s="788" t="s">
        <v>365</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101</v>
      </c>
      <c r="C78" s="99">
        <v>96</v>
      </c>
      <c r="D78" s="99">
        <v>90</v>
      </c>
      <c r="E78" s="99">
        <v>67</v>
      </c>
      <c r="F78" s="99">
        <v>72</v>
      </c>
      <c r="G78" s="99">
        <v>76</v>
      </c>
      <c r="H78" s="100">
        <v>76</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v>7</v>
      </c>
      <c r="C85" s="217">
        <v>9</v>
      </c>
      <c r="D85" s="209">
        <f>SUM(B85:C85)</f>
        <v>16</v>
      </c>
      <c r="E85" s="217">
        <v>8</v>
      </c>
      <c r="F85" s="217">
        <v>11</v>
      </c>
      <c r="G85" s="209">
        <f>SUM(E85:F85)</f>
        <v>19</v>
      </c>
      <c r="H85" s="217">
        <v>9</v>
      </c>
      <c r="I85" s="217">
        <v>11</v>
      </c>
      <c r="J85" s="209">
        <f>SUM(H85:I85)</f>
        <v>20</v>
      </c>
      <c r="K85" s="217">
        <v>6</v>
      </c>
      <c r="L85" s="217">
        <v>7</v>
      </c>
      <c r="M85" s="209">
        <f>SUM(K85:L85)</f>
        <v>13</v>
      </c>
      <c r="N85" s="217">
        <v>6</v>
      </c>
      <c r="O85" s="217">
        <v>7</v>
      </c>
      <c r="P85" s="209">
        <f>SUM(N85:O85)</f>
        <v>13</v>
      </c>
      <c r="Q85" s="217">
        <v>6</v>
      </c>
      <c r="R85" s="217">
        <v>7</v>
      </c>
      <c r="S85" s="209">
        <f>SUM(Q85:R85)</f>
        <v>13</v>
      </c>
      <c r="T85" s="217">
        <v>6</v>
      </c>
      <c r="U85" s="217">
        <v>7</v>
      </c>
      <c r="V85" s="210">
        <f>SUM(T85:U85)</f>
        <v>13</v>
      </c>
    </row>
    <row r="86" spans="1:22">
      <c r="A86" s="199" t="s">
        <v>228</v>
      </c>
      <c r="B86" s="218">
        <v>18</v>
      </c>
      <c r="C86" s="218">
        <v>19</v>
      </c>
      <c r="D86" s="211">
        <f>SUM(B86:C86)</f>
        <v>37</v>
      </c>
      <c r="E86" s="218">
        <v>13</v>
      </c>
      <c r="F86" s="218">
        <v>21</v>
      </c>
      <c r="G86" s="211">
        <f>SUM(E86:F86)</f>
        <v>34</v>
      </c>
      <c r="H86" s="218">
        <v>8</v>
      </c>
      <c r="I86" s="218">
        <v>20</v>
      </c>
      <c r="J86" s="211">
        <f>SUM(H86:I86)</f>
        <v>28</v>
      </c>
      <c r="K86" s="218">
        <v>5</v>
      </c>
      <c r="L86" s="218">
        <v>12</v>
      </c>
      <c r="M86" s="211">
        <f>SUM(K86:L86)</f>
        <v>17</v>
      </c>
      <c r="N86" s="218">
        <v>5</v>
      </c>
      <c r="O86" s="218">
        <v>12</v>
      </c>
      <c r="P86" s="211">
        <f>SUM(N86:O86)</f>
        <v>17</v>
      </c>
      <c r="Q86" s="218">
        <v>5</v>
      </c>
      <c r="R86" s="218">
        <v>12</v>
      </c>
      <c r="S86" s="211">
        <f>SUM(Q86:R86)</f>
        <v>17</v>
      </c>
      <c r="T86" s="218">
        <v>5</v>
      </c>
      <c r="U86" s="218">
        <v>12</v>
      </c>
      <c r="V86" s="212">
        <f>SUM(T86:U86)</f>
        <v>17</v>
      </c>
    </row>
    <row r="87" spans="1:22">
      <c r="A87" s="94" t="s">
        <v>108</v>
      </c>
      <c r="B87" s="219">
        <f>SUM(B85:B86)</f>
        <v>25</v>
      </c>
      <c r="C87" s="219">
        <f t="shared" ref="C87:V87" si="0">SUM(C85:C86)</f>
        <v>28</v>
      </c>
      <c r="D87" s="219">
        <f t="shared" si="0"/>
        <v>53</v>
      </c>
      <c r="E87" s="219">
        <f t="shared" si="0"/>
        <v>21</v>
      </c>
      <c r="F87" s="219">
        <f t="shared" si="0"/>
        <v>32</v>
      </c>
      <c r="G87" s="219">
        <f t="shared" si="0"/>
        <v>53</v>
      </c>
      <c r="H87" s="219">
        <f t="shared" si="0"/>
        <v>17</v>
      </c>
      <c r="I87" s="219">
        <f t="shared" si="0"/>
        <v>31</v>
      </c>
      <c r="J87" s="219">
        <f t="shared" si="0"/>
        <v>48</v>
      </c>
      <c r="K87" s="219">
        <f t="shared" si="0"/>
        <v>11</v>
      </c>
      <c r="L87" s="219">
        <f t="shared" si="0"/>
        <v>19</v>
      </c>
      <c r="M87" s="219">
        <f t="shared" si="0"/>
        <v>30</v>
      </c>
      <c r="N87" s="219">
        <f t="shared" si="0"/>
        <v>11</v>
      </c>
      <c r="O87" s="219">
        <f t="shared" si="0"/>
        <v>19</v>
      </c>
      <c r="P87" s="219">
        <f t="shared" si="0"/>
        <v>30</v>
      </c>
      <c r="Q87" s="219">
        <f t="shared" si="0"/>
        <v>11</v>
      </c>
      <c r="R87" s="219">
        <f t="shared" si="0"/>
        <v>19</v>
      </c>
      <c r="S87" s="219">
        <f t="shared" si="0"/>
        <v>30</v>
      </c>
      <c r="T87" s="219">
        <f t="shared" si="0"/>
        <v>11</v>
      </c>
      <c r="U87" s="219">
        <f t="shared" si="0"/>
        <v>19</v>
      </c>
      <c r="V87" s="220">
        <f t="shared" si="0"/>
        <v>30</v>
      </c>
    </row>
    <row r="88" spans="1:22" ht="25.5">
      <c r="A88" s="94" t="s">
        <v>109</v>
      </c>
      <c r="B88" s="213">
        <f t="shared" ref="B88:V88" si="1">IFERROR(B85*100/B87,"")</f>
        <v>28</v>
      </c>
      <c r="C88" s="213">
        <f t="shared" si="1"/>
        <v>32.142857142857146</v>
      </c>
      <c r="D88" s="213">
        <f t="shared" si="1"/>
        <v>30.188679245283019</v>
      </c>
      <c r="E88" s="213">
        <f t="shared" si="1"/>
        <v>38.095238095238095</v>
      </c>
      <c r="F88" s="213">
        <f t="shared" si="1"/>
        <v>34.375</v>
      </c>
      <c r="G88" s="213">
        <f t="shared" si="1"/>
        <v>35.849056603773583</v>
      </c>
      <c r="H88" s="213">
        <f t="shared" si="1"/>
        <v>52.941176470588232</v>
      </c>
      <c r="I88" s="213">
        <f t="shared" si="1"/>
        <v>35.483870967741936</v>
      </c>
      <c r="J88" s="213">
        <f t="shared" si="1"/>
        <v>41.666666666666664</v>
      </c>
      <c r="K88" s="213">
        <f t="shared" si="1"/>
        <v>54.545454545454547</v>
      </c>
      <c r="L88" s="213">
        <f t="shared" si="1"/>
        <v>36.842105263157897</v>
      </c>
      <c r="M88" s="213">
        <f t="shared" si="1"/>
        <v>43.333333333333336</v>
      </c>
      <c r="N88" s="213">
        <f t="shared" si="1"/>
        <v>54.545454545454547</v>
      </c>
      <c r="O88" s="213">
        <f t="shared" si="1"/>
        <v>36.842105263157897</v>
      </c>
      <c r="P88" s="213">
        <f t="shared" si="1"/>
        <v>43.333333333333336</v>
      </c>
      <c r="Q88" s="213">
        <f t="shared" si="1"/>
        <v>54.545454545454547</v>
      </c>
      <c r="R88" s="213">
        <f t="shared" si="1"/>
        <v>36.842105263157897</v>
      </c>
      <c r="S88" s="213">
        <f t="shared" si="1"/>
        <v>43.333333333333336</v>
      </c>
      <c r="T88" s="213">
        <f t="shared" si="1"/>
        <v>54.545454545454547</v>
      </c>
      <c r="U88" s="213">
        <f t="shared" si="1"/>
        <v>36.842105263157897</v>
      </c>
      <c r="V88" s="214">
        <f t="shared" si="1"/>
        <v>43.333333333333336</v>
      </c>
    </row>
    <row r="89" spans="1:22" ht="25.5">
      <c r="A89" s="95" t="s">
        <v>110</v>
      </c>
      <c r="B89" s="221">
        <v>0</v>
      </c>
      <c r="C89" s="221">
        <v>0</v>
      </c>
      <c r="D89" s="215">
        <v>0</v>
      </c>
      <c r="E89" s="215">
        <v>0</v>
      </c>
      <c r="F89" s="215">
        <v>0</v>
      </c>
      <c r="G89" s="215">
        <v>0</v>
      </c>
      <c r="H89" s="215">
        <v>0</v>
      </c>
      <c r="I89" s="215">
        <v>0</v>
      </c>
      <c r="J89" s="215">
        <v>0</v>
      </c>
      <c r="K89" s="215">
        <v>0</v>
      </c>
      <c r="L89" s="215">
        <v>0</v>
      </c>
      <c r="M89" s="215">
        <v>0</v>
      </c>
      <c r="N89" s="215">
        <v>0</v>
      </c>
      <c r="O89" s="215">
        <v>0</v>
      </c>
      <c r="P89" s="215">
        <v>0</v>
      </c>
      <c r="Q89" s="215">
        <v>0</v>
      </c>
      <c r="R89" s="215">
        <v>0</v>
      </c>
      <c r="S89" s="215">
        <v>0</v>
      </c>
      <c r="T89" s="215">
        <v>0</v>
      </c>
      <c r="U89" s="215">
        <v>0</v>
      </c>
      <c r="V89" s="216">
        <v>0</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2</v>
      </c>
      <c r="C95" s="222">
        <v>5</v>
      </c>
      <c r="D95" s="223">
        <f t="shared" ref="D95:D103" si="2">SUM(B95:C95)</f>
        <v>7</v>
      </c>
      <c r="E95" s="218">
        <v>2</v>
      </c>
      <c r="F95" s="222">
        <v>3</v>
      </c>
      <c r="G95" s="223">
        <f t="shared" ref="G95:G103" si="3">SUM(E95:F95)</f>
        <v>5</v>
      </c>
      <c r="H95" s="218">
        <v>1</v>
      </c>
      <c r="I95" s="222">
        <v>4</v>
      </c>
      <c r="J95" s="223">
        <f t="shared" ref="J95:J103" si="4">SUM(H95:I95)</f>
        <v>5</v>
      </c>
      <c r="K95" s="218">
        <v>2</v>
      </c>
      <c r="L95" s="222">
        <v>3</v>
      </c>
      <c r="M95" s="223">
        <f t="shared" ref="M95:M103" si="5">SUM(K95:L95)</f>
        <v>5</v>
      </c>
      <c r="N95" s="218">
        <v>2</v>
      </c>
      <c r="O95" s="222">
        <v>3</v>
      </c>
      <c r="P95" s="223">
        <f t="shared" ref="P95:P103" si="6">SUM(N95:O95)</f>
        <v>5</v>
      </c>
      <c r="Q95" s="218">
        <v>1</v>
      </c>
      <c r="R95" s="222">
        <v>3</v>
      </c>
      <c r="S95" s="223">
        <f t="shared" ref="S95:S103" si="7">SUM(Q95:R95)</f>
        <v>4</v>
      </c>
      <c r="T95" s="218">
        <v>1</v>
      </c>
      <c r="U95" s="222">
        <v>3</v>
      </c>
      <c r="V95" s="224">
        <f t="shared" ref="V95:V103" si="8">SUM(T95:U95)</f>
        <v>4</v>
      </c>
    </row>
    <row r="96" spans="1:22">
      <c r="A96" s="74" t="s">
        <v>16</v>
      </c>
      <c r="B96" s="218">
        <v>5</v>
      </c>
      <c r="C96" s="222">
        <v>2</v>
      </c>
      <c r="D96" s="223">
        <f t="shared" si="2"/>
        <v>7</v>
      </c>
      <c r="E96" s="218">
        <v>6</v>
      </c>
      <c r="F96" s="222">
        <v>5</v>
      </c>
      <c r="G96" s="223">
        <f t="shared" si="3"/>
        <v>11</v>
      </c>
      <c r="H96" s="218">
        <v>7</v>
      </c>
      <c r="I96" s="222">
        <v>5</v>
      </c>
      <c r="J96" s="223">
        <f t="shared" si="4"/>
        <v>12</v>
      </c>
      <c r="K96" s="218">
        <v>4</v>
      </c>
      <c r="L96" s="222">
        <v>4</v>
      </c>
      <c r="M96" s="223">
        <f t="shared" si="5"/>
        <v>8</v>
      </c>
      <c r="N96" s="218">
        <v>4</v>
      </c>
      <c r="O96" s="222">
        <v>4</v>
      </c>
      <c r="P96" s="223">
        <f t="shared" si="6"/>
        <v>8</v>
      </c>
      <c r="Q96" s="218">
        <v>5</v>
      </c>
      <c r="R96" s="222">
        <v>4</v>
      </c>
      <c r="S96" s="223">
        <v>4</v>
      </c>
      <c r="T96" s="218">
        <v>5</v>
      </c>
      <c r="U96" s="222">
        <v>4</v>
      </c>
      <c r="V96" s="224">
        <f t="shared" si="8"/>
        <v>9</v>
      </c>
    </row>
    <row r="97" spans="1:22">
      <c r="A97" s="208" t="s">
        <v>118</v>
      </c>
      <c r="B97" s="198">
        <f>SUM(B94:B96)</f>
        <v>7</v>
      </c>
      <c r="C97" s="198">
        <f t="shared" ref="C97:V97" si="9">SUM(C94:C96)</f>
        <v>7</v>
      </c>
      <c r="D97" s="198">
        <f t="shared" si="9"/>
        <v>14</v>
      </c>
      <c r="E97" s="198">
        <f t="shared" si="9"/>
        <v>8</v>
      </c>
      <c r="F97" s="198">
        <f t="shared" si="9"/>
        <v>8</v>
      </c>
      <c r="G97" s="198">
        <f t="shared" si="9"/>
        <v>16</v>
      </c>
      <c r="H97" s="198">
        <f t="shared" si="9"/>
        <v>8</v>
      </c>
      <c r="I97" s="198">
        <f t="shared" si="9"/>
        <v>9</v>
      </c>
      <c r="J97" s="198">
        <f t="shared" si="9"/>
        <v>17</v>
      </c>
      <c r="K97" s="198">
        <f t="shared" si="9"/>
        <v>6</v>
      </c>
      <c r="L97" s="198">
        <f t="shared" si="9"/>
        <v>7</v>
      </c>
      <c r="M97" s="198">
        <f t="shared" si="9"/>
        <v>13</v>
      </c>
      <c r="N97" s="198">
        <f t="shared" si="9"/>
        <v>6</v>
      </c>
      <c r="O97" s="198">
        <f t="shared" si="9"/>
        <v>7</v>
      </c>
      <c r="P97" s="198">
        <f t="shared" si="9"/>
        <v>13</v>
      </c>
      <c r="Q97" s="198">
        <f t="shared" si="9"/>
        <v>6</v>
      </c>
      <c r="R97" s="198">
        <f t="shared" si="9"/>
        <v>7</v>
      </c>
      <c r="S97" s="198">
        <f t="shared" si="9"/>
        <v>8</v>
      </c>
      <c r="T97" s="198">
        <f t="shared" si="9"/>
        <v>6</v>
      </c>
      <c r="U97" s="198">
        <f t="shared" si="9"/>
        <v>7</v>
      </c>
      <c r="V97" s="198">
        <f t="shared" si="9"/>
        <v>13</v>
      </c>
    </row>
    <row r="98" spans="1:22">
      <c r="A98" s="253" t="s">
        <v>224</v>
      </c>
      <c r="B98" s="218"/>
      <c r="C98" s="222"/>
      <c r="D98" s="223">
        <f>SUM(B98:C98)</f>
        <v>0</v>
      </c>
      <c r="E98" s="218"/>
      <c r="F98" s="222"/>
      <c r="G98" s="223">
        <f>SUM(E98:F98)</f>
        <v>0</v>
      </c>
      <c r="H98" s="218"/>
      <c r="I98" s="222"/>
      <c r="J98" s="223">
        <f>SUM(H98:I98)</f>
        <v>0</v>
      </c>
      <c r="K98" s="218">
        <v>1</v>
      </c>
      <c r="L98" s="222">
        <v>1</v>
      </c>
      <c r="M98" s="223">
        <f>SUM(K98:L98)</f>
        <v>2</v>
      </c>
      <c r="N98" s="218">
        <v>1</v>
      </c>
      <c r="O98" s="222">
        <v>1</v>
      </c>
      <c r="P98" s="223">
        <f>SUM(N98:O98)</f>
        <v>2</v>
      </c>
      <c r="Q98" s="218">
        <v>2</v>
      </c>
      <c r="R98" s="222">
        <v>1</v>
      </c>
      <c r="S98" s="223">
        <f>SUM(Q98:R98)</f>
        <v>3</v>
      </c>
      <c r="T98" s="218">
        <v>2</v>
      </c>
      <c r="U98" s="222">
        <v>1</v>
      </c>
      <c r="V98" s="223">
        <f>SUM(T98:U98)</f>
        <v>3</v>
      </c>
    </row>
    <row r="99" spans="1:22">
      <c r="A99" s="253" t="s">
        <v>225</v>
      </c>
      <c r="B99" s="218"/>
      <c r="C99" s="222"/>
      <c r="D99" s="223">
        <f>SUM(B99:C99)</f>
        <v>0</v>
      </c>
      <c r="E99" s="218"/>
      <c r="F99" s="222"/>
      <c r="G99" s="223">
        <f>SUM(E99:F99)</f>
        <v>0</v>
      </c>
      <c r="H99" s="218"/>
      <c r="I99" s="222"/>
      <c r="J99" s="223">
        <f>SUM(H99:I99)</f>
        <v>0</v>
      </c>
      <c r="K99" s="218"/>
      <c r="L99" s="222">
        <v>2</v>
      </c>
      <c r="M99" s="223">
        <f>SUM(K99:L99)</f>
        <v>2</v>
      </c>
      <c r="N99" s="218"/>
      <c r="O99" s="222">
        <v>2</v>
      </c>
      <c r="P99" s="223">
        <f>SUM(N99:O99)</f>
        <v>2</v>
      </c>
      <c r="Q99" s="218">
        <v>1</v>
      </c>
      <c r="R99" s="222">
        <v>2</v>
      </c>
      <c r="S99" s="223">
        <f>SUM(Q99:R99)</f>
        <v>3</v>
      </c>
      <c r="T99" s="218">
        <v>1</v>
      </c>
      <c r="U99" s="222">
        <v>2</v>
      </c>
      <c r="V99" s="223">
        <f>SUM(T99:U99)</f>
        <v>3</v>
      </c>
    </row>
    <row r="100" spans="1:22">
      <c r="A100" s="74" t="s">
        <v>111</v>
      </c>
      <c r="B100" s="218">
        <v>5</v>
      </c>
      <c r="C100" s="222">
        <v>2</v>
      </c>
      <c r="D100" s="223">
        <f t="shared" si="2"/>
        <v>7</v>
      </c>
      <c r="E100" s="218">
        <v>5</v>
      </c>
      <c r="F100" s="222">
        <v>2</v>
      </c>
      <c r="G100" s="223">
        <f t="shared" si="3"/>
        <v>7</v>
      </c>
      <c r="H100" s="218">
        <v>4</v>
      </c>
      <c r="I100" s="222">
        <v>3</v>
      </c>
      <c r="J100" s="223">
        <f t="shared" si="4"/>
        <v>7</v>
      </c>
      <c r="K100" s="218">
        <v>3</v>
      </c>
      <c r="L100" s="222">
        <v>2</v>
      </c>
      <c r="M100" s="223">
        <f t="shared" si="5"/>
        <v>5</v>
      </c>
      <c r="N100" s="218">
        <v>3</v>
      </c>
      <c r="O100" s="222">
        <v>2</v>
      </c>
      <c r="P100" s="223">
        <f t="shared" si="6"/>
        <v>5</v>
      </c>
      <c r="Q100" s="218">
        <v>3</v>
      </c>
      <c r="R100" s="222">
        <v>2</v>
      </c>
      <c r="S100" s="223">
        <f t="shared" si="7"/>
        <v>5</v>
      </c>
      <c r="T100" s="218">
        <v>3</v>
      </c>
      <c r="U100" s="222">
        <v>2</v>
      </c>
      <c r="V100" s="224">
        <f t="shared" si="8"/>
        <v>5</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5</v>
      </c>
      <c r="C102" s="222">
        <v>2</v>
      </c>
      <c r="D102" s="223">
        <f t="shared" si="2"/>
        <v>7</v>
      </c>
      <c r="E102" s="218">
        <v>5</v>
      </c>
      <c r="F102" s="222">
        <v>7</v>
      </c>
      <c r="G102" s="223">
        <f t="shared" si="3"/>
        <v>12</v>
      </c>
      <c r="H102" s="218">
        <v>7</v>
      </c>
      <c r="I102" s="222">
        <v>5</v>
      </c>
      <c r="J102" s="223">
        <f t="shared" si="4"/>
        <v>12</v>
      </c>
      <c r="K102" s="218">
        <v>6</v>
      </c>
      <c r="L102" s="222">
        <v>6</v>
      </c>
      <c r="M102" s="223">
        <f t="shared" si="5"/>
        <v>12</v>
      </c>
      <c r="N102" s="218">
        <v>5</v>
      </c>
      <c r="O102" s="222">
        <v>6</v>
      </c>
      <c r="P102" s="223">
        <f t="shared" si="6"/>
        <v>11</v>
      </c>
      <c r="Q102" s="218">
        <v>5</v>
      </c>
      <c r="R102" s="222">
        <v>6</v>
      </c>
      <c r="S102" s="223">
        <f t="shared" si="7"/>
        <v>11</v>
      </c>
      <c r="T102" s="218">
        <v>5</v>
      </c>
      <c r="U102" s="222">
        <v>7</v>
      </c>
      <c r="V102" s="224">
        <f t="shared" si="8"/>
        <v>12</v>
      </c>
    </row>
    <row r="103" spans="1:22">
      <c r="A103" s="253" t="s">
        <v>226</v>
      </c>
      <c r="B103" s="218">
        <v>7</v>
      </c>
      <c r="C103" s="222">
        <v>9</v>
      </c>
      <c r="D103" s="223">
        <f t="shared" si="2"/>
        <v>16</v>
      </c>
      <c r="E103" s="218">
        <v>8</v>
      </c>
      <c r="F103" s="222">
        <v>11</v>
      </c>
      <c r="G103" s="223">
        <f t="shared" si="3"/>
        <v>19</v>
      </c>
      <c r="H103" s="218">
        <v>9</v>
      </c>
      <c r="I103" s="222">
        <v>11</v>
      </c>
      <c r="J103" s="223">
        <f t="shared" si="4"/>
        <v>20</v>
      </c>
      <c r="K103" s="218">
        <v>6</v>
      </c>
      <c r="L103" s="222">
        <v>7</v>
      </c>
      <c r="M103" s="223">
        <f t="shared" si="5"/>
        <v>13</v>
      </c>
      <c r="N103" s="218">
        <v>6</v>
      </c>
      <c r="O103" s="222">
        <v>7</v>
      </c>
      <c r="P103" s="223">
        <f t="shared" si="6"/>
        <v>13</v>
      </c>
      <c r="Q103" s="218">
        <v>6</v>
      </c>
      <c r="R103" s="222">
        <v>7</v>
      </c>
      <c r="S103" s="223">
        <f t="shared" si="7"/>
        <v>13</v>
      </c>
      <c r="T103" s="218">
        <v>6</v>
      </c>
      <c r="U103" s="222">
        <v>7</v>
      </c>
      <c r="V103" s="224">
        <f t="shared" si="8"/>
        <v>13</v>
      </c>
    </row>
    <row r="104" spans="1:22" ht="38.25">
      <c r="A104" s="254" t="s">
        <v>227</v>
      </c>
      <c r="B104" s="221"/>
      <c r="C104" s="225"/>
      <c r="D104" s="226">
        <f>SUM(B104:C104)</f>
        <v>0</v>
      </c>
      <c r="E104" s="221"/>
      <c r="F104" s="225"/>
      <c r="G104" s="226">
        <f>SUM(E104:F104)</f>
        <v>0</v>
      </c>
      <c r="H104" s="221"/>
      <c r="I104" s="225"/>
      <c r="J104" s="226">
        <f>SUM(H104:I104)</f>
        <v>0</v>
      </c>
      <c r="K104" s="221">
        <v>2</v>
      </c>
      <c r="L104" s="225">
        <v>3</v>
      </c>
      <c r="M104" s="226">
        <f>SUM(K104:L104)</f>
        <v>5</v>
      </c>
      <c r="N104" s="221">
        <v>2</v>
      </c>
      <c r="O104" s="225">
        <v>3</v>
      </c>
      <c r="P104" s="226">
        <f>SUM(N104:O104)</f>
        <v>5</v>
      </c>
      <c r="Q104" s="221">
        <v>3</v>
      </c>
      <c r="R104" s="225">
        <v>4</v>
      </c>
      <c r="S104" s="226">
        <f>SUM(Q104:R104)</f>
        <v>7</v>
      </c>
      <c r="T104" s="221">
        <v>3</v>
      </c>
      <c r="U104" s="225">
        <v>4</v>
      </c>
      <c r="V104" s="226">
        <f>SUM(T104:U104)</f>
        <v>7</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28.571428571428573</v>
      </c>
      <c r="C110" s="240">
        <f>IFERROR(C95*100/$C$85,"")</f>
        <v>55.555555555555557</v>
      </c>
      <c r="D110" s="240">
        <f>IFERROR(D95*100/$D$85,"")</f>
        <v>43.75</v>
      </c>
      <c r="E110" s="240">
        <f>IFERROR(E95*100/$E$85,"")</f>
        <v>25</v>
      </c>
      <c r="F110" s="240">
        <f>IFERROR(F95*100/$F$85,"")</f>
        <v>27.272727272727273</v>
      </c>
      <c r="G110" s="240">
        <f>IFERROR(G95*100/$G$85,"")</f>
        <v>26.315789473684209</v>
      </c>
      <c r="H110" s="240">
        <f>IFERROR(H95*100/$H$85,"")</f>
        <v>11.111111111111111</v>
      </c>
      <c r="I110" s="240">
        <f>IFERROR(I95*100/$I$85,"")</f>
        <v>36.363636363636367</v>
      </c>
      <c r="J110" s="240">
        <f>IFERROR(J95*100/$J$85,"")</f>
        <v>25</v>
      </c>
      <c r="K110" s="240">
        <f>IFERROR(K95*100/$K$85,"")</f>
        <v>33.333333333333336</v>
      </c>
      <c r="L110" s="240">
        <f>IFERROR(L95*100/$L$85,"")</f>
        <v>42.857142857142854</v>
      </c>
      <c r="M110" s="240">
        <f>IFERROR(M95*100/$M$85,"")</f>
        <v>38.46153846153846</v>
      </c>
      <c r="N110" s="240">
        <f>IFERROR(N95*100/$N$85,"")</f>
        <v>33.333333333333336</v>
      </c>
      <c r="O110" s="240">
        <f>IFERROR(O95*100/$O$85,"")</f>
        <v>42.857142857142854</v>
      </c>
      <c r="P110" s="240">
        <f>IFERROR(P95*100/$P$85,"")</f>
        <v>38.46153846153846</v>
      </c>
      <c r="Q110" s="240">
        <f>IFERROR(Q95*100/$Q$85,"")</f>
        <v>16.666666666666668</v>
      </c>
      <c r="R110" s="240">
        <f>IFERROR(R95*100/$R$85,"")</f>
        <v>42.857142857142854</v>
      </c>
      <c r="S110" s="240">
        <f>IFERROR(S95*100/$S$85,"")</f>
        <v>30.76923076923077</v>
      </c>
      <c r="T110" s="240">
        <f>IFERROR(T95*100/$T$85,"")</f>
        <v>16.666666666666668</v>
      </c>
      <c r="U110" s="240">
        <f>IFERROR(U95*100/$U$85,"")</f>
        <v>42.857142857142854</v>
      </c>
      <c r="V110" s="241">
        <f>IFERROR(V95*100/$V$85,"")</f>
        <v>30.76923076923077</v>
      </c>
    </row>
    <row r="111" spans="1:22">
      <c r="A111" s="74" t="s">
        <v>16</v>
      </c>
      <c r="B111" s="240">
        <f>IFERROR(B96*100/$B$85,"")</f>
        <v>71.428571428571431</v>
      </c>
      <c r="C111" s="240">
        <f>IFERROR(C96*100/$C$85,"")</f>
        <v>22.222222222222221</v>
      </c>
      <c r="D111" s="240">
        <f>IFERROR(D96*100/$D$85,"")</f>
        <v>43.75</v>
      </c>
      <c r="E111" s="240">
        <f>IFERROR(E96*100/$E$85,"")</f>
        <v>75</v>
      </c>
      <c r="F111" s="240">
        <f>IFERROR(F96*100/$F$85,"")</f>
        <v>45.454545454545453</v>
      </c>
      <c r="G111" s="240">
        <f>IFERROR(G96*100/$G$85,"")</f>
        <v>57.89473684210526</v>
      </c>
      <c r="H111" s="240">
        <f>IFERROR(H96*100/$H$85,"")</f>
        <v>77.777777777777771</v>
      </c>
      <c r="I111" s="240">
        <f>IFERROR(I96*100/$I$85,"")</f>
        <v>45.454545454545453</v>
      </c>
      <c r="J111" s="240">
        <f>IFERROR(J96*100/$J$85,"")</f>
        <v>60</v>
      </c>
      <c r="K111" s="240">
        <f>IFERROR(K96*100/$K$85,"")</f>
        <v>66.666666666666671</v>
      </c>
      <c r="L111" s="240">
        <f>IFERROR(L96*100/$L$85,"")</f>
        <v>57.142857142857146</v>
      </c>
      <c r="M111" s="240">
        <f>IFERROR(M96*100/$M$85,"")</f>
        <v>61.53846153846154</v>
      </c>
      <c r="N111" s="240">
        <f>IFERROR(N96*100/$N$85,"")</f>
        <v>66.666666666666671</v>
      </c>
      <c r="O111" s="240">
        <f>IFERROR(O96*100/$O$85,"")</f>
        <v>57.142857142857146</v>
      </c>
      <c r="P111" s="240">
        <f>IFERROR(P96*100/$P$85,"")</f>
        <v>61.53846153846154</v>
      </c>
      <c r="Q111" s="240">
        <f>IFERROR(Q96*100/$Q$85,"")</f>
        <v>83.333333333333329</v>
      </c>
      <c r="R111" s="240">
        <f>IFERROR(R96*100/$R$85,"")</f>
        <v>57.142857142857146</v>
      </c>
      <c r="S111" s="240">
        <f>IFERROR(S96*100/$S$85,"")</f>
        <v>30.76923076923077</v>
      </c>
      <c r="T111" s="240">
        <f>IFERROR(T96*100/$T$85,"")</f>
        <v>83.333333333333329</v>
      </c>
      <c r="U111" s="240">
        <f>IFERROR(U96*100/$U$85,"")</f>
        <v>57.142857142857146</v>
      </c>
      <c r="V111" s="241">
        <f>IFERROR(V96*100/$V$85,"")</f>
        <v>69.230769230769226</v>
      </c>
    </row>
    <row r="112" spans="1:22">
      <c r="A112" s="208" t="s">
        <v>118</v>
      </c>
      <c r="B112" s="240">
        <f t="shared" ref="B112:V112" si="10">IFERROR(B97*100/B85,"")</f>
        <v>100</v>
      </c>
      <c r="C112" s="240">
        <f t="shared" si="10"/>
        <v>77.777777777777771</v>
      </c>
      <c r="D112" s="240">
        <f t="shared" si="10"/>
        <v>87.5</v>
      </c>
      <c r="E112" s="240">
        <f t="shared" si="10"/>
        <v>100</v>
      </c>
      <c r="F112" s="240">
        <f t="shared" si="10"/>
        <v>72.727272727272734</v>
      </c>
      <c r="G112" s="240">
        <f t="shared" si="10"/>
        <v>84.21052631578948</v>
      </c>
      <c r="H112" s="240">
        <f t="shared" si="10"/>
        <v>88.888888888888886</v>
      </c>
      <c r="I112" s="240">
        <f t="shared" si="10"/>
        <v>81.818181818181813</v>
      </c>
      <c r="J112" s="240">
        <f t="shared" si="10"/>
        <v>85</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61.53846153846154</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16.666666666666668</v>
      </c>
      <c r="L113" s="240">
        <f t="shared" si="11"/>
        <v>14.285714285714286</v>
      </c>
      <c r="M113" s="240">
        <f t="shared" si="11"/>
        <v>15.384615384615385</v>
      </c>
      <c r="N113" s="240">
        <f t="shared" si="11"/>
        <v>16.666666666666668</v>
      </c>
      <c r="O113" s="240">
        <f t="shared" si="11"/>
        <v>14.285714285714286</v>
      </c>
      <c r="P113" s="240">
        <f t="shared" si="11"/>
        <v>15.384615384615385</v>
      </c>
      <c r="Q113" s="240">
        <f t="shared" si="11"/>
        <v>33.333333333333336</v>
      </c>
      <c r="R113" s="240">
        <f t="shared" si="11"/>
        <v>14.285714285714286</v>
      </c>
      <c r="S113" s="240">
        <f t="shared" si="11"/>
        <v>37.5</v>
      </c>
      <c r="T113" s="240">
        <f t="shared" si="11"/>
        <v>33.333333333333336</v>
      </c>
      <c r="U113" s="240">
        <f t="shared" si="11"/>
        <v>14.285714285714286</v>
      </c>
      <c r="V113" s="241">
        <f t="shared" si="11"/>
        <v>23.076923076923077</v>
      </c>
    </row>
    <row r="114" spans="1:22">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0</v>
      </c>
      <c r="L114" s="240">
        <f t="shared" si="12"/>
        <v>50</v>
      </c>
      <c r="M114" s="240">
        <f t="shared" si="12"/>
        <v>25</v>
      </c>
      <c r="N114" s="240">
        <f t="shared" si="12"/>
        <v>0</v>
      </c>
      <c r="O114" s="240">
        <f t="shared" si="12"/>
        <v>50</v>
      </c>
      <c r="P114" s="240">
        <f t="shared" si="12"/>
        <v>25</v>
      </c>
      <c r="Q114" s="240">
        <f t="shared" si="12"/>
        <v>20</v>
      </c>
      <c r="R114" s="240">
        <f t="shared" si="12"/>
        <v>50</v>
      </c>
      <c r="S114" s="240">
        <f t="shared" si="12"/>
        <v>75</v>
      </c>
      <c r="T114" s="240">
        <f t="shared" si="12"/>
        <v>20</v>
      </c>
      <c r="U114" s="240">
        <f t="shared" si="12"/>
        <v>50</v>
      </c>
      <c r="V114" s="241">
        <f t="shared" si="12"/>
        <v>33.333333333333336</v>
      </c>
    </row>
    <row r="115" spans="1:22">
      <c r="A115" s="74" t="s">
        <v>111</v>
      </c>
      <c r="B115" s="240">
        <f>IF(B100=0,"",B100*100/$B$85)</f>
        <v>71.428571428571431</v>
      </c>
      <c r="C115" s="240">
        <f>IF(C100=0,"",C100*100/$C$85)</f>
        <v>22.222222222222221</v>
      </c>
      <c r="D115" s="240">
        <f>IF(D100=0,"",D100*100/$D$85)</f>
        <v>43.75</v>
      </c>
      <c r="E115" s="240">
        <f>IF(E100=0,"",E100*100/$E$85)</f>
        <v>62.5</v>
      </c>
      <c r="F115" s="240">
        <f>IF(F100=0,"",F100*100/$F$85)</f>
        <v>18.181818181818183</v>
      </c>
      <c r="G115" s="240">
        <f>IF(G100=0,"",G100*100/$G$85)</f>
        <v>36.842105263157897</v>
      </c>
      <c r="H115" s="240">
        <f>IF(H100=0,"",H100*100/$H$85)</f>
        <v>44.444444444444443</v>
      </c>
      <c r="I115" s="240">
        <f>IF(I100=0,"",I100*100/$I$85)</f>
        <v>27.272727272727273</v>
      </c>
      <c r="J115" s="240">
        <f>IF(J100=0,"",J100*100/$J$85)</f>
        <v>35</v>
      </c>
      <c r="K115" s="240">
        <f>IF(K100=0,"",K100*100/$K$85)</f>
        <v>50</v>
      </c>
      <c r="L115" s="240">
        <f>IF(L100=0,"",L100*100/$L$85)</f>
        <v>28.571428571428573</v>
      </c>
      <c r="M115" s="240">
        <f>IF(M100=0,"",M100*100/$M$85)</f>
        <v>38.46153846153846</v>
      </c>
      <c r="N115" s="240">
        <f>IF(N100=0,"",N100*100/$N$85)</f>
        <v>50</v>
      </c>
      <c r="O115" s="240">
        <f>IF(O100=0,"",O100*100/$O$85)</f>
        <v>28.571428571428573</v>
      </c>
      <c r="P115" s="240">
        <f>IF(P100=0,"",P100*100/$P$85)</f>
        <v>38.46153846153846</v>
      </c>
      <c r="Q115" s="240">
        <f>IF(Q100=0,"",Q100*100/$Q$85)</f>
        <v>50</v>
      </c>
      <c r="R115" s="240">
        <f>IF(R100=0,"",R100*100/$R$85)</f>
        <v>28.571428571428573</v>
      </c>
      <c r="S115" s="240">
        <f>IF(S100=0,"",S100*100/$S$85)</f>
        <v>38.46153846153846</v>
      </c>
      <c r="T115" s="240">
        <f>IF(T100=0,"",T100*100/$T$85)</f>
        <v>50</v>
      </c>
      <c r="U115" s="240">
        <f>IF(U100=0,"",U100*100/$U$85)</f>
        <v>28.571428571428573</v>
      </c>
      <c r="V115" s="241">
        <f>IF(V100=0,"",V100*100/$V$85)</f>
        <v>38.46153846153846</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71.428571428571431</v>
      </c>
      <c r="C117" s="240">
        <f>IF(C102=0,"",C102*100/$C$85)</f>
        <v>22.222222222222221</v>
      </c>
      <c r="D117" s="240">
        <f>IF(D102=0,"",D102*100/$D$85)</f>
        <v>43.75</v>
      </c>
      <c r="E117" s="240">
        <f>IF(E102=0,"",E102*100/$E$85)</f>
        <v>62.5</v>
      </c>
      <c r="F117" s="240">
        <f>IF(F102=0,"",F102*100/$F$85)</f>
        <v>63.636363636363633</v>
      </c>
      <c r="G117" s="240">
        <f>IF(G102=0,"",G102*100/$G$85)</f>
        <v>63.157894736842103</v>
      </c>
      <c r="H117" s="240">
        <f>IF(H102=0,"",H102*100/$H$85)</f>
        <v>77.777777777777771</v>
      </c>
      <c r="I117" s="240">
        <f>IF(I102=0,"",I102*100/$I$85)</f>
        <v>45.454545454545453</v>
      </c>
      <c r="J117" s="240">
        <f>IF(J102=0,"",J102*100/$J$85)</f>
        <v>60</v>
      </c>
      <c r="K117" s="240">
        <f>IF(K102=0,"",K102*100/$K$85)</f>
        <v>100</v>
      </c>
      <c r="L117" s="240">
        <f>IF(L102=0,"",L102*100/$L$85)</f>
        <v>85.714285714285708</v>
      </c>
      <c r="M117" s="240">
        <f>IF(M102=0,"",M102*100/$M$85)</f>
        <v>92.307692307692307</v>
      </c>
      <c r="N117" s="240">
        <f>IF(N102=0,"",N102*100/$N$85)</f>
        <v>83.333333333333329</v>
      </c>
      <c r="O117" s="240">
        <f>IF(O102=0,"",O102*100/$O$85)</f>
        <v>85.714285714285708</v>
      </c>
      <c r="P117" s="240">
        <f>IF(P102=0,"",P102*100/$P$85)</f>
        <v>84.615384615384613</v>
      </c>
      <c r="Q117" s="240">
        <f>IF(Q102=0,"",Q102*100/$Q$85)</f>
        <v>83.333333333333329</v>
      </c>
      <c r="R117" s="240">
        <f>IF(R102=0,"",R102*100/$R$85)</f>
        <v>85.714285714285708</v>
      </c>
      <c r="S117" s="240">
        <f>IF(S102=0,"",S102*100/$S$85)</f>
        <v>84.615384615384613</v>
      </c>
      <c r="T117" s="240">
        <f>IF(T102=0,"",T102*100/$T$85)</f>
        <v>83.333333333333329</v>
      </c>
      <c r="U117" s="240">
        <f>IF(U102=0,"",U102*100/$U$85)</f>
        <v>100</v>
      </c>
      <c r="V117" s="241">
        <f>IF(V102=0,"",V102*100/$V$85)</f>
        <v>92.307692307692307</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33.333333333333336</v>
      </c>
      <c r="L119" s="242">
        <f t="shared" si="14"/>
        <v>42.857142857142854</v>
      </c>
      <c r="M119" s="242">
        <f t="shared" si="14"/>
        <v>38.46153846153846</v>
      </c>
      <c r="N119" s="242">
        <f t="shared" si="14"/>
        <v>33.333333333333336</v>
      </c>
      <c r="O119" s="242">
        <f t="shared" si="14"/>
        <v>42.857142857142854</v>
      </c>
      <c r="P119" s="242">
        <f t="shared" si="14"/>
        <v>38.46153846153846</v>
      </c>
      <c r="Q119" s="242">
        <f t="shared" si="14"/>
        <v>50</v>
      </c>
      <c r="R119" s="242">
        <f t="shared" si="14"/>
        <v>57.142857142857146</v>
      </c>
      <c r="S119" s="242">
        <f t="shared" si="14"/>
        <v>53.846153846153847</v>
      </c>
      <c r="T119" s="242">
        <f t="shared" si="14"/>
        <v>50</v>
      </c>
      <c r="U119" s="242">
        <f t="shared" si="14"/>
        <v>57.142857142857146</v>
      </c>
      <c r="V119" s="243">
        <f t="shared" si="14"/>
        <v>53.846153846153847</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v>13</v>
      </c>
      <c r="C126" s="78">
        <f t="shared" ref="C126:C131" si="15">IF(B126=0,"",B126*100/$B$78)</f>
        <v>12.871287128712872</v>
      </c>
      <c r="D126" s="73">
        <v>13</v>
      </c>
      <c r="E126" s="78">
        <f t="shared" ref="E126:E131" si="16">IF(D126=0,"",D126*100/$C$78)</f>
        <v>13.541666666666666</v>
      </c>
      <c r="F126" s="73">
        <v>7</v>
      </c>
      <c r="G126" s="78">
        <f t="shared" ref="G126:G131" si="17">IF(F126=0,"",F126*100/$D$78)</f>
        <v>7.7777777777777777</v>
      </c>
      <c r="H126" s="73">
        <v>33</v>
      </c>
      <c r="I126" s="78">
        <f t="shared" ref="I126:I131" si="18">IF(H126=0,"",H126*100/$E$78)</f>
        <v>49.253731343283583</v>
      </c>
      <c r="J126" s="73">
        <v>35</v>
      </c>
      <c r="K126" s="78">
        <f t="shared" ref="K126:K131" si="19">IF(J126=0,"",J126*100/$F$78)</f>
        <v>48.611111111111114</v>
      </c>
      <c r="L126" s="73">
        <v>38</v>
      </c>
      <c r="M126" s="78">
        <f t="shared" ref="M126:M131" si="20">IF(L126=0,"",L126*100/$G$78)</f>
        <v>50</v>
      </c>
      <c r="N126" s="73">
        <v>40</v>
      </c>
      <c r="O126" s="79">
        <f t="shared" ref="O126:O131" si="21">IF(N126=0,"",N126*100/$H$78)</f>
        <v>52.631578947368418</v>
      </c>
    </row>
    <row r="127" spans="1:22" ht="27.75" customHeight="1">
      <c r="A127" s="8" t="s">
        <v>200</v>
      </c>
      <c r="B127" s="97">
        <v>25</v>
      </c>
      <c r="C127" s="76">
        <f t="shared" si="15"/>
        <v>24.752475247524753</v>
      </c>
      <c r="D127" s="71">
        <v>27</v>
      </c>
      <c r="E127" s="76">
        <f t="shared" si="16"/>
        <v>28.125</v>
      </c>
      <c r="F127" s="71">
        <v>10</v>
      </c>
      <c r="G127" s="76">
        <f t="shared" si="17"/>
        <v>11.111111111111111</v>
      </c>
      <c r="H127" s="71">
        <v>13</v>
      </c>
      <c r="I127" s="76">
        <f t="shared" si="18"/>
        <v>19.402985074626866</v>
      </c>
      <c r="J127" s="71">
        <v>15</v>
      </c>
      <c r="K127" s="76">
        <f t="shared" si="19"/>
        <v>20.833333333333332</v>
      </c>
      <c r="L127" s="71">
        <v>17</v>
      </c>
      <c r="M127" s="76">
        <f t="shared" si="20"/>
        <v>22.368421052631579</v>
      </c>
      <c r="N127" s="71">
        <v>19</v>
      </c>
      <c r="O127" s="77">
        <f t="shared" si="21"/>
        <v>25</v>
      </c>
    </row>
    <row r="128" spans="1:22" ht="27.75" customHeight="1">
      <c r="A128" s="8" t="s">
        <v>201</v>
      </c>
      <c r="B128" s="97">
        <v>1</v>
      </c>
      <c r="C128" s="76">
        <f t="shared" si="15"/>
        <v>0.99009900990099009</v>
      </c>
      <c r="D128" s="71">
        <v>0</v>
      </c>
      <c r="E128" s="76" t="str">
        <f t="shared" si="16"/>
        <v/>
      </c>
      <c r="F128" s="71">
        <v>0</v>
      </c>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c r="C129" s="76" t="str">
        <f t="shared" si="15"/>
        <v/>
      </c>
      <c r="D129" s="71">
        <v>24</v>
      </c>
      <c r="E129" s="76">
        <f t="shared" si="16"/>
        <v>25</v>
      </c>
      <c r="F129" s="71">
        <v>20</v>
      </c>
      <c r="G129" s="76">
        <f t="shared" si="17"/>
        <v>22.222222222222221</v>
      </c>
      <c r="H129" s="71">
        <v>12</v>
      </c>
      <c r="I129" s="76">
        <f t="shared" si="18"/>
        <v>17.910447761194028</v>
      </c>
      <c r="J129" s="71">
        <v>15</v>
      </c>
      <c r="K129" s="76">
        <f t="shared" si="19"/>
        <v>20.833333333333332</v>
      </c>
      <c r="L129" s="71">
        <v>17</v>
      </c>
      <c r="M129" s="76">
        <f t="shared" si="20"/>
        <v>22.368421052631579</v>
      </c>
      <c r="N129" s="71">
        <v>18</v>
      </c>
      <c r="O129" s="77">
        <f t="shared" si="21"/>
        <v>23.684210526315791</v>
      </c>
    </row>
    <row r="130" spans="1:20">
      <c r="A130" s="8" t="s">
        <v>155</v>
      </c>
      <c r="B130" s="126">
        <f>SUM(B126:B129)</f>
        <v>39</v>
      </c>
      <c r="C130" s="76">
        <f t="shared" si="15"/>
        <v>38.613861386138616</v>
      </c>
      <c r="D130" s="126">
        <f>SUM(D126:D129)</f>
        <v>64</v>
      </c>
      <c r="E130" s="76">
        <f t="shared" si="16"/>
        <v>66.666666666666671</v>
      </c>
      <c r="F130" s="126">
        <f>SUM(F126:F129)</f>
        <v>37</v>
      </c>
      <c r="G130" s="76">
        <f t="shared" si="17"/>
        <v>41.111111111111114</v>
      </c>
      <c r="H130" s="126">
        <f>SUM(H126:H129)</f>
        <v>58</v>
      </c>
      <c r="I130" s="76">
        <f t="shared" si="18"/>
        <v>86.567164179104481</v>
      </c>
      <c r="J130" s="126">
        <f>SUM(J126:J129)</f>
        <v>65</v>
      </c>
      <c r="K130" s="76">
        <f t="shared" si="19"/>
        <v>90.277777777777771</v>
      </c>
      <c r="L130" s="126">
        <f>SUM(L126:L129)</f>
        <v>72</v>
      </c>
      <c r="M130" s="76">
        <f t="shared" si="20"/>
        <v>94.736842105263165</v>
      </c>
      <c r="N130" s="126">
        <f>SUM(N126:N129)</f>
        <v>77</v>
      </c>
      <c r="O130" s="77">
        <f t="shared" si="21"/>
        <v>101.31578947368421</v>
      </c>
    </row>
    <row r="131" spans="1:20" ht="25.5" customHeight="1">
      <c r="A131" s="74" t="s">
        <v>165</v>
      </c>
      <c r="B131" s="125">
        <v>101</v>
      </c>
      <c r="C131" s="76">
        <f t="shared" si="15"/>
        <v>100</v>
      </c>
      <c r="D131" s="125">
        <v>96</v>
      </c>
      <c r="E131" s="76">
        <f t="shared" si="16"/>
        <v>100</v>
      </c>
      <c r="F131" s="125">
        <v>90</v>
      </c>
      <c r="G131" s="76">
        <f t="shared" si="17"/>
        <v>100</v>
      </c>
      <c r="H131" s="125">
        <v>69</v>
      </c>
      <c r="I131" s="76">
        <f t="shared" si="18"/>
        <v>102.98507462686567</v>
      </c>
      <c r="J131" s="125">
        <v>72</v>
      </c>
      <c r="K131" s="76">
        <f t="shared" si="19"/>
        <v>100</v>
      </c>
      <c r="L131" s="125">
        <v>76</v>
      </c>
      <c r="M131" s="76">
        <f t="shared" si="20"/>
        <v>100</v>
      </c>
      <c r="N131" s="125">
        <v>76</v>
      </c>
      <c r="O131" s="77">
        <f t="shared" si="21"/>
        <v>100</v>
      </c>
    </row>
    <row r="132" spans="1:20" ht="25.5" customHeight="1">
      <c r="A132" s="208" t="s">
        <v>273</v>
      </c>
      <c r="B132" s="125"/>
      <c r="C132" s="76">
        <f>IFERROR(B132*100/B78,"")</f>
        <v>0</v>
      </c>
      <c r="D132" s="125"/>
      <c r="E132" s="76">
        <f>IFERROR(D132*100/C78,"")</f>
        <v>0</v>
      </c>
      <c r="F132" s="125"/>
      <c r="G132" s="76">
        <f>IFERROR(F132*100/D78,"")</f>
        <v>0</v>
      </c>
      <c r="H132" s="125">
        <v>0</v>
      </c>
      <c r="I132" s="76">
        <f>IFERROR(H132*100/E78,"")</f>
        <v>0</v>
      </c>
      <c r="J132" s="125">
        <v>1</v>
      </c>
      <c r="K132" s="76">
        <f>IFERROR(J132*100/F78,"")</f>
        <v>1.3888888888888888</v>
      </c>
      <c r="L132" s="125">
        <v>1</v>
      </c>
      <c r="M132" s="76">
        <f>IFERROR(L132*100/G78,"")</f>
        <v>1.3157894736842106</v>
      </c>
      <c r="N132" s="125">
        <v>1</v>
      </c>
      <c r="O132" s="77">
        <f>IFERROR(N132*100/H78,"")</f>
        <v>1.3157894736842106</v>
      </c>
    </row>
    <row r="133" spans="1:20" ht="25.5" customHeight="1">
      <c r="A133" s="253" t="s">
        <v>239</v>
      </c>
      <c r="B133" s="125"/>
      <c r="C133" s="76" t="str">
        <f>IFERROR(B133*100/B132,"")</f>
        <v/>
      </c>
      <c r="D133" s="125"/>
      <c r="E133" s="76" t="str">
        <f>IFERROR(D133*100/D132,"")</f>
        <v/>
      </c>
      <c r="F133" s="125"/>
      <c r="G133" s="76" t="str">
        <f>IFERROR(F133*100/F132,"")</f>
        <v/>
      </c>
      <c r="H133" s="125">
        <v>0</v>
      </c>
      <c r="I133" s="76" t="str">
        <f>IFERROR(H133*100/H132,"")</f>
        <v/>
      </c>
      <c r="J133" s="125">
        <v>1</v>
      </c>
      <c r="K133" s="76">
        <f>IFERROR(J133*100/J132,"")</f>
        <v>100</v>
      </c>
      <c r="L133" s="125">
        <v>1</v>
      </c>
      <c r="M133" s="76">
        <f>IFERROR(L133*100/L132,"")</f>
        <v>100</v>
      </c>
      <c r="N133" s="125">
        <v>1</v>
      </c>
      <c r="O133" s="77">
        <f>IFERROR(N133*100/N132,"")</f>
        <v>100</v>
      </c>
    </row>
    <row r="134" spans="1:20" ht="25.5" customHeight="1">
      <c r="A134" s="253" t="s">
        <v>240</v>
      </c>
      <c r="B134" s="125"/>
      <c r="C134" s="76" t="str">
        <f>IFERROR(B134*100/B132,"")</f>
        <v/>
      </c>
      <c r="D134" s="125"/>
      <c r="E134" s="76" t="str">
        <f>IFERROR(D134*100/D132,"")</f>
        <v/>
      </c>
      <c r="F134" s="125"/>
      <c r="G134" s="76" t="str">
        <f>IFERROR(F134*100/F132,"")</f>
        <v/>
      </c>
      <c r="H134" s="125">
        <v>0</v>
      </c>
      <c r="I134" s="76" t="str">
        <f>IFERROR(H134*100/H132,"")</f>
        <v/>
      </c>
      <c r="J134" s="125">
        <v>0</v>
      </c>
      <c r="K134" s="76">
        <f>IFERROR(J134*100/J132,"")</f>
        <v>0</v>
      </c>
      <c r="L134" s="125">
        <v>0</v>
      </c>
      <c r="M134" s="76">
        <f>IFERROR(L134*100/L132,"")</f>
        <v>0</v>
      </c>
      <c r="N134" s="125">
        <v>0</v>
      </c>
      <c r="O134" s="77">
        <f>IFERROR(N134*100/N132,"")</f>
        <v>0</v>
      </c>
    </row>
    <row r="135" spans="1:20" ht="25.5" customHeight="1">
      <c r="A135" s="253" t="s">
        <v>254</v>
      </c>
      <c r="B135" s="125"/>
      <c r="C135" s="76">
        <f>IFERROR(B135*100/B78,"")</f>
        <v>0</v>
      </c>
      <c r="D135" s="125"/>
      <c r="E135" s="76">
        <f>IFERROR(D135*100/C78,"")</f>
        <v>0</v>
      </c>
      <c r="F135" s="125"/>
      <c r="G135" s="76">
        <f>IFERROR(F135*100/D78,"")</f>
        <v>0</v>
      </c>
      <c r="H135" s="125">
        <v>16</v>
      </c>
      <c r="I135" s="76">
        <f>IFERROR(H135*100/E78,"")</f>
        <v>23.880597014925375</v>
      </c>
      <c r="J135" s="125">
        <v>19</v>
      </c>
      <c r="K135" s="76">
        <f>IFERROR(J135*100/F78,"")</f>
        <v>26.388888888888889</v>
      </c>
      <c r="L135" s="125">
        <v>23</v>
      </c>
      <c r="M135" s="76">
        <f>IFERROR(L135*100/G78,"")</f>
        <v>30.263157894736842</v>
      </c>
      <c r="N135" s="125">
        <v>23</v>
      </c>
      <c r="O135" s="77">
        <f>IFERROR(N135*100/H78,"")</f>
        <v>30.263157894736842</v>
      </c>
    </row>
    <row r="136" spans="1:20" ht="41.25" customHeight="1">
      <c r="A136" s="253" t="s">
        <v>241</v>
      </c>
      <c r="B136" s="125"/>
      <c r="C136" s="76" t="str">
        <f>IFERROR(B136*100/B135,"")</f>
        <v/>
      </c>
      <c r="D136" s="125"/>
      <c r="E136" s="76" t="str">
        <f>IFERROR(D136*100/D135,"")</f>
        <v/>
      </c>
      <c r="F136" s="125"/>
      <c r="G136" s="76" t="str">
        <f>IFERROR(F136*100/F135,"")</f>
        <v/>
      </c>
      <c r="H136" s="125">
        <v>0</v>
      </c>
      <c r="I136" s="76">
        <f>IFERROR(H136*100/H135,"")</f>
        <v>0</v>
      </c>
      <c r="J136" s="125"/>
      <c r="K136" s="76">
        <f>IFERROR(J136*100/J135,"")</f>
        <v>0</v>
      </c>
      <c r="L136" s="125"/>
      <c r="M136" s="76">
        <f>IFERROR(L136*100/L135,"")</f>
        <v>0</v>
      </c>
      <c r="N136" s="125"/>
      <c r="O136" s="77">
        <f>IFERROR(N136*100/N135,"")</f>
        <v>0</v>
      </c>
    </row>
    <row r="137" spans="1:20" ht="30.75" customHeight="1">
      <c r="A137" s="316" t="s">
        <v>189</v>
      </c>
      <c r="B137" s="98">
        <v>22</v>
      </c>
      <c r="C137" s="329">
        <v>0.76</v>
      </c>
      <c r="D137" s="71">
        <v>28</v>
      </c>
      <c r="E137" s="329">
        <v>0.94</v>
      </c>
      <c r="F137" s="71">
        <v>26</v>
      </c>
      <c r="G137" s="329">
        <v>0.87</v>
      </c>
      <c r="H137" s="71">
        <v>14</v>
      </c>
      <c r="I137" s="71">
        <v>66.66</v>
      </c>
      <c r="J137" s="71">
        <v>15</v>
      </c>
      <c r="K137" s="71">
        <v>88.23</v>
      </c>
      <c r="L137" s="71">
        <v>18</v>
      </c>
      <c r="M137" s="71">
        <v>90</v>
      </c>
      <c r="N137" s="71">
        <v>20</v>
      </c>
      <c r="O137" s="72">
        <v>86.9</v>
      </c>
      <c r="P137" s="117"/>
      <c r="Q137" s="118"/>
      <c r="R137" s="118"/>
      <c r="S137" s="118"/>
      <c r="T137" s="118"/>
    </row>
    <row r="138" spans="1:20" ht="33.75" customHeight="1">
      <c r="A138" s="316" t="s">
        <v>190</v>
      </c>
      <c r="B138" s="98">
        <v>26</v>
      </c>
      <c r="C138" s="329">
        <v>1</v>
      </c>
      <c r="D138" s="71">
        <v>20</v>
      </c>
      <c r="E138" s="329">
        <v>1</v>
      </c>
      <c r="F138" s="71">
        <v>18</v>
      </c>
      <c r="G138" s="329">
        <v>0.94</v>
      </c>
      <c r="H138" s="71">
        <v>16</v>
      </c>
      <c r="I138" s="71">
        <v>100</v>
      </c>
      <c r="J138" s="71">
        <v>19</v>
      </c>
      <c r="K138" s="71">
        <v>84.2</v>
      </c>
      <c r="L138" s="71">
        <v>23</v>
      </c>
      <c r="M138" s="71">
        <v>86.9</v>
      </c>
      <c r="N138" s="71">
        <v>23</v>
      </c>
      <c r="O138" s="72">
        <v>91.3</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8</v>
      </c>
      <c r="C140" s="784"/>
      <c r="D140" s="767">
        <v>8</v>
      </c>
      <c r="E140" s="767"/>
      <c r="F140" s="767">
        <v>8</v>
      </c>
      <c r="G140" s="767"/>
      <c r="H140" s="767">
        <v>8</v>
      </c>
      <c r="I140" s="767"/>
      <c r="J140" s="777">
        <v>8</v>
      </c>
      <c r="K140" s="778"/>
      <c r="L140" s="767">
        <v>8</v>
      </c>
      <c r="M140" s="767"/>
      <c r="N140" s="767">
        <v>8</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t="s">
        <v>371</v>
      </c>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v>22</v>
      </c>
      <c r="L160" s="66">
        <v>21</v>
      </c>
      <c r="M160" s="186">
        <f t="shared" ref="M160:M166" si="25">IF(L160=0,"",L160*100/K160)</f>
        <v>95.454545454545453</v>
      </c>
      <c r="N160" s="66">
        <v>19</v>
      </c>
      <c r="O160" s="66">
        <v>17</v>
      </c>
      <c r="P160" s="186">
        <f t="shared" ref="P160:P166" si="26">IF(O160=0,"",O160*100/N160)</f>
        <v>89.473684210526315</v>
      </c>
      <c r="Q160" s="66">
        <v>16</v>
      </c>
      <c r="R160" s="66">
        <v>14</v>
      </c>
      <c r="S160" s="186">
        <f t="shared" ref="S160:S166" si="27">IF(R160=0,"",R160*100/Q160)</f>
        <v>87.5</v>
      </c>
      <c r="T160" s="66">
        <v>18</v>
      </c>
      <c r="U160" s="183">
        <v>15</v>
      </c>
      <c r="V160" s="187">
        <f t="shared" ref="V160:V166" si="28">IF(U160=0,"",U160*100/T160)</f>
        <v>83.333333333333329</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v>21</v>
      </c>
      <c r="L161" s="57">
        <v>14</v>
      </c>
      <c r="M161" s="67">
        <f t="shared" si="25"/>
        <v>66.666666666666671</v>
      </c>
      <c r="N161" s="57">
        <v>17</v>
      </c>
      <c r="O161" s="57">
        <v>15</v>
      </c>
      <c r="P161" s="67">
        <f t="shared" si="26"/>
        <v>88.235294117647058</v>
      </c>
      <c r="Q161" s="57">
        <v>14</v>
      </c>
      <c r="R161" s="57">
        <v>10</v>
      </c>
      <c r="S161" s="67">
        <f t="shared" si="27"/>
        <v>71.428571428571431</v>
      </c>
      <c r="T161" s="57">
        <v>15</v>
      </c>
      <c r="U161" s="184">
        <v>12</v>
      </c>
      <c r="V161" s="68">
        <f t="shared" si="28"/>
        <v>80</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f>IF(L160=0,"",L160)</f>
        <v>21</v>
      </c>
      <c r="L162" s="57">
        <v>19</v>
      </c>
      <c r="M162" s="67">
        <f t="shared" si="25"/>
        <v>90.476190476190482</v>
      </c>
      <c r="N162" s="67">
        <f>IF(O160=0,"",O160)</f>
        <v>17</v>
      </c>
      <c r="O162" s="57">
        <v>16</v>
      </c>
      <c r="P162" s="67">
        <f t="shared" si="26"/>
        <v>94.117647058823536</v>
      </c>
      <c r="Q162" s="67">
        <f>IF(R160=0,"",R160)</f>
        <v>14</v>
      </c>
      <c r="R162" s="57">
        <v>12</v>
      </c>
      <c r="S162" s="67">
        <f t="shared" si="27"/>
        <v>85.714285714285708</v>
      </c>
      <c r="T162" s="67">
        <f>IF(U160=0,"",U160)</f>
        <v>15</v>
      </c>
      <c r="U162" s="184">
        <v>13</v>
      </c>
      <c r="V162" s="68">
        <f t="shared" si="28"/>
        <v>86.666666666666671</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f>IF(L161=0,"",L161)</f>
        <v>14</v>
      </c>
      <c r="L163" s="57">
        <v>14</v>
      </c>
      <c r="M163" s="67">
        <f t="shared" si="25"/>
        <v>100</v>
      </c>
      <c r="N163" s="67">
        <f>IF(O161=0,"",O161)</f>
        <v>15</v>
      </c>
      <c r="O163" s="57">
        <v>15</v>
      </c>
      <c r="P163" s="67">
        <f t="shared" si="26"/>
        <v>100</v>
      </c>
      <c r="Q163" s="67">
        <f>IF(R161=0,"",R161)</f>
        <v>10</v>
      </c>
      <c r="R163" s="57">
        <v>8</v>
      </c>
      <c r="S163" s="67">
        <f t="shared" si="27"/>
        <v>80</v>
      </c>
      <c r="T163" s="67">
        <f>IF(U161=0,"",U161)</f>
        <v>12</v>
      </c>
      <c r="U163" s="184">
        <v>10</v>
      </c>
      <c r="V163" s="68">
        <f t="shared" si="28"/>
        <v>83.333333333333329</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whole" allowBlank="1" showInputMessage="1" showErrorMessage="1" sqref="P59">
      <formula1>1</formula1>
      <formula2>4</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8.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299</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c r="E16" s="207"/>
      <c r="F16" s="207" t="s">
        <v>290</v>
      </c>
      <c r="G16" s="207"/>
    </row>
    <row r="18" spans="1:15">
      <c r="B18" s="270" t="s">
        <v>94</v>
      </c>
      <c r="C18" s="270" t="s">
        <v>95</v>
      </c>
      <c r="D18" s="270" t="s">
        <v>96</v>
      </c>
      <c r="E18" s="270" t="s">
        <v>206</v>
      </c>
    </row>
    <row r="19" spans="1:15">
      <c r="A19" s="131" t="s">
        <v>97</v>
      </c>
      <c r="B19" s="277"/>
      <c r="C19" s="277"/>
      <c r="D19" s="277" t="s">
        <v>290</v>
      </c>
      <c r="E19" s="278"/>
    </row>
    <row r="21" spans="1:15">
      <c r="A21" s="70" t="s">
        <v>104</v>
      </c>
      <c r="B21" s="91">
        <v>4</v>
      </c>
    </row>
    <row r="22" spans="1:15">
      <c r="A22" s="101"/>
      <c r="B22" s="129"/>
    </row>
    <row r="23" spans="1:15" ht="28.5" customHeight="1">
      <c r="A23" s="168"/>
      <c r="B23" s="133" t="s">
        <v>98</v>
      </c>
      <c r="C23" s="133" t="s">
        <v>99</v>
      </c>
    </row>
    <row r="24" spans="1:15">
      <c r="A24" s="70" t="s">
        <v>205</v>
      </c>
      <c r="B24" s="330">
        <v>1</v>
      </c>
      <c r="C24" s="91"/>
    </row>
    <row r="26" spans="1:15">
      <c r="A26" s="83"/>
      <c r="B26" s="133" t="s">
        <v>91</v>
      </c>
      <c r="C26" s="134" t="s">
        <v>42</v>
      </c>
    </row>
    <row r="27" spans="1:15">
      <c r="A27" s="70" t="s">
        <v>100</v>
      </c>
      <c r="B27" s="277" t="s">
        <v>290</v>
      </c>
      <c r="C27" s="278"/>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290</v>
      </c>
      <c r="D30" s="83"/>
      <c r="E30" s="83"/>
      <c r="F30" s="83"/>
      <c r="G30" s="83"/>
      <c r="I30" s="728" t="s">
        <v>169</v>
      </c>
      <c r="J30" s="729"/>
      <c r="K30" s="729"/>
      <c r="L30" s="729"/>
      <c r="M30" s="729"/>
      <c r="N30" s="244"/>
      <c r="O30" s="278"/>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278" t="s">
        <v>290</v>
      </c>
      <c r="D33" s="128"/>
      <c r="E33" s="128"/>
      <c r="F33" s="128"/>
      <c r="G33" s="128"/>
      <c r="H33" s="116"/>
      <c r="I33" s="728" t="s">
        <v>187</v>
      </c>
      <c r="J33" s="729"/>
      <c r="K33" s="729"/>
      <c r="L33" s="729"/>
      <c r="M33" s="729"/>
      <c r="N33" s="244"/>
      <c r="O33" s="278" t="s">
        <v>290</v>
      </c>
    </row>
    <row r="35" spans="1:15">
      <c r="B35" s="270" t="s">
        <v>43</v>
      </c>
      <c r="C35" s="270" t="s">
        <v>42</v>
      </c>
    </row>
    <row r="36" spans="1:15">
      <c r="A36" s="245" t="s">
        <v>259</v>
      </c>
      <c r="B36" s="90"/>
      <c r="C36" s="278" t="s">
        <v>290</v>
      </c>
      <c r="I36" s="736" t="s">
        <v>101</v>
      </c>
      <c r="J36" s="736"/>
      <c r="K36" s="736"/>
      <c r="L36" s="736"/>
      <c r="M36" s="736"/>
      <c r="N36" s="69" t="s">
        <v>150</v>
      </c>
    </row>
    <row r="39" spans="1:15">
      <c r="B39" s="270" t="s">
        <v>43</v>
      </c>
      <c r="C39" s="270" t="s">
        <v>42</v>
      </c>
      <c r="N39" s="134" t="s">
        <v>91</v>
      </c>
      <c r="O39" s="134" t="s">
        <v>42</v>
      </c>
    </row>
    <row r="40" spans="1:15" ht="25.5">
      <c r="A40" s="245" t="s">
        <v>277</v>
      </c>
      <c r="B40" s="277" t="s">
        <v>290</v>
      </c>
      <c r="C40" s="91"/>
      <c r="I40" s="728" t="s">
        <v>278</v>
      </c>
      <c r="J40" s="729"/>
      <c r="K40" s="729"/>
      <c r="L40" s="729"/>
      <c r="M40" s="729"/>
      <c r="N40" s="244" t="s">
        <v>290</v>
      </c>
      <c r="O40" s="278"/>
    </row>
    <row r="42" spans="1:15">
      <c r="B42" s="270" t="s">
        <v>43</v>
      </c>
      <c r="C42" s="270" t="s">
        <v>42</v>
      </c>
      <c r="N42" s="134" t="s">
        <v>91</v>
      </c>
      <c r="O42" s="134" t="s">
        <v>42</v>
      </c>
    </row>
    <row r="43" spans="1:15" ht="25.5">
      <c r="A43" s="245" t="s">
        <v>279</v>
      </c>
      <c r="B43" s="90"/>
      <c r="C43" s="278" t="s">
        <v>290</v>
      </c>
      <c r="I43" s="728" t="s">
        <v>280</v>
      </c>
      <c r="J43" s="729"/>
      <c r="K43" s="729"/>
      <c r="L43" s="729"/>
      <c r="M43" s="729"/>
      <c r="N43" s="244"/>
      <c r="O43" s="278" t="s">
        <v>290</v>
      </c>
    </row>
    <row r="45" spans="1:15">
      <c r="B45" s="270" t="s">
        <v>43</v>
      </c>
      <c r="C45" s="270" t="s">
        <v>42</v>
      </c>
      <c r="N45" s="134" t="s">
        <v>91</v>
      </c>
      <c r="O45" s="134" t="s">
        <v>42</v>
      </c>
    </row>
    <row r="46" spans="1:15" ht="38.25">
      <c r="A46" s="245" t="s">
        <v>281</v>
      </c>
      <c r="B46" s="90"/>
      <c r="C46" s="278" t="s">
        <v>290</v>
      </c>
      <c r="I46" s="728" t="s">
        <v>282</v>
      </c>
      <c r="J46" s="729"/>
      <c r="K46" s="729"/>
      <c r="L46" s="729"/>
      <c r="M46" s="729"/>
      <c r="N46" s="244" t="s">
        <v>290</v>
      </c>
      <c r="O46" s="278"/>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4"/>
      <c r="S53" s="274"/>
      <c r="T53" s="274"/>
      <c r="U53" s="274"/>
    </row>
    <row r="54" spans="1:22">
      <c r="R54" s="274"/>
      <c r="S54" s="274"/>
      <c r="T54" s="274"/>
      <c r="U54" s="274"/>
    </row>
    <row r="55" spans="1:22">
      <c r="R55" s="274"/>
      <c r="S55" s="274"/>
      <c r="T55" s="274"/>
      <c r="U55" s="274"/>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t="s">
        <v>290</v>
      </c>
      <c r="C59" s="277"/>
      <c r="D59" s="277"/>
      <c r="E59" s="277"/>
      <c r="F59" s="277"/>
      <c r="G59" s="278"/>
      <c r="I59" s="728" t="s">
        <v>266</v>
      </c>
      <c r="J59" s="729"/>
      <c r="K59" s="729"/>
      <c r="L59" s="729"/>
      <c r="M59" s="729"/>
      <c r="N59" s="249" t="s">
        <v>304</v>
      </c>
      <c r="O59" s="132"/>
      <c r="P59" s="132">
        <v>1</v>
      </c>
      <c r="Q59" s="91"/>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77"/>
      <c r="C66" s="278" t="s">
        <v>290</v>
      </c>
    </row>
    <row r="68" spans="1:14">
      <c r="A68" s="748" t="s">
        <v>106</v>
      </c>
      <c r="B68" s="749"/>
      <c r="C68" s="749"/>
      <c r="D68" s="749"/>
      <c r="E68" s="749"/>
      <c r="F68" s="749"/>
      <c r="G68" s="749"/>
      <c r="H68" s="749"/>
      <c r="I68" s="749"/>
      <c r="J68" s="749"/>
      <c r="K68" s="749"/>
      <c r="L68" s="749"/>
      <c r="M68" s="749"/>
      <c r="N68" s="750"/>
    </row>
    <row r="69" spans="1:14">
      <c r="A69" s="789" t="s">
        <v>372</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c r="C78" s="99"/>
      <c r="D78" s="99"/>
      <c r="E78" s="99">
        <v>9</v>
      </c>
      <c r="F78" s="99">
        <v>18</v>
      </c>
      <c r="G78" s="99">
        <v>27</v>
      </c>
      <c r="H78" s="100">
        <v>28</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c r="C85" s="217"/>
      <c r="D85" s="209">
        <f>SUM(B85:C85)</f>
        <v>0</v>
      </c>
      <c r="E85" s="217"/>
      <c r="F85" s="217"/>
      <c r="G85" s="209">
        <f>SUM(E85:F85)</f>
        <v>0</v>
      </c>
      <c r="H85" s="217"/>
      <c r="I85" s="217"/>
      <c r="J85" s="209">
        <f>SUM(H85:I85)</f>
        <v>0</v>
      </c>
      <c r="K85" s="217">
        <v>4</v>
      </c>
      <c r="L85" s="217">
        <v>3</v>
      </c>
      <c r="M85" s="209">
        <f>SUM(K85:L85)</f>
        <v>7</v>
      </c>
      <c r="N85" s="217">
        <v>4</v>
      </c>
      <c r="O85" s="217">
        <v>4</v>
      </c>
      <c r="P85" s="209">
        <f>SUM(N85:O85)</f>
        <v>8</v>
      </c>
      <c r="Q85" s="217">
        <v>4</v>
      </c>
      <c r="R85" s="217">
        <v>5</v>
      </c>
      <c r="S85" s="209">
        <f>SUM(Q85:R85)</f>
        <v>9</v>
      </c>
      <c r="T85" s="217">
        <v>5</v>
      </c>
      <c r="U85" s="217">
        <v>5</v>
      </c>
      <c r="V85" s="210">
        <f>SUM(T85:U85)</f>
        <v>10</v>
      </c>
    </row>
    <row r="86" spans="1:22">
      <c r="A86" s="199" t="s">
        <v>228</v>
      </c>
      <c r="B86" s="218"/>
      <c r="C86" s="218"/>
      <c r="D86" s="211">
        <f>SUM(B86:C86)</f>
        <v>0</v>
      </c>
      <c r="E86" s="218"/>
      <c r="F86" s="218"/>
      <c r="G86" s="211">
        <f>SUM(E86:F86)</f>
        <v>0</v>
      </c>
      <c r="H86" s="218"/>
      <c r="I86" s="218"/>
      <c r="J86" s="211">
        <f>SUM(H86:I86)</f>
        <v>0</v>
      </c>
      <c r="K86" s="218">
        <v>0</v>
      </c>
      <c r="L86" s="218">
        <v>0</v>
      </c>
      <c r="M86" s="211">
        <f>SUM(K86:L86)</f>
        <v>0</v>
      </c>
      <c r="N86" s="218">
        <v>0</v>
      </c>
      <c r="O86" s="218">
        <v>0</v>
      </c>
      <c r="P86" s="211">
        <f>SUM(N86:O86)</f>
        <v>0</v>
      </c>
      <c r="Q86" s="218">
        <v>0</v>
      </c>
      <c r="R86" s="218">
        <v>0</v>
      </c>
      <c r="S86" s="211">
        <f>SUM(Q86:R86)</f>
        <v>0</v>
      </c>
      <c r="T86" s="218">
        <v>0</v>
      </c>
      <c r="U86" s="218">
        <v>0</v>
      </c>
      <c r="V86" s="212">
        <f>SUM(T86:U86)</f>
        <v>0</v>
      </c>
    </row>
    <row r="87" spans="1:22">
      <c r="A87" s="94" t="s">
        <v>108</v>
      </c>
      <c r="B87" s="219">
        <f>SUM(B85:B86)</f>
        <v>0</v>
      </c>
      <c r="C87" s="219">
        <f t="shared" ref="C87:V87" si="0">SUM(C85:C86)</f>
        <v>0</v>
      </c>
      <c r="D87" s="219">
        <f t="shared" si="0"/>
        <v>0</v>
      </c>
      <c r="E87" s="219">
        <f t="shared" si="0"/>
        <v>0</v>
      </c>
      <c r="F87" s="219">
        <f t="shared" si="0"/>
        <v>0</v>
      </c>
      <c r="G87" s="219">
        <f t="shared" si="0"/>
        <v>0</v>
      </c>
      <c r="H87" s="219">
        <f t="shared" si="0"/>
        <v>0</v>
      </c>
      <c r="I87" s="219">
        <f t="shared" si="0"/>
        <v>0</v>
      </c>
      <c r="J87" s="219">
        <f t="shared" si="0"/>
        <v>0</v>
      </c>
      <c r="K87" s="219">
        <f t="shared" si="0"/>
        <v>4</v>
      </c>
      <c r="L87" s="219">
        <f t="shared" si="0"/>
        <v>3</v>
      </c>
      <c r="M87" s="219">
        <f t="shared" si="0"/>
        <v>7</v>
      </c>
      <c r="N87" s="219">
        <f t="shared" si="0"/>
        <v>4</v>
      </c>
      <c r="O87" s="219">
        <f t="shared" si="0"/>
        <v>4</v>
      </c>
      <c r="P87" s="219">
        <f t="shared" si="0"/>
        <v>8</v>
      </c>
      <c r="Q87" s="219">
        <f t="shared" si="0"/>
        <v>4</v>
      </c>
      <c r="R87" s="219">
        <f t="shared" si="0"/>
        <v>5</v>
      </c>
      <c r="S87" s="219">
        <f t="shared" si="0"/>
        <v>9</v>
      </c>
      <c r="T87" s="219">
        <f t="shared" si="0"/>
        <v>5</v>
      </c>
      <c r="U87" s="219">
        <f t="shared" si="0"/>
        <v>5</v>
      </c>
      <c r="V87" s="220">
        <f t="shared" si="0"/>
        <v>10</v>
      </c>
    </row>
    <row r="88" spans="1:22" ht="25.5">
      <c r="A88" s="94" t="s">
        <v>109</v>
      </c>
      <c r="B88" s="213" t="str">
        <f t="shared" ref="B88:V88" si="1">IFERROR(B85*100/B87,"")</f>
        <v/>
      </c>
      <c r="C88" s="213" t="str">
        <f t="shared" si="1"/>
        <v/>
      </c>
      <c r="D88" s="213" t="str">
        <f t="shared" si="1"/>
        <v/>
      </c>
      <c r="E88" s="213" t="str">
        <f t="shared" si="1"/>
        <v/>
      </c>
      <c r="F88" s="213" t="str">
        <f t="shared" si="1"/>
        <v/>
      </c>
      <c r="G88" s="213" t="str">
        <f t="shared" si="1"/>
        <v/>
      </c>
      <c r="H88" s="213" t="str">
        <f t="shared" si="1"/>
        <v/>
      </c>
      <c r="I88" s="213" t="str">
        <f t="shared" si="1"/>
        <v/>
      </c>
      <c r="J88" s="213" t="str">
        <f t="shared" si="1"/>
        <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221"/>
      <c r="C89" s="221"/>
      <c r="D89" s="215"/>
      <c r="E89" s="215"/>
      <c r="F89" s="215"/>
      <c r="G89" s="215"/>
      <c r="H89" s="215"/>
      <c r="I89" s="215"/>
      <c r="J89" s="215"/>
      <c r="K89" s="215">
        <v>0</v>
      </c>
      <c r="L89" s="215">
        <v>1</v>
      </c>
      <c r="M89" s="215">
        <v>1</v>
      </c>
      <c r="N89" s="215">
        <v>1</v>
      </c>
      <c r="O89" s="215">
        <v>1</v>
      </c>
      <c r="P89" s="215">
        <v>2</v>
      </c>
      <c r="Q89" s="215">
        <v>1</v>
      </c>
      <c r="R89" s="215">
        <v>1</v>
      </c>
      <c r="S89" s="215">
        <v>2</v>
      </c>
      <c r="T89" s="215">
        <v>1</v>
      </c>
      <c r="U89" s="215">
        <v>2</v>
      </c>
      <c r="V89" s="216">
        <v>3</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v>2</v>
      </c>
      <c r="L95" s="222">
        <v>1</v>
      </c>
      <c r="M95" s="223">
        <f t="shared" ref="M95:M103" si="5">SUM(K95:L95)</f>
        <v>3</v>
      </c>
      <c r="N95" s="218">
        <v>2</v>
      </c>
      <c r="O95" s="222">
        <v>1</v>
      </c>
      <c r="P95" s="223">
        <f t="shared" ref="P95:P103" si="6">SUM(N95:O95)</f>
        <v>3</v>
      </c>
      <c r="Q95" s="218">
        <v>1</v>
      </c>
      <c r="R95" s="222">
        <v>1</v>
      </c>
      <c r="S95" s="223">
        <f t="shared" ref="S95:S103" si="7">SUM(Q95:R95)</f>
        <v>2</v>
      </c>
      <c r="T95" s="218">
        <v>1</v>
      </c>
      <c r="U95" s="222">
        <v>1</v>
      </c>
      <c r="V95" s="224">
        <f t="shared" ref="V95:V103" si="8">SUM(T95:U95)</f>
        <v>2</v>
      </c>
    </row>
    <row r="96" spans="1:22">
      <c r="A96" s="74" t="s">
        <v>16</v>
      </c>
      <c r="B96" s="218"/>
      <c r="C96" s="222"/>
      <c r="D96" s="223">
        <f t="shared" si="2"/>
        <v>0</v>
      </c>
      <c r="E96" s="218"/>
      <c r="F96" s="222"/>
      <c r="G96" s="223">
        <f t="shared" si="3"/>
        <v>0</v>
      </c>
      <c r="H96" s="218"/>
      <c r="I96" s="222"/>
      <c r="J96" s="223">
        <f t="shared" si="4"/>
        <v>0</v>
      </c>
      <c r="K96" s="218">
        <v>2</v>
      </c>
      <c r="L96" s="222">
        <v>2</v>
      </c>
      <c r="M96" s="223">
        <f t="shared" si="5"/>
        <v>4</v>
      </c>
      <c r="N96" s="218">
        <v>3</v>
      </c>
      <c r="O96" s="222">
        <v>2</v>
      </c>
      <c r="P96" s="223">
        <f t="shared" si="6"/>
        <v>5</v>
      </c>
      <c r="Q96" s="218">
        <v>4</v>
      </c>
      <c r="R96" s="222">
        <v>3</v>
      </c>
      <c r="S96" s="223">
        <f t="shared" si="7"/>
        <v>7</v>
      </c>
      <c r="T96" s="218">
        <v>4</v>
      </c>
      <c r="U96" s="222">
        <v>4</v>
      </c>
      <c r="V96" s="224">
        <f t="shared" si="8"/>
        <v>8</v>
      </c>
    </row>
    <row r="97" spans="1:22">
      <c r="A97" s="208" t="s">
        <v>118</v>
      </c>
      <c r="B97" s="198">
        <f>SUM(B94:B96)</f>
        <v>0</v>
      </c>
      <c r="C97" s="198">
        <f t="shared" ref="C97:V97" si="9">SUM(C94:C96)</f>
        <v>0</v>
      </c>
      <c r="D97" s="198">
        <f t="shared" si="9"/>
        <v>0</v>
      </c>
      <c r="E97" s="198">
        <f t="shared" si="9"/>
        <v>0</v>
      </c>
      <c r="F97" s="198">
        <f t="shared" si="9"/>
        <v>0</v>
      </c>
      <c r="G97" s="198">
        <f t="shared" si="9"/>
        <v>0</v>
      </c>
      <c r="H97" s="198">
        <f t="shared" si="9"/>
        <v>0</v>
      </c>
      <c r="I97" s="198">
        <f t="shared" si="9"/>
        <v>0</v>
      </c>
      <c r="J97" s="198">
        <f t="shared" si="9"/>
        <v>0</v>
      </c>
      <c r="K97" s="198">
        <f t="shared" si="9"/>
        <v>4</v>
      </c>
      <c r="L97" s="198">
        <f t="shared" si="9"/>
        <v>3</v>
      </c>
      <c r="M97" s="198">
        <f t="shared" si="9"/>
        <v>7</v>
      </c>
      <c r="N97" s="198">
        <f t="shared" si="9"/>
        <v>5</v>
      </c>
      <c r="O97" s="198">
        <f t="shared" si="9"/>
        <v>3</v>
      </c>
      <c r="P97" s="198">
        <f t="shared" si="9"/>
        <v>8</v>
      </c>
      <c r="Q97" s="198">
        <f t="shared" si="9"/>
        <v>5</v>
      </c>
      <c r="R97" s="198">
        <f t="shared" si="9"/>
        <v>4</v>
      </c>
      <c r="S97" s="198">
        <f t="shared" si="9"/>
        <v>9</v>
      </c>
      <c r="T97" s="198">
        <f t="shared" si="9"/>
        <v>5</v>
      </c>
      <c r="U97" s="198">
        <f t="shared" si="9"/>
        <v>5</v>
      </c>
      <c r="V97" s="198">
        <f t="shared" si="9"/>
        <v>10</v>
      </c>
    </row>
    <row r="98" spans="1:22">
      <c r="A98" s="193" t="s">
        <v>224</v>
      </c>
      <c r="B98" s="218"/>
      <c r="C98" s="222"/>
      <c r="D98" s="223">
        <f>SUM(B98:C98)</f>
        <v>0</v>
      </c>
      <c r="E98" s="218"/>
      <c r="F98" s="222"/>
      <c r="G98" s="223">
        <f>SUM(E98:F98)</f>
        <v>0</v>
      </c>
      <c r="H98" s="218"/>
      <c r="I98" s="222"/>
      <c r="J98" s="223">
        <f>SUM(H98:I98)</f>
        <v>0</v>
      </c>
      <c r="K98" s="218">
        <v>4</v>
      </c>
      <c r="L98" s="222">
        <v>3</v>
      </c>
      <c r="M98" s="223">
        <f>SUM(K98:L98)</f>
        <v>7</v>
      </c>
      <c r="N98" s="218">
        <v>5</v>
      </c>
      <c r="O98" s="222">
        <v>3</v>
      </c>
      <c r="P98" s="223">
        <f>SUM(N98:O98)</f>
        <v>8</v>
      </c>
      <c r="Q98" s="218">
        <v>5</v>
      </c>
      <c r="R98" s="222">
        <v>4</v>
      </c>
      <c r="S98" s="223">
        <f>SUM(Q98:R98)</f>
        <v>9</v>
      </c>
      <c r="T98" s="218">
        <v>5</v>
      </c>
      <c r="U98" s="222">
        <v>5</v>
      </c>
      <c r="V98" s="223">
        <f>SUM(T98:U98)</f>
        <v>10</v>
      </c>
    </row>
    <row r="99" spans="1:22">
      <c r="A99" s="193" t="s">
        <v>225</v>
      </c>
      <c r="B99" s="218"/>
      <c r="C99" s="222"/>
      <c r="D99" s="223">
        <f>SUM(B99:C99)</f>
        <v>0</v>
      </c>
      <c r="E99" s="218"/>
      <c r="F99" s="222"/>
      <c r="G99" s="223">
        <f>SUM(E99:F99)</f>
        <v>0</v>
      </c>
      <c r="H99" s="218"/>
      <c r="I99" s="222"/>
      <c r="J99" s="223">
        <f>SUM(H99:I99)</f>
        <v>0</v>
      </c>
      <c r="K99" s="218">
        <v>2</v>
      </c>
      <c r="L99" s="222">
        <v>2</v>
      </c>
      <c r="M99" s="223">
        <f>SUM(K99:L99)</f>
        <v>4</v>
      </c>
      <c r="N99" s="218">
        <v>3</v>
      </c>
      <c r="O99" s="222">
        <v>2</v>
      </c>
      <c r="P99" s="223">
        <f>SUM(N99:O99)</f>
        <v>5</v>
      </c>
      <c r="Q99" s="218">
        <v>4</v>
      </c>
      <c r="R99" s="222">
        <v>3</v>
      </c>
      <c r="S99" s="223">
        <f>SUM(Q99:R99)</f>
        <v>7</v>
      </c>
      <c r="T99" s="218">
        <v>4</v>
      </c>
      <c r="U99" s="222">
        <v>4</v>
      </c>
      <c r="V99" s="223">
        <f>SUM(T99:U99)</f>
        <v>8</v>
      </c>
    </row>
    <row r="100" spans="1:22">
      <c r="A100" s="74" t="s">
        <v>111</v>
      </c>
      <c r="B100" s="218"/>
      <c r="C100" s="222"/>
      <c r="D100" s="223">
        <f t="shared" si="2"/>
        <v>0</v>
      </c>
      <c r="E100" s="218"/>
      <c r="F100" s="222"/>
      <c r="G100" s="223">
        <f t="shared" si="3"/>
        <v>0</v>
      </c>
      <c r="H100" s="218"/>
      <c r="I100" s="222"/>
      <c r="J100" s="223">
        <f t="shared" si="4"/>
        <v>0</v>
      </c>
      <c r="K100" s="218">
        <v>1</v>
      </c>
      <c r="L100" s="222">
        <v>0</v>
      </c>
      <c r="M100" s="223">
        <f t="shared" si="5"/>
        <v>1</v>
      </c>
      <c r="N100" s="218">
        <v>1</v>
      </c>
      <c r="O100" s="222">
        <v>2</v>
      </c>
      <c r="P100" s="223">
        <f t="shared" si="6"/>
        <v>3</v>
      </c>
      <c r="Q100" s="218">
        <v>1</v>
      </c>
      <c r="R100" s="222">
        <v>2</v>
      </c>
      <c r="S100" s="223">
        <f t="shared" si="7"/>
        <v>3</v>
      </c>
      <c r="T100" s="218">
        <v>1</v>
      </c>
      <c r="U100" s="222">
        <v>3</v>
      </c>
      <c r="V100" s="224">
        <f t="shared" si="8"/>
        <v>4</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v>2</v>
      </c>
      <c r="L102" s="222">
        <v>1</v>
      </c>
      <c r="M102" s="223">
        <f t="shared" si="5"/>
        <v>3</v>
      </c>
      <c r="N102" s="218">
        <v>2</v>
      </c>
      <c r="O102" s="222">
        <v>1</v>
      </c>
      <c r="P102" s="223">
        <f t="shared" si="6"/>
        <v>3</v>
      </c>
      <c r="Q102" s="218">
        <v>2</v>
      </c>
      <c r="R102" s="222">
        <v>2</v>
      </c>
      <c r="S102" s="223">
        <f t="shared" si="7"/>
        <v>4</v>
      </c>
      <c r="T102" s="218">
        <v>2</v>
      </c>
      <c r="U102" s="222">
        <v>3</v>
      </c>
      <c r="V102" s="224">
        <f t="shared" si="8"/>
        <v>5</v>
      </c>
    </row>
    <row r="103" spans="1:22">
      <c r="A103" s="193" t="s">
        <v>226</v>
      </c>
      <c r="B103" s="218"/>
      <c r="C103" s="222"/>
      <c r="D103" s="223">
        <f t="shared" si="2"/>
        <v>0</v>
      </c>
      <c r="E103" s="218"/>
      <c r="F103" s="222"/>
      <c r="G103" s="223">
        <f t="shared" si="3"/>
        <v>0</v>
      </c>
      <c r="H103" s="218"/>
      <c r="I103" s="222"/>
      <c r="J103" s="223">
        <f t="shared" si="4"/>
        <v>0</v>
      </c>
      <c r="K103" s="218">
        <v>4</v>
      </c>
      <c r="L103" s="222">
        <v>3</v>
      </c>
      <c r="M103" s="223">
        <f t="shared" si="5"/>
        <v>7</v>
      </c>
      <c r="N103" s="218">
        <v>5</v>
      </c>
      <c r="O103" s="222">
        <v>3</v>
      </c>
      <c r="P103" s="223">
        <f t="shared" si="6"/>
        <v>8</v>
      </c>
      <c r="Q103" s="218">
        <v>5</v>
      </c>
      <c r="R103" s="222">
        <v>4</v>
      </c>
      <c r="S103" s="223">
        <f t="shared" si="7"/>
        <v>9</v>
      </c>
      <c r="T103" s="218">
        <v>5</v>
      </c>
      <c r="U103" s="222">
        <v>5</v>
      </c>
      <c r="V103" s="224">
        <f t="shared" si="8"/>
        <v>10</v>
      </c>
    </row>
    <row r="104" spans="1:22" ht="38.25">
      <c r="A104" s="194" t="s">
        <v>227</v>
      </c>
      <c r="B104" s="221"/>
      <c r="C104" s="225"/>
      <c r="D104" s="226">
        <f>SUM(B104:C104)</f>
        <v>0</v>
      </c>
      <c r="E104" s="221"/>
      <c r="F104" s="225"/>
      <c r="G104" s="226">
        <f>SUM(E104:F104)</f>
        <v>0</v>
      </c>
      <c r="H104" s="221"/>
      <c r="I104" s="225"/>
      <c r="J104" s="226">
        <f>SUM(H104:I104)</f>
        <v>0</v>
      </c>
      <c r="K104" s="221">
        <v>4</v>
      </c>
      <c r="L104" s="225">
        <v>3</v>
      </c>
      <c r="M104" s="226">
        <f>SUM(K104:L104)</f>
        <v>7</v>
      </c>
      <c r="N104" s="218">
        <v>5</v>
      </c>
      <c r="O104" s="222">
        <v>3</v>
      </c>
      <c r="P104" s="226">
        <f>SUM(N104:O104)</f>
        <v>8</v>
      </c>
      <c r="Q104" s="218">
        <v>5</v>
      </c>
      <c r="R104" s="222">
        <v>4</v>
      </c>
      <c r="S104" s="226">
        <f>SUM(Q104:R104)</f>
        <v>9</v>
      </c>
      <c r="T104" s="218">
        <v>5</v>
      </c>
      <c r="U104" s="222">
        <v>5</v>
      </c>
      <c r="V104" s="226">
        <f>SUM(T104:U104)</f>
        <v>10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t="str">
        <f>IFERROR(B94*100/$B$85,"")</f>
        <v/>
      </c>
      <c r="C109" s="238" t="str">
        <f>IFERROR(C94*100/$C$85,"")</f>
        <v/>
      </c>
      <c r="D109" s="238" t="str">
        <f>IFERROR(D94*100/$D$85,"")</f>
        <v/>
      </c>
      <c r="E109" s="238" t="str">
        <f>IFERROR(E94*100/$E$85,"")</f>
        <v/>
      </c>
      <c r="F109" s="238" t="str">
        <f>IFERROR(F94*100/$F$85,"")</f>
        <v/>
      </c>
      <c r="G109" s="238" t="str">
        <f>IFERROR(G94*100/$G$85,"")</f>
        <v/>
      </c>
      <c r="H109" s="238" t="str">
        <f>IFERROR(H94*100/$H$85,"")</f>
        <v/>
      </c>
      <c r="I109" s="238" t="str">
        <f>IFERROR(I94*100/$I$85,"")</f>
        <v/>
      </c>
      <c r="J109" s="238" t="str">
        <f>IFERROR(J94*100/$J$85,"")</f>
        <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t="str">
        <f>IFERROR(B95*100/$B$85,"")</f>
        <v/>
      </c>
      <c r="C110" s="240" t="str">
        <f>IFERROR(C95*100/$C$85,"")</f>
        <v/>
      </c>
      <c r="D110" s="240" t="str">
        <f>IFERROR(D95*100/$D$85,"")</f>
        <v/>
      </c>
      <c r="E110" s="240" t="str">
        <f>IFERROR(E95*100/$E$85,"")</f>
        <v/>
      </c>
      <c r="F110" s="240" t="str">
        <f>IFERROR(F95*100/$F$85,"")</f>
        <v/>
      </c>
      <c r="G110" s="240" t="str">
        <f>IFERROR(G95*100/$G$85,"")</f>
        <v/>
      </c>
      <c r="H110" s="240" t="str">
        <f>IFERROR(H95*100/$H$85,"")</f>
        <v/>
      </c>
      <c r="I110" s="240" t="str">
        <f>IFERROR(I95*100/$I$85,"")</f>
        <v/>
      </c>
      <c r="J110" s="240" t="str">
        <f>IFERROR(J95*100/$J$85,"")</f>
        <v/>
      </c>
      <c r="K110" s="240">
        <f>IFERROR(K95*100/$K$85,"")</f>
        <v>50</v>
      </c>
      <c r="L110" s="240">
        <f>IFERROR(L95*100/$L$85,"")</f>
        <v>33.333333333333336</v>
      </c>
      <c r="M110" s="240">
        <f>IFERROR(M95*100/$M$85,"")</f>
        <v>42.857142857142854</v>
      </c>
      <c r="N110" s="240">
        <f>IFERROR(N95*100/$N$85,"")</f>
        <v>50</v>
      </c>
      <c r="O110" s="240">
        <f>IFERROR(O95*100/$O$85,"")</f>
        <v>25</v>
      </c>
      <c r="P110" s="240">
        <f>IFERROR(P95*100/$P$85,"")</f>
        <v>37.5</v>
      </c>
      <c r="Q110" s="240">
        <f>IFERROR(Q95*100/$Q$85,"")</f>
        <v>25</v>
      </c>
      <c r="R110" s="240">
        <f>IFERROR(R95*100/$R$85,"")</f>
        <v>20</v>
      </c>
      <c r="S110" s="240">
        <f>IFERROR(S95*100/$S$85,"")</f>
        <v>22.222222222222221</v>
      </c>
      <c r="T110" s="240">
        <f>IFERROR(T95*100/$T$85,"")</f>
        <v>20</v>
      </c>
      <c r="U110" s="240">
        <f>IFERROR(U95*100/$U$85,"")</f>
        <v>20</v>
      </c>
      <c r="V110" s="241">
        <f>IFERROR(V95*100/$V$85,"")</f>
        <v>20</v>
      </c>
    </row>
    <row r="111" spans="1:22">
      <c r="A111" s="74" t="s">
        <v>16</v>
      </c>
      <c r="B111" s="240" t="str">
        <f>IFERROR(B96*100/$B$85,"")</f>
        <v/>
      </c>
      <c r="C111" s="240" t="str">
        <f>IFERROR(C96*100/$C$85,"")</f>
        <v/>
      </c>
      <c r="D111" s="240" t="str">
        <f>IFERROR(D96*100/$D$85,"")</f>
        <v/>
      </c>
      <c r="E111" s="240" t="str">
        <f>IFERROR(E96*100/$E$85,"")</f>
        <v/>
      </c>
      <c r="F111" s="240" t="str">
        <f>IFERROR(F96*100/$F$85,"")</f>
        <v/>
      </c>
      <c r="G111" s="240" t="str">
        <f>IFERROR(G96*100/$G$85,"")</f>
        <v/>
      </c>
      <c r="H111" s="240" t="str">
        <f>IFERROR(H96*100/$H$85,"")</f>
        <v/>
      </c>
      <c r="I111" s="240" t="str">
        <f>IFERROR(I96*100/$I$85,"")</f>
        <v/>
      </c>
      <c r="J111" s="240" t="str">
        <f>IFERROR(J96*100/$J$85,"")</f>
        <v/>
      </c>
      <c r="K111" s="240">
        <f>IFERROR(K96*100/$K$85,"")</f>
        <v>50</v>
      </c>
      <c r="L111" s="240">
        <f>IFERROR(L96*100/$L$85,"")</f>
        <v>66.666666666666671</v>
      </c>
      <c r="M111" s="240">
        <f>IFERROR(M96*100/$M$85,"")</f>
        <v>57.142857142857146</v>
      </c>
      <c r="N111" s="240">
        <f>IFERROR(N96*100/$N$85,"")</f>
        <v>75</v>
      </c>
      <c r="O111" s="240">
        <f>IFERROR(O96*100/$O$85,"")</f>
        <v>50</v>
      </c>
      <c r="P111" s="240">
        <f>IFERROR(P96*100/$P$85,"")</f>
        <v>62.5</v>
      </c>
      <c r="Q111" s="240">
        <f>IFERROR(Q96*100/$Q$85,"")</f>
        <v>100</v>
      </c>
      <c r="R111" s="240">
        <f>IFERROR(R96*100/$R$85,"")</f>
        <v>60</v>
      </c>
      <c r="S111" s="240">
        <f>IFERROR(S96*100/$S$85,"")</f>
        <v>77.777777777777771</v>
      </c>
      <c r="T111" s="240">
        <f>IFERROR(T96*100/$T$85,"")</f>
        <v>80</v>
      </c>
      <c r="U111" s="240">
        <f>IFERROR(U96*100/$U$85,"")</f>
        <v>80</v>
      </c>
      <c r="V111" s="241">
        <f>IFERROR(V96*100/$V$85,"")</f>
        <v>80</v>
      </c>
    </row>
    <row r="112" spans="1:22">
      <c r="A112" s="208" t="s">
        <v>118</v>
      </c>
      <c r="B112" s="240" t="str">
        <f t="shared" ref="B112:V112" si="10">IFERROR(B97*100/B85,"")</f>
        <v/>
      </c>
      <c r="C112" s="240" t="str">
        <f t="shared" si="10"/>
        <v/>
      </c>
      <c r="D112" s="240" t="str">
        <f t="shared" si="10"/>
        <v/>
      </c>
      <c r="E112" s="240" t="str">
        <f t="shared" si="10"/>
        <v/>
      </c>
      <c r="F112" s="240" t="str">
        <f t="shared" si="10"/>
        <v/>
      </c>
      <c r="G112" s="240" t="str">
        <f t="shared" si="10"/>
        <v/>
      </c>
      <c r="H112" s="240" t="str">
        <f t="shared" si="10"/>
        <v/>
      </c>
      <c r="I112" s="240" t="str">
        <f t="shared" si="10"/>
        <v/>
      </c>
      <c r="J112" s="240" t="str">
        <f t="shared" si="10"/>
        <v/>
      </c>
      <c r="K112" s="240">
        <f t="shared" si="10"/>
        <v>100</v>
      </c>
      <c r="L112" s="240">
        <f t="shared" si="10"/>
        <v>100</v>
      </c>
      <c r="M112" s="240">
        <f t="shared" si="10"/>
        <v>100</v>
      </c>
      <c r="N112" s="240">
        <f t="shared" si="10"/>
        <v>125</v>
      </c>
      <c r="O112" s="240">
        <f t="shared" si="10"/>
        <v>75</v>
      </c>
      <c r="P112" s="240">
        <f t="shared" si="10"/>
        <v>100</v>
      </c>
      <c r="Q112" s="240">
        <f t="shared" si="10"/>
        <v>125</v>
      </c>
      <c r="R112" s="240">
        <f t="shared" si="10"/>
        <v>80</v>
      </c>
      <c r="S112" s="240">
        <f t="shared" si="10"/>
        <v>100</v>
      </c>
      <c r="T112" s="240">
        <f t="shared" si="10"/>
        <v>100</v>
      </c>
      <c r="U112" s="240">
        <f t="shared" si="10"/>
        <v>100</v>
      </c>
      <c r="V112" s="241">
        <f t="shared" si="10"/>
        <v>100</v>
      </c>
    </row>
    <row r="113" spans="1:22">
      <c r="A113" s="193" t="s">
        <v>224</v>
      </c>
      <c r="B113" s="240" t="str">
        <f t="shared" ref="B113:V113" si="11">IFERROR(B98*100/B97,"")</f>
        <v/>
      </c>
      <c r="C113" s="240" t="str">
        <f t="shared" si="11"/>
        <v/>
      </c>
      <c r="D113" s="240" t="str">
        <f t="shared" si="11"/>
        <v/>
      </c>
      <c r="E113" s="240" t="str">
        <f t="shared" si="11"/>
        <v/>
      </c>
      <c r="F113" s="240" t="str">
        <f t="shared" si="11"/>
        <v/>
      </c>
      <c r="G113" s="240" t="str">
        <f t="shared" si="11"/>
        <v/>
      </c>
      <c r="H113" s="240" t="str">
        <f t="shared" si="11"/>
        <v/>
      </c>
      <c r="I113" s="240" t="str">
        <f t="shared" si="11"/>
        <v/>
      </c>
      <c r="J113" s="240" t="str">
        <f t="shared" si="11"/>
        <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f>IF(K100=0,"",K100*100/$K$85)</f>
        <v>25</v>
      </c>
      <c r="L115" s="240" t="str">
        <f>IF(L100=0,"",L100*100/$L$85)</f>
        <v/>
      </c>
      <c r="M115" s="240">
        <f>IF(M100=0,"",M100*100/$M$85)</f>
        <v>14.285714285714286</v>
      </c>
      <c r="N115" s="240">
        <f>IF(N100=0,"",N100*100/$N$85)</f>
        <v>25</v>
      </c>
      <c r="O115" s="240">
        <f>IF(O100=0,"",O100*100/$O$85)</f>
        <v>50</v>
      </c>
      <c r="P115" s="240">
        <f>IF(P100=0,"",P100*100/$P$85)</f>
        <v>37.5</v>
      </c>
      <c r="Q115" s="240">
        <f>IF(Q100=0,"",Q100*100/$Q$85)</f>
        <v>25</v>
      </c>
      <c r="R115" s="240">
        <f>IF(R100=0,"",R100*100/$R$85)</f>
        <v>40</v>
      </c>
      <c r="S115" s="240">
        <f>IF(S100=0,"",S100*100/$S$85)</f>
        <v>33.333333333333336</v>
      </c>
      <c r="T115" s="240">
        <f>IF(T100=0,"",T100*100/$T$85)</f>
        <v>20</v>
      </c>
      <c r="U115" s="240">
        <f>IF(U100=0,"",U100*100/$U$85)</f>
        <v>60</v>
      </c>
      <c r="V115" s="241">
        <f>IF(V100=0,"",V100*100/$V$85)</f>
        <v>40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50</v>
      </c>
      <c r="L117" s="240">
        <f>IF(L102=0,"",L102*100/$L$85)</f>
        <v>33.333333333333336</v>
      </c>
      <c r="M117" s="240">
        <f>IF(M102=0,"",M102*100/$M$85)</f>
        <v>42.857142857142854</v>
      </c>
      <c r="N117" s="240">
        <f>IF(N102=0,"",N102*100/$N$85)</f>
        <v>50</v>
      </c>
      <c r="O117" s="240">
        <f>IF(O102=0,"",O102*100/$O$85)</f>
        <v>25</v>
      </c>
      <c r="P117" s="240">
        <f>IF(P102=0,"",P102*100/$P$85)</f>
        <v>37.5</v>
      </c>
      <c r="Q117" s="240">
        <f>IF(Q102=0,"",Q102*100/$Q$85)</f>
        <v>50</v>
      </c>
      <c r="R117" s="240">
        <f>IF(R102=0,"",R102*100/$R$85)</f>
        <v>40</v>
      </c>
      <c r="S117" s="240">
        <f>IF(S102=0,"",S102*100/$S$85)</f>
        <v>44.444444444444443</v>
      </c>
      <c r="T117" s="240">
        <f>IF(T102=0,"",T102*100/$T$85)</f>
        <v>40</v>
      </c>
      <c r="U117" s="240">
        <f>IF(U102=0,"",U102*100/$U$85)</f>
        <v>60</v>
      </c>
      <c r="V117" s="241">
        <f>IF(V102=0,"",V102*100/$V$85)</f>
        <v>50</v>
      </c>
    </row>
    <row r="118" spans="1:22">
      <c r="A118" s="193" t="s">
        <v>226</v>
      </c>
      <c r="B118" s="240" t="str">
        <f t="shared" ref="B118:V118" si="13">IFERROR(B103*100/B85,"")</f>
        <v/>
      </c>
      <c r="C118" s="240" t="str">
        <f t="shared" si="13"/>
        <v/>
      </c>
      <c r="D118" s="240" t="str">
        <f t="shared" si="13"/>
        <v/>
      </c>
      <c r="E118" s="240" t="str">
        <f t="shared" si="13"/>
        <v/>
      </c>
      <c r="F118" s="240" t="str">
        <f t="shared" si="13"/>
        <v/>
      </c>
      <c r="G118" s="240" t="str">
        <f t="shared" si="13"/>
        <v/>
      </c>
      <c r="H118" s="240" t="str">
        <f t="shared" si="13"/>
        <v/>
      </c>
      <c r="I118" s="240" t="str">
        <f t="shared" si="13"/>
        <v/>
      </c>
      <c r="J118" s="240" t="str">
        <f t="shared" si="13"/>
        <v/>
      </c>
      <c r="K118" s="240">
        <f t="shared" si="13"/>
        <v>100</v>
      </c>
      <c r="L118" s="240">
        <f t="shared" si="13"/>
        <v>100</v>
      </c>
      <c r="M118" s="240">
        <f t="shared" si="13"/>
        <v>100</v>
      </c>
      <c r="N118" s="240">
        <f t="shared" si="13"/>
        <v>125</v>
      </c>
      <c r="O118" s="240">
        <f t="shared" si="13"/>
        <v>75</v>
      </c>
      <c r="P118" s="240">
        <f t="shared" si="13"/>
        <v>100</v>
      </c>
      <c r="Q118" s="240">
        <f t="shared" si="13"/>
        <v>125</v>
      </c>
      <c r="R118" s="240">
        <f t="shared" si="13"/>
        <v>80</v>
      </c>
      <c r="S118" s="240">
        <f t="shared" si="13"/>
        <v>100</v>
      </c>
      <c r="T118" s="240">
        <f t="shared" si="13"/>
        <v>100</v>
      </c>
      <c r="U118" s="240">
        <f t="shared" si="13"/>
        <v>100</v>
      </c>
      <c r="V118" s="241">
        <f t="shared" si="13"/>
        <v>100</v>
      </c>
    </row>
    <row r="119" spans="1:22" ht="38.25">
      <c r="A119" s="194" t="s">
        <v>227</v>
      </c>
      <c r="B119" s="242" t="str">
        <f t="shared" ref="B119:V119" si="14">IFERROR(B104*100/B85,"")</f>
        <v/>
      </c>
      <c r="C119" s="242" t="str">
        <f t="shared" si="14"/>
        <v/>
      </c>
      <c r="D119" s="242" t="str">
        <f t="shared" si="14"/>
        <v/>
      </c>
      <c r="E119" s="242" t="str">
        <f t="shared" si="14"/>
        <v/>
      </c>
      <c r="F119" s="242" t="str">
        <f t="shared" si="14"/>
        <v/>
      </c>
      <c r="G119" s="242" t="str">
        <f t="shared" si="14"/>
        <v/>
      </c>
      <c r="H119" s="242" t="str">
        <f t="shared" si="14"/>
        <v/>
      </c>
      <c r="I119" s="242" t="str">
        <f t="shared" si="14"/>
        <v/>
      </c>
      <c r="J119" s="242" t="str">
        <f t="shared" si="14"/>
        <v/>
      </c>
      <c r="K119" s="242">
        <f t="shared" si="14"/>
        <v>100</v>
      </c>
      <c r="L119" s="242">
        <f t="shared" si="14"/>
        <v>100</v>
      </c>
      <c r="M119" s="242">
        <f t="shared" si="14"/>
        <v>100</v>
      </c>
      <c r="N119" s="242">
        <f t="shared" si="14"/>
        <v>125</v>
      </c>
      <c r="O119" s="242">
        <f t="shared" si="14"/>
        <v>75</v>
      </c>
      <c r="P119" s="242">
        <f t="shared" si="14"/>
        <v>100</v>
      </c>
      <c r="Q119" s="242">
        <f t="shared" si="14"/>
        <v>125</v>
      </c>
      <c r="R119" s="242">
        <f t="shared" si="14"/>
        <v>80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v>5</v>
      </c>
      <c r="I126" s="78">
        <f t="shared" ref="I126:I131" si="18">IF(H126=0,"",H126*100/$E$78)</f>
        <v>55.555555555555557</v>
      </c>
      <c r="J126" s="73">
        <v>18</v>
      </c>
      <c r="K126" s="78">
        <f t="shared" ref="K126:K131" si="19">IF(J126=0,"",J126*100/$F$78)</f>
        <v>100</v>
      </c>
      <c r="L126" s="73">
        <v>27</v>
      </c>
      <c r="M126" s="78">
        <f t="shared" ref="M126:M131" si="20">IF(L126=0,"",L126*100/$G$78)</f>
        <v>100</v>
      </c>
      <c r="N126" s="73">
        <v>28</v>
      </c>
      <c r="O126" s="79">
        <f t="shared" ref="O126:O131" si="21">IF(N126=0,"",N126*100/$H$78)</f>
        <v>100</v>
      </c>
    </row>
    <row r="127" spans="1:22" ht="27.75" customHeight="1">
      <c r="A127" s="8" t="s">
        <v>200</v>
      </c>
      <c r="B127" s="97"/>
      <c r="C127" s="76" t="str">
        <f t="shared" si="15"/>
        <v/>
      </c>
      <c r="D127" s="71"/>
      <c r="E127" s="76" t="str">
        <f t="shared" si="16"/>
        <v/>
      </c>
      <c r="F127" s="71"/>
      <c r="G127" s="76" t="str">
        <f t="shared" si="17"/>
        <v/>
      </c>
      <c r="H127" s="71">
        <v>0</v>
      </c>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71">
        <v>0</v>
      </c>
      <c r="I128" s="76" t="str">
        <f t="shared" si="18"/>
        <v/>
      </c>
      <c r="J128" s="71">
        <v>0</v>
      </c>
      <c r="K128" s="76" t="str">
        <f t="shared" si="19"/>
        <v/>
      </c>
      <c r="L128" s="71">
        <v>27</v>
      </c>
      <c r="M128" s="76">
        <f t="shared" si="20"/>
        <v>100</v>
      </c>
      <c r="N128" s="71">
        <v>28</v>
      </c>
      <c r="O128" s="77">
        <f t="shared" si="21"/>
        <v>100</v>
      </c>
    </row>
    <row r="129" spans="1:20" ht="27.75" customHeight="1">
      <c r="A129" s="8" t="s">
        <v>202</v>
      </c>
      <c r="B129" s="97"/>
      <c r="C129" s="76" t="str">
        <f t="shared" si="15"/>
        <v/>
      </c>
      <c r="D129" s="71"/>
      <c r="E129" s="76" t="str">
        <f t="shared" si="16"/>
        <v/>
      </c>
      <c r="F129" s="71"/>
      <c r="G129" s="76" t="str">
        <f t="shared" si="17"/>
        <v/>
      </c>
      <c r="H129" s="71">
        <v>4</v>
      </c>
      <c r="I129" s="76">
        <f t="shared" si="18"/>
        <v>44.444444444444443</v>
      </c>
      <c r="J129" s="71">
        <v>0</v>
      </c>
      <c r="K129" s="76" t="str">
        <f t="shared" si="19"/>
        <v/>
      </c>
      <c r="L129" s="71">
        <v>0</v>
      </c>
      <c r="M129" s="76" t="str">
        <f t="shared" si="20"/>
        <v/>
      </c>
      <c r="N129" s="71">
        <v>0</v>
      </c>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9</v>
      </c>
      <c r="I130" s="76">
        <f t="shared" si="18"/>
        <v>100</v>
      </c>
      <c r="J130" s="126">
        <f>SUM(J126:J129)</f>
        <v>18</v>
      </c>
      <c r="K130" s="76">
        <f t="shared" si="19"/>
        <v>100</v>
      </c>
      <c r="L130" s="126">
        <f>SUM(L126:L129)</f>
        <v>54</v>
      </c>
      <c r="M130" s="76">
        <f t="shared" si="20"/>
        <v>200</v>
      </c>
      <c r="N130" s="126">
        <f>SUM(N126:N129)</f>
        <v>56</v>
      </c>
      <c r="O130" s="77">
        <f t="shared" si="21"/>
        <v>200</v>
      </c>
    </row>
    <row r="131" spans="1:20" ht="25.5" customHeight="1">
      <c r="A131" s="74" t="s">
        <v>165</v>
      </c>
      <c r="B131" s="125"/>
      <c r="C131" s="76" t="str">
        <f t="shared" si="15"/>
        <v/>
      </c>
      <c r="D131" s="125"/>
      <c r="E131" s="76" t="str">
        <f t="shared" si="16"/>
        <v/>
      </c>
      <c r="F131" s="125"/>
      <c r="G131" s="76" t="str">
        <f t="shared" si="17"/>
        <v/>
      </c>
      <c r="H131" s="125">
        <v>9</v>
      </c>
      <c r="I131" s="76">
        <f t="shared" si="18"/>
        <v>100</v>
      </c>
      <c r="J131" s="125">
        <v>18</v>
      </c>
      <c r="K131" s="76">
        <f t="shared" si="19"/>
        <v>100</v>
      </c>
      <c r="L131" s="125">
        <v>27</v>
      </c>
      <c r="M131" s="76">
        <f t="shared" si="20"/>
        <v>100</v>
      </c>
      <c r="N131" s="125">
        <v>28</v>
      </c>
      <c r="O131" s="77">
        <f t="shared" si="21"/>
        <v>100</v>
      </c>
    </row>
    <row r="132" spans="1:20" ht="25.5" customHeight="1">
      <c r="A132" s="208" t="s">
        <v>273</v>
      </c>
      <c r="B132" s="125"/>
      <c r="C132" s="76" t="str">
        <f>IFERROR(B132*100/B78,"")</f>
        <v/>
      </c>
      <c r="D132" s="125"/>
      <c r="E132" s="76" t="str">
        <f>IFERROR(D132*100/C78,"")</f>
        <v/>
      </c>
      <c r="F132" s="125"/>
      <c r="G132" s="76" t="str">
        <f>IFERROR(F132*100/D78,"")</f>
        <v/>
      </c>
      <c r="H132" s="125">
        <v>0</v>
      </c>
      <c r="I132" s="76">
        <f>IFERROR(H132*100/E78,"")</f>
        <v>0</v>
      </c>
      <c r="J132" s="125">
        <v>2</v>
      </c>
      <c r="K132" s="76">
        <f>IFERROR(J132*100/F78,"")</f>
        <v>11.111111111111111</v>
      </c>
      <c r="L132" s="125">
        <v>3</v>
      </c>
      <c r="M132" s="76">
        <f>IFERROR(L132*100/G78,"")</f>
        <v>11.111111111111111</v>
      </c>
      <c r="N132" s="125">
        <v>4</v>
      </c>
      <c r="O132" s="77">
        <f>IFERROR(N132*100/H78,"")</f>
        <v>14.285714285714286</v>
      </c>
    </row>
    <row r="133" spans="1:20" ht="25.5" customHeight="1">
      <c r="A133" s="193" t="s">
        <v>239</v>
      </c>
      <c r="B133" s="125"/>
      <c r="C133" s="76" t="str">
        <f>IFERROR(B133*100/B132,"")</f>
        <v/>
      </c>
      <c r="D133" s="125"/>
      <c r="E133" s="76" t="str">
        <f>IFERROR(D133*100/D132,"")</f>
        <v/>
      </c>
      <c r="F133" s="125"/>
      <c r="G133" s="76" t="str">
        <f>IFERROR(F133*100/F132,"")</f>
        <v/>
      </c>
      <c r="H133" s="125">
        <v>0</v>
      </c>
      <c r="I133" s="76" t="str">
        <f>IFERROR(H133*100/H132,"")</f>
        <v/>
      </c>
      <c r="J133" s="125">
        <v>1</v>
      </c>
      <c r="K133" s="76">
        <f>IFERROR(J133*100/J132,"")</f>
        <v>50</v>
      </c>
      <c r="L133" s="125">
        <v>2</v>
      </c>
      <c r="M133" s="76">
        <f>IFERROR(L133*100/L132,"")</f>
        <v>66.666666666666671</v>
      </c>
      <c r="N133" s="125">
        <v>2</v>
      </c>
      <c r="O133" s="77">
        <f>IFERROR(N133*100/N132,"")</f>
        <v>50</v>
      </c>
    </row>
    <row r="134" spans="1:20" ht="25.5" customHeight="1">
      <c r="A134" s="193" t="s">
        <v>240</v>
      </c>
      <c r="B134" s="125"/>
      <c r="C134" s="76" t="str">
        <f>IFERROR(B134*100/B132,"")</f>
        <v/>
      </c>
      <c r="D134" s="125"/>
      <c r="E134" s="76" t="str">
        <f>IFERROR(D134*100/D132,"")</f>
        <v/>
      </c>
      <c r="F134" s="125"/>
      <c r="G134" s="76" t="str">
        <f>IFERROR(F134*100/F132,"")</f>
        <v/>
      </c>
      <c r="H134" s="125">
        <v>0</v>
      </c>
      <c r="I134" s="76" t="str">
        <f>IFERROR(H134*100/H132,"")</f>
        <v/>
      </c>
      <c r="J134" s="125">
        <v>1</v>
      </c>
      <c r="K134" s="76">
        <f>IFERROR(J134*100/J132,"")</f>
        <v>50</v>
      </c>
      <c r="L134" s="125">
        <v>1</v>
      </c>
      <c r="M134" s="76">
        <f>IFERROR(L134*100/L132,"")</f>
        <v>33.333333333333336</v>
      </c>
      <c r="N134" s="125">
        <v>2</v>
      </c>
      <c r="O134" s="77">
        <f>IFERROR(N134*100/N132,"")</f>
        <v>50</v>
      </c>
    </row>
    <row r="135" spans="1:20" ht="25.5" customHeight="1">
      <c r="A135" s="193" t="s">
        <v>254</v>
      </c>
      <c r="B135" s="125"/>
      <c r="C135" s="76" t="str">
        <f>IFERROR(B135*100/B78,"")</f>
        <v/>
      </c>
      <c r="D135" s="125"/>
      <c r="E135" s="76" t="str">
        <f>IFERROR(D135*100/C78,"")</f>
        <v/>
      </c>
      <c r="F135" s="125"/>
      <c r="G135" s="76" t="str">
        <f>IFERROR(F135*100/D78,"")</f>
        <v/>
      </c>
      <c r="H135" s="125">
        <v>9</v>
      </c>
      <c r="I135" s="76">
        <f>IFERROR(H135*100/E78,"")</f>
        <v>100</v>
      </c>
      <c r="J135" s="125">
        <v>9</v>
      </c>
      <c r="K135" s="76">
        <f>IFERROR(J135*100/F78,"")</f>
        <v>50</v>
      </c>
      <c r="L135" s="125">
        <v>9</v>
      </c>
      <c r="M135" s="76">
        <f>IFERROR(L135*100/G78,"")</f>
        <v>33.333333333333336</v>
      </c>
      <c r="N135" s="125">
        <v>10</v>
      </c>
      <c r="O135" s="77">
        <f>IFERROR(N135*100/H78,"")</f>
        <v>35.714285714285715</v>
      </c>
    </row>
    <row r="136" spans="1:20" ht="41.25" customHeight="1">
      <c r="A136" s="193" t="s">
        <v>241</v>
      </c>
      <c r="B136" s="125"/>
      <c r="C136" s="76" t="str">
        <f>IFERROR(B136*100/B135,"")</f>
        <v/>
      </c>
      <c r="D136" s="125"/>
      <c r="E136" s="76" t="str">
        <f>IFERROR(D136*100/D135,"")</f>
        <v/>
      </c>
      <c r="F136" s="125"/>
      <c r="G136" s="76" t="str">
        <f>IFERROR(F136*100/F135,"")</f>
        <v/>
      </c>
      <c r="H136" s="125">
        <v>0</v>
      </c>
      <c r="I136" s="76">
        <f>IFERROR(H136*100/H135,"")</f>
        <v>0</v>
      </c>
      <c r="J136" s="125"/>
      <c r="K136" s="76">
        <f>IFERROR(J136*100/J135,"")</f>
        <v>0</v>
      </c>
      <c r="L136" s="125"/>
      <c r="M136" s="76">
        <f>IFERROR(L136*100/L135,"")</f>
        <v>0</v>
      </c>
      <c r="N136" s="125"/>
      <c r="O136" s="77">
        <f>IFERROR(N136*100/N135,"")</f>
        <v>0</v>
      </c>
    </row>
    <row r="137" spans="1:20" ht="30.75" customHeight="1">
      <c r="A137" s="74" t="s">
        <v>189</v>
      </c>
      <c r="B137" s="98"/>
      <c r="C137" s="71"/>
      <c r="D137" s="71"/>
      <c r="E137" s="71"/>
      <c r="F137" s="71"/>
      <c r="G137" s="71"/>
      <c r="H137" s="71"/>
      <c r="I137" s="71"/>
      <c r="J137" s="71"/>
      <c r="K137" s="71"/>
      <c r="L137" s="71">
        <v>7</v>
      </c>
      <c r="M137" s="71">
        <v>77.7</v>
      </c>
      <c r="N137" s="71">
        <v>7</v>
      </c>
      <c r="O137" s="72">
        <v>78</v>
      </c>
      <c r="P137" s="117"/>
      <c r="Q137" s="118"/>
      <c r="R137" s="118"/>
      <c r="S137" s="118"/>
      <c r="T137" s="118"/>
    </row>
    <row r="138" spans="1:20" ht="33.75" customHeight="1">
      <c r="A138" s="74" t="s">
        <v>190</v>
      </c>
      <c r="B138" s="98"/>
      <c r="C138" s="71"/>
      <c r="D138" s="71"/>
      <c r="E138" s="71"/>
      <c r="F138" s="71"/>
      <c r="G138" s="71"/>
      <c r="H138" s="71">
        <v>9</v>
      </c>
      <c r="I138" s="71">
        <v>100</v>
      </c>
      <c r="J138" s="71">
        <v>9</v>
      </c>
      <c r="K138" s="71">
        <v>100</v>
      </c>
      <c r="L138" s="71">
        <v>9</v>
      </c>
      <c r="M138" s="71">
        <v>100</v>
      </c>
      <c r="N138" s="71">
        <v>10</v>
      </c>
      <c r="O138" s="72">
        <v>100</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v>4</v>
      </c>
      <c r="I140" s="767"/>
      <c r="J140" s="777">
        <v>4</v>
      </c>
      <c r="K140" s="778"/>
      <c r="L140" s="767">
        <v>4</v>
      </c>
      <c r="M140" s="767"/>
      <c r="N140" s="767">
        <v>4</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c r="L160" s="66"/>
      <c r="M160" s="186" t="str">
        <f t="shared" ref="M160:M166" si="25">IF(L160=0,"",L160*100/K160)</f>
        <v/>
      </c>
      <c r="N160" s="66"/>
      <c r="O160" s="66"/>
      <c r="P160" s="186" t="str">
        <f t="shared" ref="P160:P166" si="26">IF(O160=0,"",O160*100/N160)</f>
        <v/>
      </c>
      <c r="Q160" s="66">
        <v>9</v>
      </c>
      <c r="R160" s="66">
        <v>9</v>
      </c>
      <c r="S160" s="186">
        <f t="shared" ref="S160:S166" si="27">IF(R160=0,"",R160*100/Q160)</f>
        <v>100</v>
      </c>
      <c r="T160" s="66">
        <v>9</v>
      </c>
      <c r="U160" s="183">
        <v>9</v>
      </c>
      <c r="V160" s="187">
        <f t="shared" ref="V160:V166" si="28">IF(U160=0,"",U160*100/T160)</f>
        <v>100</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v>9</v>
      </c>
      <c r="R161" s="57">
        <v>7</v>
      </c>
      <c r="S161" s="67">
        <f t="shared" si="27"/>
        <v>77.777777777777771</v>
      </c>
      <c r="T161" s="57">
        <v>9</v>
      </c>
      <c r="U161" s="184">
        <v>7</v>
      </c>
      <c r="V161" s="68">
        <f t="shared" si="28"/>
        <v>77.777777777777771</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57"/>
      <c r="M162" s="67" t="str">
        <f t="shared" si="25"/>
        <v/>
      </c>
      <c r="N162" s="67" t="str">
        <f>IF(O160=0,"",O160)</f>
        <v/>
      </c>
      <c r="O162" s="57"/>
      <c r="P162" s="67" t="str">
        <f t="shared" si="26"/>
        <v/>
      </c>
      <c r="Q162" s="67">
        <f>IF(R160=0,"",R160)</f>
        <v>9</v>
      </c>
      <c r="R162" s="57">
        <v>9</v>
      </c>
      <c r="S162" s="67">
        <f t="shared" si="27"/>
        <v>100</v>
      </c>
      <c r="T162" s="67">
        <f>IF(U160=0,"",U160)</f>
        <v>9</v>
      </c>
      <c r="U162" s="184">
        <v>9</v>
      </c>
      <c r="V162" s="68">
        <f t="shared" si="28"/>
        <v>100</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f>IF(R161=0,"",R161)</f>
        <v>7</v>
      </c>
      <c r="R163" s="57">
        <v>7</v>
      </c>
      <c r="S163" s="67">
        <f t="shared" si="27"/>
        <v>100</v>
      </c>
      <c r="T163" s="67">
        <f>IF(U161=0,"",U161)</f>
        <v>7</v>
      </c>
      <c r="U163" s="184">
        <v>7</v>
      </c>
      <c r="V163" s="68">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 sqref="B120 R98:R104 F94:F96 U94:U96 L98:L106 I94:I96 L94:L96 O94:O96 C94:C96 N120 C98:C104 J120 F98:F106 O98:O104 D120 H120 L120 F120 I98:I104 H105:H106 R94:R96 J105:J106 N105:N106 B105:B106 D105:D106 U98:U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verticalDpi="0" r:id="rId1"/>
  <drawing r:id="rId2"/>
  <legacyDrawing r:id="rId3"/>
</worksheet>
</file>

<file path=xl/worksheets/sheet9.xml><?xml version="1.0" encoding="utf-8"?>
<worksheet xmlns="http://schemas.openxmlformats.org/spreadsheetml/2006/main" xmlns:r="http://schemas.openxmlformats.org/officeDocument/2006/relationships">
  <sheetPr>
    <pageSetUpPr fitToPage="1"/>
  </sheetPr>
  <dimension ref="A2:AC170"/>
  <sheetViews>
    <sheetView zoomScale="75" zoomScaleNormal="75"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298</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c r="E16" s="207"/>
      <c r="F16" s="207" t="s">
        <v>290</v>
      </c>
      <c r="G16" s="207"/>
    </row>
    <row r="18" spans="1:15">
      <c r="B18" s="270" t="s">
        <v>94</v>
      </c>
      <c r="C18" s="270" t="s">
        <v>95</v>
      </c>
      <c r="D18" s="270" t="s">
        <v>96</v>
      </c>
      <c r="E18" s="270" t="s">
        <v>206</v>
      </c>
    </row>
    <row r="19" spans="1:15">
      <c r="A19" s="131" t="s">
        <v>97</v>
      </c>
      <c r="B19" s="277"/>
      <c r="C19" s="277"/>
      <c r="D19" s="277" t="s">
        <v>290</v>
      </c>
      <c r="E19" s="278"/>
    </row>
    <row r="21" spans="1:15">
      <c r="A21" s="70" t="s">
        <v>104</v>
      </c>
      <c r="B21" s="91">
        <v>4</v>
      </c>
    </row>
    <row r="22" spans="1:15">
      <c r="A22" s="101"/>
      <c r="B22" s="129"/>
    </row>
    <row r="23" spans="1:15" ht="28.5" customHeight="1">
      <c r="A23" s="168"/>
      <c r="B23" s="133" t="s">
        <v>98</v>
      </c>
      <c r="C23" s="133" t="s">
        <v>99</v>
      </c>
    </row>
    <row r="24" spans="1:15">
      <c r="A24" s="70" t="s">
        <v>205</v>
      </c>
      <c r="B24" s="330">
        <v>1</v>
      </c>
      <c r="C24" s="91"/>
    </row>
    <row r="26" spans="1:15">
      <c r="A26" s="83"/>
      <c r="B26" s="133" t="s">
        <v>91</v>
      </c>
      <c r="C26" s="134" t="s">
        <v>42</v>
      </c>
    </row>
    <row r="27" spans="1:15">
      <c r="A27" s="70" t="s">
        <v>100</v>
      </c>
      <c r="B27" s="277" t="s">
        <v>290</v>
      </c>
      <c r="C27" s="278"/>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290</v>
      </c>
      <c r="D30" s="83"/>
      <c r="E30" s="83"/>
      <c r="F30" s="83"/>
      <c r="G30" s="83"/>
      <c r="I30" s="728" t="s">
        <v>169</v>
      </c>
      <c r="J30" s="729"/>
      <c r="K30" s="729"/>
      <c r="L30" s="729"/>
      <c r="M30" s="729"/>
      <c r="N30" s="244"/>
      <c r="O30" s="278"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278" t="s">
        <v>290</v>
      </c>
      <c r="D33" s="128"/>
      <c r="E33" s="128"/>
      <c r="F33" s="128"/>
      <c r="G33" s="128"/>
      <c r="H33" s="116"/>
      <c r="I33" s="728" t="s">
        <v>187</v>
      </c>
      <c r="J33" s="729"/>
      <c r="K33" s="729"/>
      <c r="L33" s="729"/>
      <c r="M33" s="729"/>
      <c r="N33" s="244"/>
      <c r="O33" s="278" t="s">
        <v>290</v>
      </c>
    </row>
    <row r="35" spans="1:15">
      <c r="B35" s="270" t="s">
        <v>43</v>
      </c>
      <c r="C35" s="270" t="s">
        <v>42</v>
      </c>
    </row>
    <row r="36" spans="1:15">
      <c r="A36" s="245" t="s">
        <v>259</v>
      </c>
      <c r="B36" s="90"/>
      <c r="C36" s="278" t="s">
        <v>290</v>
      </c>
      <c r="I36" s="736" t="s">
        <v>101</v>
      </c>
      <c r="J36" s="736"/>
      <c r="K36" s="736"/>
      <c r="L36" s="736"/>
      <c r="M36" s="736"/>
      <c r="N36" s="69" t="s">
        <v>373</v>
      </c>
    </row>
    <row r="39" spans="1:15">
      <c r="B39" s="270" t="s">
        <v>43</v>
      </c>
      <c r="C39" s="270" t="s">
        <v>42</v>
      </c>
      <c r="N39" s="134" t="s">
        <v>91</v>
      </c>
      <c r="O39" s="134" t="s">
        <v>42</v>
      </c>
    </row>
    <row r="40" spans="1:15" ht="25.5">
      <c r="A40" s="245" t="s">
        <v>277</v>
      </c>
      <c r="B40" s="277"/>
      <c r="C40" s="278" t="s">
        <v>290</v>
      </c>
      <c r="I40" s="728" t="s">
        <v>278</v>
      </c>
      <c r="J40" s="729"/>
      <c r="K40" s="729"/>
      <c r="L40" s="729"/>
      <c r="M40" s="729"/>
      <c r="N40" s="244" t="s">
        <v>290</v>
      </c>
      <c r="O40" s="278"/>
    </row>
    <row r="42" spans="1:15">
      <c r="B42" s="270" t="s">
        <v>43</v>
      </c>
      <c r="C42" s="270" t="s">
        <v>42</v>
      </c>
      <c r="N42" s="134" t="s">
        <v>91</v>
      </c>
      <c r="O42" s="134" t="s">
        <v>42</v>
      </c>
    </row>
    <row r="43" spans="1:15" ht="25.5">
      <c r="A43" s="245" t="s">
        <v>279</v>
      </c>
      <c r="B43" s="90"/>
      <c r="C43" s="278" t="s">
        <v>290</v>
      </c>
      <c r="I43" s="728" t="s">
        <v>280</v>
      </c>
      <c r="J43" s="729"/>
      <c r="K43" s="729"/>
      <c r="L43" s="729"/>
      <c r="M43" s="729"/>
      <c r="N43" s="244"/>
      <c r="O43" s="278" t="s">
        <v>290</v>
      </c>
    </row>
    <row r="45" spans="1:15">
      <c r="B45" s="270" t="s">
        <v>43</v>
      </c>
      <c r="C45" s="270" t="s">
        <v>42</v>
      </c>
      <c r="N45" s="134" t="s">
        <v>91</v>
      </c>
      <c r="O45" s="134" t="s">
        <v>42</v>
      </c>
    </row>
    <row r="46" spans="1:15" ht="38.25">
      <c r="A46" s="245" t="s">
        <v>281</v>
      </c>
      <c r="B46" s="90"/>
      <c r="C46" s="278" t="s">
        <v>290</v>
      </c>
      <c r="I46" s="728" t="s">
        <v>282</v>
      </c>
      <c r="J46" s="729"/>
      <c r="K46" s="729"/>
      <c r="L46" s="729"/>
      <c r="M46" s="729"/>
      <c r="N46" s="244" t="s">
        <v>290</v>
      </c>
      <c r="O46" s="278"/>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4"/>
      <c r="S53" s="274"/>
      <c r="T53" s="274"/>
      <c r="U53" s="274"/>
    </row>
    <row r="54" spans="1:22">
      <c r="R54" s="274"/>
      <c r="S54" s="274"/>
      <c r="T54" s="274"/>
      <c r="U54" s="274"/>
    </row>
    <row r="55" spans="1:22">
      <c r="R55" s="274"/>
      <c r="S55" s="274"/>
      <c r="T55" s="274"/>
      <c r="U55" s="274"/>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c r="C59" s="277" t="s">
        <v>290</v>
      </c>
      <c r="D59" s="277">
        <v>2006</v>
      </c>
      <c r="E59" s="277" t="s">
        <v>290</v>
      </c>
      <c r="F59" s="277"/>
      <c r="G59" s="278"/>
      <c r="I59" s="728" t="s">
        <v>266</v>
      </c>
      <c r="J59" s="729"/>
      <c r="K59" s="729"/>
      <c r="L59" s="729"/>
      <c r="M59" s="729"/>
      <c r="N59" s="249"/>
      <c r="O59" s="132" t="s">
        <v>290</v>
      </c>
      <c r="P59" s="132">
        <v>3</v>
      </c>
      <c r="Q59" s="278">
        <v>2008</v>
      </c>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77"/>
      <c r="C66" s="278" t="s">
        <v>290</v>
      </c>
    </row>
    <row r="68" spans="1:14">
      <c r="A68" s="748" t="s">
        <v>106</v>
      </c>
      <c r="B68" s="749"/>
      <c r="C68" s="749"/>
      <c r="D68" s="749"/>
      <c r="E68" s="749"/>
      <c r="F68" s="749"/>
      <c r="G68" s="749"/>
      <c r="H68" s="749"/>
      <c r="I68" s="749"/>
      <c r="J68" s="749"/>
      <c r="K68" s="749"/>
      <c r="L68" s="749"/>
      <c r="M68" s="749"/>
      <c r="N68" s="750"/>
    </row>
    <row r="69" spans="1:14">
      <c r="A69" s="789" t="s">
        <v>374</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20</v>
      </c>
      <c r="C78" s="99">
        <v>18</v>
      </c>
      <c r="D78" s="99">
        <v>16</v>
      </c>
      <c r="E78" s="99">
        <v>13</v>
      </c>
      <c r="F78" s="99">
        <v>16</v>
      </c>
      <c r="G78" s="99">
        <v>18</v>
      </c>
      <c r="H78" s="100">
        <v>18</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v>9</v>
      </c>
      <c r="C85" s="217">
        <v>1</v>
      </c>
      <c r="D85" s="209">
        <f>SUM(B85:C85)</f>
        <v>10</v>
      </c>
      <c r="E85" s="217">
        <v>10</v>
      </c>
      <c r="F85" s="217">
        <v>1</v>
      </c>
      <c r="G85" s="209">
        <f>SUM(E85:F85)</f>
        <v>11</v>
      </c>
      <c r="H85" s="217">
        <v>10</v>
      </c>
      <c r="I85" s="217">
        <v>2</v>
      </c>
      <c r="J85" s="209">
        <f>SUM(H85:I85)</f>
        <v>12</v>
      </c>
      <c r="K85" s="217">
        <v>8</v>
      </c>
      <c r="L85" s="217">
        <v>1</v>
      </c>
      <c r="M85" s="209">
        <f>SUM(K85:L85)</f>
        <v>9</v>
      </c>
      <c r="N85" s="217">
        <v>8</v>
      </c>
      <c r="O85" s="217">
        <v>2</v>
      </c>
      <c r="P85" s="209">
        <f>SUM(N85:O85)</f>
        <v>10</v>
      </c>
      <c r="Q85" s="217">
        <v>8</v>
      </c>
      <c r="R85" s="217">
        <v>2</v>
      </c>
      <c r="S85" s="209">
        <f>SUM(Q85:R85)</f>
        <v>10</v>
      </c>
      <c r="T85" s="217">
        <v>9</v>
      </c>
      <c r="U85" s="217">
        <v>2</v>
      </c>
      <c r="V85" s="210">
        <f>SUM(T85:U85)</f>
        <v>11</v>
      </c>
    </row>
    <row r="86" spans="1:22">
      <c r="A86" s="199" t="s">
        <v>228</v>
      </c>
      <c r="B86" s="218">
        <v>0</v>
      </c>
      <c r="C86" s="218">
        <v>0</v>
      </c>
      <c r="D86" s="211">
        <f>SUM(B86:C86)</f>
        <v>0</v>
      </c>
      <c r="E86" s="218">
        <v>0</v>
      </c>
      <c r="F86" s="218">
        <v>0</v>
      </c>
      <c r="G86" s="211">
        <f>SUM(E86:F86)</f>
        <v>0</v>
      </c>
      <c r="H86" s="218"/>
      <c r="I86" s="218">
        <v>1</v>
      </c>
      <c r="J86" s="211">
        <f>SUM(H86:I86)</f>
        <v>1</v>
      </c>
      <c r="K86" s="218">
        <v>0</v>
      </c>
      <c r="L86" s="218">
        <v>1</v>
      </c>
      <c r="M86" s="211">
        <f>SUM(K86:L86)</f>
        <v>1</v>
      </c>
      <c r="N86" s="218">
        <v>0</v>
      </c>
      <c r="O86" s="218">
        <v>0</v>
      </c>
      <c r="P86" s="211">
        <f>SUM(N86:O86)</f>
        <v>0</v>
      </c>
      <c r="Q86" s="218">
        <v>0</v>
      </c>
      <c r="R86" s="218">
        <v>0</v>
      </c>
      <c r="S86" s="211">
        <v>0</v>
      </c>
      <c r="T86" s="218">
        <v>0</v>
      </c>
      <c r="U86" s="218">
        <v>0</v>
      </c>
      <c r="V86" s="212">
        <f>SUM(T86:U86)</f>
        <v>0</v>
      </c>
    </row>
    <row r="87" spans="1:22">
      <c r="A87" s="94" t="s">
        <v>108</v>
      </c>
      <c r="B87" s="219">
        <f>SUM(B85:B86)</f>
        <v>9</v>
      </c>
      <c r="C87" s="219">
        <f t="shared" ref="C87:V87" si="0">SUM(C85:C86)</f>
        <v>1</v>
      </c>
      <c r="D87" s="219">
        <f t="shared" si="0"/>
        <v>10</v>
      </c>
      <c r="E87" s="219">
        <f t="shared" si="0"/>
        <v>10</v>
      </c>
      <c r="F87" s="219">
        <f t="shared" si="0"/>
        <v>1</v>
      </c>
      <c r="G87" s="219">
        <f t="shared" si="0"/>
        <v>11</v>
      </c>
      <c r="H87" s="219">
        <f t="shared" si="0"/>
        <v>10</v>
      </c>
      <c r="I87" s="219">
        <f t="shared" si="0"/>
        <v>3</v>
      </c>
      <c r="J87" s="219">
        <f t="shared" si="0"/>
        <v>13</v>
      </c>
      <c r="K87" s="219">
        <f t="shared" si="0"/>
        <v>8</v>
      </c>
      <c r="L87" s="219">
        <f t="shared" si="0"/>
        <v>2</v>
      </c>
      <c r="M87" s="219">
        <f t="shared" si="0"/>
        <v>10</v>
      </c>
      <c r="N87" s="219">
        <f t="shared" si="0"/>
        <v>8</v>
      </c>
      <c r="O87" s="219">
        <f t="shared" si="0"/>
        <v>2</v>
      </c>
      <c r="P87" s="219">
        <f t="shared" si="0"/>
        <v>10</v>
      </c>
      <c r="Q87" s="219">
        <f t="shared" si="0"/>
        <v>8</v>
      </c>
      <c r="R87" s="219">
        <f t="shared" si="0"/>
        <v>2</v>
      </c>
      <c r="S87" s="219">
        <f t="shared" si="0"/>
        <v>10</v>
      </c>
      <c r="T87" s="219">
        <f t="shared" si="0"/>
        <v>9</v>
      </c>
      <c r="U87" s="219">
        <f t="shared" si="0"/>
        <v>2</v>
      </c>
      <c r="V87" s="220">
        <f t="shared" si="0"/>
        <v>11</v>
      </c>
    </row>
    <row r="88" spans="1:22" ht="25.5">
      <c r="A88" s="94" t="s">
        <v>109</v>
      </c>
      <c r="B88" s="213">
        <f t="shared" ref="B88:V88" si="1">IFERROR(B85*100/B87,"")</f>
        <v>100</v>
      </c>
      <c r="C88" s="213">
        <f t="shared" si="1"/>
        <v>100</v>
      </c>
      <c r="D88" s="213">
        <f t="shared" si="1"/>
        <v>100</v>
      </c>
      <c r="E88" s="213">
        <f t="shared" si="1"/>
        <v>100</v>
      </c>
      <c r="F88" s="213">
        <f t="shared" si="1"/>
        <v>100</v>
      </c>
      <c r="G88" s="213">
        <f t="shared" si="1"/>
        <v>100</v>
      </c>
      <c r="H88" s="213">
        <f t="shared" si="1"/>
        <v>100</v>
      </c>
      <c r="I88" s="213">
        <f t="shared" si="1"/>
        <v>66.666666666666671</v>
      </c>
      <c r="J88" s="213">
        <f t="shared" si="1"/>
        <v>92.307692307692307</v>
      </c>
      <c r="K88" s="213">
        <f t="shared" si="1"/>
        <v>100</v>
      </c>
      <c r="L88" s="213">
        <f t="shared" si="1"/>
        <v>50</v>
      </c>
      <c r="M88" s="213">
        <f t="shared" si="1"/>
        <v>90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306">
        <v>1</v>
      </c>
      <c r="C89" s="306">
        <v>1</v>
      </c>
      <c r="D89" s="307">
        <v>4</v>
      </c>
      <c r="E89" s="307">
        <v>3</v>
      </c>
      <c r="F89" s="307">
        <v>1</v>
      </c>
      <c r="G89" s="307">
        <v>4</v>
      </c>
      <c r="H89" s="307">
        <v>3</v>
      </c>
      <c r="I89" s="307">
        <v>1</v>
      </c>
      <c r="J89" s="307">
        <v>4</v>
      </c>
      <c r="K89" s="215">
        <v>2</v>
      </c>
      <c r="L89" s="215">
        <v>2</v>
      </c>
      <c r="M89" s="215">
        <v>4</v>
      </c>
      <c r="N89" s="215">
        <v>0</v>
      </c>
      <c r="O89" s="215">
        <v>2</v>
      </c>
      <c r="P89" s="215">
        <v>2</v>
      </c>
      <c r="Q89" s="215">
        <v>2</v>
      </c>
      <c r="R89" s="215">
        <v>2</v>
      </c>
      <c r="S89" s="215">
        <v>4</v>
      </c>
      <c r="T89" s="215">
        <v>2</v>
      </c>
      <c r="U89" s="215">
        <v>1</v>
      </c>
      <c r="V89" s="216">
        <v>3</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3</v>
      </c>
      <c r="C95" s="222"/>
      <c r="D95" s="223">
        <f t="shared" ref="D95:D103" si="2">SUM(B95:C95)</f>
        <v>3</v>
      </c>
      <c r="E95" s="218">
        <v>3</v>
      </c>
      <c r="F95" s="222"/>
      <c r="G95" s="223">
        <f t="shared" ref="G95:G103" si="3">SUM(E95:F95)</f>
        <v>3</v>
      </c>
      <c r="H95" s="218">
        <v>0</v>
      </c>
      <c r="I95" s="222">
        <v>0</v>
      </c>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5</v>
      </c>
      <c r="C96" s="222">
        <v>1</v>
      </c>
      <c r="D96" s="223">
        <f t="shared" si="2"/>
        <v>6</v>
      </c>
      <c r="E96" s="218">
        <v>6</v>
      </c>
      <c r="F96" s="222">
        <v>1</v>
      </c>
      <c r="G96" s="223">
        <f t="shared" si="3"/>
        <v>7</v>
      </c>
      <c r="H96" s="218">
        <v>6</v>
      </c>
      <c r="I96" s="222">
        <v>1</v>
      </c>
      <c r="J96" s="223">
        <f t="shared" si="4"/>
        <v>7</v>
      </c>
      <c r="K96" s="218">
        <v>8</v>
      </c>
      <c r="L96" s="222">
        <v>1</v>
      </c>
      <c r="M96" s="223">
        <f t="shared" si="5"/>
        <v>9</v>
      </c>
      <c r="N96" s="218">
        <v>8</v>
      </c>
      <c r="O96" s="222">
        <v>2</v>
      </c>
      <c r="P96" s="223">
        <f t="shared" si="6"/>
        <v>10</v>
      </c>
      <c r="Q96" s="218">
        <v>8</v>
      </c>
      <c r="R96" s="222">
        <v>2</v>
      </c>
      <c r="S96" s="223">
        <f t="shared" si="7"/>
        <v>10</v>
      </c>
      <c r="T96" s="218">
        <v>9</v>
      </c>
      <c r="U96" s="222">
        <v>2</v>
      </c>
      <c r="V96" s="224">
        <f t="shared" si="8"/>
        <v>11</v>
      </c>
    </row>
    <row r="97" spans="1:22">
      <c r="A97" s="208" t="s">
        <v>118</v>
      </c>
      <c r="B97" s="198">
        <f>SUM(B94:B96)</f>
        <v>8</v>
      </c>
      <c r="C97" s="198">
        <f t="shared" ref="C97:V97" si="9">SUM(C94:C96)</f>
        <v>1</v>
      </c>
      <c r="D97" s="198">
        <f t="shared" si="9"/>
        <v>9</v>
      </c>
      <c r="E97" s="198">
        <f t="shared" si="9"/>
        <v>9</v>
      </c>
      <c r="F97" s="198">
        <f t="shared" si="9"/>
        <v>1</v>
      </c>
      <c r="G97" s="198">
        <f t="shared" si="9"/>
        <v>10</v>
      </c>
      <c r="H97" s="198">
        <f t="shared" si="9"/>
        <v>6</v>
      </c>
      <c r="I97" s="198">
        <f t="shared" si="9"/>
        <v>1</v>
      </c>
      <c r="J97" s="198">
        <f t="shared" si="9"/>
        <v>7</v>
      </c>
      <c r="K97" s="198">
        <f t="shared" si="9"/>
        <v>8</v>
      </c>
      <c r="L97" s="198">
        <f t="shared" si="9"/>
        <v>1</v>
      </c>
      <c r="M97" s="198">
        <f t="shared" si="9"/>
        <v>9</v>
      </c>
      <c r="N97" s="198">
        <f t="shared" si="9"/>
        <v>8</v>
      </c>
      <c r="O97" s="198">
        <f t="shared" si="9"/>
        <v>2</v>
      </c>
      <c r="P97" s="198">
        <f t="shared" si="9"/>
        <v>10</v>
      </c>
      <c r="Q97" s="198">
        <f t="shared" si="9"/>
        <v>8</v>
      </c>
      <c r="R97" s="198">
        <f t="shared" si="9"/>
        <v>2</v>
      </c>
      <c r="S97" s="198">
        <f t="shared" si="9"/>
        <v>10</v>
      </c>
      <c r="T97" s="198">
        <f t="shared" si="9"/>
        <v>9</v>
      </c>
      <c r="U97" s="198">
        <f t="shared" si="9"/>
        <v>2</v>
      </c>
      <c r="V97" s="198">
        <f t="shared" si="9"/>
        <v>11</v>
      </c>
    </row>
    <row r="98" spans="1:22">
      <c r="A98" s="193" t="s">
        <v>224</v>
      </c>
      <c r="B98" s="218"/>
      <c r="C98" s="222"/>
      <c r="D98" s="223">
        <f>SUM(B98:C98)</f>
        <v>0</v>
      </c>
      <c r="E98" s="218"/>
      <c r="F98" s="222"/>
      <c r="G98" s="223">
        <f>SUM(E98:F98)</f>
        <v>0</v>
      </c>
      <c r="H98" s="218"/>
      <c r="I98" s="222"/>
      <c r="J98" s="223">
        <f>SUM(H98:I98)</f>
        <v>0</v>
      </c>
      <c r="K98" s="218">
        <v>8</v>
      </c>
      <c r="L98" s="222">
        <v>1</v>
      </c>
      <c r="M98" s="223">
        <f>SUM(K98:L98)</f>
        <v>9</v>
      </c>
      <c r="N98" s="218">
        <v>8</v>
      </c>
      <c r="O98" s="222">
        <v>2</v>
      </c>
      <c r="P98" s="223">
        <f>SUM(N98:O98)</f>
        <v>10</v>
      </c>
      <c r="Q98" s="218">
        <v>8</v>
      </c>
      <c r="R98" s="222">
        <v>2</v>
      </c>
      <c r="S98" s="223">
        <f>SUM(Q98:R98)</f>
        <v>10</v>
      </c>
      <c r="T98" s="218">
        <v>9</v>
      </c>
      <c r="U98" s="222">
        <v>2</v>
      </c>
      <c r="V98" s="223">
        <f>SUM(T98:U98)</f>
        <v>11</v>
      </c>
    </row>
    <row r="99" spans="1:22">
      <c r="A99" s="193" t="s">
        <v>225</v>
      </c>
      <c r="B99" s="218"/>
      <c r="C99" s="222"/>
      <c r="D99" s="223">
        <f>SUM(B99:C99)</f>
        <v>0</v>
      </c>
      <c r="E99" s="218"/>
      <c r="F99" s="222"/>
      <c r="G99" s="223">
        <f>SUM(E99:F99)</f>
        <v>0</v>
      </c>
      <c r="H99" s="218"/>
      <c r="I99" s="222"/>
      <c r="J99" s="223">
        <f>SUM(H99:I99)</f>
        <v>0</v>
      </c>
      <c r="K99" s="218">
        <v>8</v>
      </c>
      <c r="L99" s="222">
        <v>1</v>
      </c>
      <c r="M99" s="223">
        <f>SUM(K99:L99)</f>
        <v>9</v>
      </c>
      <c r="N99" s="218">
        <v>8</v>
      </c>
      <c r="O99" s="222">
        <v>2</v>
      </c>
      <c r="P99" s="223">
        <f>SUM(N99:O99)</f>
        <v>10</v>
      </c>
      <c r="Q99" s="218">
        <v>8</v>
      </c>
      <c r="R99" s="222">
        <v>2</v>
      </c>
      <c r="S99" s="223">
        <f>SUM(Q99:R99)</f>
        <v>10</v>
      </c>
      <c r="T99" s="218">
        <v>9</v>
      </c>
      <c r="U99" s="222">
        <v>2</v>
      </c>
      <c r="V99" s="223">
        <f>SUM(T99:U99)</f>
        <v>11</v>
      </c>
    </row>
    <row r="100" spans="1:22">
      <c r="A100" s="74" t="s">
        <v>111</v>
      </c>
      <c r="B100" s="218">
        <v>5</v>
      </c>
      <c r="C100" s="222"/>
      <c r="D100" s="223">
        <f t="shared" si="2"/>
        <v>5</v>
      </c>
      <c r="E100" s="218">
        <v>7</v>
      </c>
      <c r="F100" s="222">
        <v>1</v>
      </c>
      <c r="G100" s="223">
        <f t="shared" si="3"/>
        <v>8</v>
      </c>
      <c r="H100" s="218">
        <v>7</v>
      </c>
      <c r="I100" s="222">
        <v>1</v>
      </c>
      <c r="J100" s="223">
        <f t="shared" si="4"/>
        <v>8</v>
      </c>
      <c r="K100" s="218">
        <v>7</v>
      </c>
      <c r="L100" s="222">
        <v>1</v>
      </c>
      <c r="M100" s="223">
        <f t="shared" si="5"/>
        <v>8</v>
      </c>
      <c r="N100" s="218">
        <v>7</v>
      </c>
      <c r="O100" s="222">
        <v>1</v>
      </c>
      <c r="P100" s="223">
        <f t="shared" si="6"/>
        <v>8</v>
      </c>
      <c r="Q100" s="218">
        <v>7</v>
      </c>
      <c r="R100" s="222">
        <v>1</v>
      </c>
      <c r="S100" s="223">
        <f t="shared" si="7"/>
        <v>8</v>
      </c>
      <c r="T100" s="218">
        <v>8</v>
      </c>
      <c r="U100" s="222">
        <v>2</v>
      </c>
      <c r="V100" s="224">
        <f t="shared" si="8"/>
        <v>10</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5</v>
      </c>
      <c r="C102" s="222"/>
      <c r="D102" s="223">
        <f t="shared" si="2"/>
        <v>5</v>
      </c>
      <c r="E102" s="218">
        <v>7</v>
      </c>
      <c r="F102" s="222">
        <v>1</v>
      </c>
      <c r="G102" s="223">
        <f t="shared" si="3"/>
        <v>8</v>
      </c>
      <c r="H102" s="218">
        <v>7</v>
      </c>
      <c r="I102" s="222">
        <v>1</v>
      </c>
      <c r="J102" s="223">
        <f t="shared" si="4"/>
        <v>8</v>
      </c>
      <c r="K102" s="218">
        <v>8</v>
      </c>
      <c r="L102" s="222">
        <v>1</v>
      </c>
      <c r="M102" s="223">
        <f t="shared" si="5"/>
        <v>9</v>
      </c>
      <c r="N102" s="218">
        <v>8</v>
      </c>
      <c r="O102" s="222">
        <v>1</v>
      </c>
      <c r="P102" s="223">
        <f t="shared" si="6"/>
        <v>9</v>
      </c>
      <c r="Q102" s="218">
        <v>8</v>
      </c>
      <c r="R102" s="222">
        <v>1</v>
      </c>
      <c r="S102" s="223">
        <f t="shared" si="7"/>
        <v>9</v>
      </c>
      <c r="T102" s="218">
        <v>8</v>
      </c>
      <c r="U102" s="222">
        <v>2</v>
      </c>
      <c r="V102" s="224">
        <f t="shared" si="8"/>
        <v>10</v>
      </c>
    </row>
    <row r="103" spans="1:22">
      <c r="A103" s="193" t="s">
        <v>226</v>
      </c>
      <c r="B103" s="218">
        <v>9</v>
      </c>
      <c r="C103" s="222">
        <v>1</v>
      </c>
      <c r="D103" s="223">
        <f t="shared" si="2"/>
        <v>10</v>
      </c>
      <c r="E103" s="218">
        <v>10</v>
      </c>
      <c r="F103" s="222">
        <v>1</v>
      </c>
      <c r="G103" s="223">
        <f t="shared" si="3"/>
        <v>11</v>
      </c>
      <c r="H103" s="218">
        <v>10</v>
      </c>
      <c r="I103" s="222">
        <v>2</v>
      </c>
      <c r="J103" s="223">
        <f t="shared" si="4"/>
        <v>12</v>
      </c>
      <c r="K103" s="218">
        <v>8</v>
      </c>
      <c r="L103" s="222">
        <v>1</v>
      </c>
      <c r="M103" s="223">
        <f t="shared" si="5"/>
        <v>9</v>
      </c>
      <c r="N103" s="218">
        <v>8</v>
      </c>
      <c r="O103" s="222">
        <v>2</v>
      </c>
      <c r="P103" s="223">
        <f t="shared" si="6"/>
        <v>10</v>
      </c>
      <c r="Q103" s="218">
        <v>8</v>
      </c>
      <c r="R103" s="222">
        <v>2</v>
      </c>
      <c r="S103" s="223">
        <f t="shared" si="7"/>
        <v>10</v>
      </c>
      <c r="T103" s="218">
        <v>9</v>
      </c>
      <c r="U103" s="222">
        <v>2</v>
      </c>
      <c r="V103" s="224">
        <f t="shared" si="8"/>
        <v>11</v>
      </c>
    </row>
    <row r="104" spans="1:22" ht="38.25">
      <c r="A104" s="194" t="s">
        <v>227</v>
      </c>
      <c r="B104" s="221"/>
      <c r="C104" s="225"/>
      <c r="D104" s="226">
        <f>SUM(B104:C104)</f>
        <v>0</v>
      </c>
      <c r="E104" s="221"/>
      <c r="F104" s="225"/>
      <c r="G104" s="226">
        <f>SUM(E104:F104)</f>
        <v>0</v>
      </c>
      <c r="H104" s="221"/>
      <c r="I104" s="225"/>
      <c r="J104" s="226">
        <f>SUM(H104:I104)</f>
        <v>0</v>
      </c>
      <c r="K104" s="218">
        <v>8</v>
      </c>
      <c r="L104" s="222">
        <v>1</v>
      </c>
      <c r="M104" s="226">
        <f>SUM(K104:L104)</f>
        <v>9</v>
      </c>
      <c r="N104" s="218">
        <v>8</v>
      </c>
      <c r="O104" s="222">
        <v>2</v>
      </c>
      <c r="P104" s="226">
        <f>SUM(N104:O104)</f>
        <v>10</v>
      </c>
      <c r="Q104" s="218">
        <v>8</v>
      </c>
      <c r="R104" s="222">
        <v>2</v>
      </c>
      <c r="S104" s="226">
        <f>SUM(Q104:R104)</f>
        <v>10</v>
      </c>
      <c r="T104" s="218">
        <v>9</v>
      </c>
      <c r="U104" s="222">
        <v>2</v>
      </c>
      <c r="V104" s="226">
        <f>SUM(T104:U104)</f>
        <v>11</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33.333333333333336</v>
      </c>
      <c r="C110" s="240">
        <f>IFERROR(C95*100/$C$85,"")</f>
        <v>0</v>
      </c>
      <c r="D110" s="240">
        <f>IFERROR(D95*100/$D$85,"")</f>
        <v>30</v>
      </c>
      <c r="E110" s="240">
        <f>IFERROR(E95*100/$E$85,"")</f>
        <v>30</v>
      </c>
      <c r="F110" s="240">
        <f>IFERROR(F95*100/$F$85,"")</f>
        <v>0</v>
      </c>
      <c r="G110" s="240">
        <f>IFERROR(G95*100/$G$85,"")</f>
        <v>27.272727272727273</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55.555555555555557</v>
      </c>
      <c r="C111" s="240">
        <f>IFERROR(C96*100/$C$85,"")</f>
        <v>100</v>
      </c>
      <c r="D111" s="240">
        <f>IFERROR(D96*100/$D$85,"")</f>
        <v>60</v>
      </c>
      <c r="E111" s="240">
        <f>IFERROR(E96*100/$E$85,"")</f>
        <v>60</v>
      </c>
      <c r="F111" s="240">
        <f>IFERROR(F96*100/$F$85,"")</f>
        <v>100</v>
      </c>
      <c r="G111" s="240">
        <f>IFERROR(G96*100/$G$85,"")</f>
        <v>63.636363636363633</v>
      </c>
      <c r="H111" s="240">
        <f>IFERROR(H96*100/$H$85,"")</f>
        <v>60</v>
      </c>
      <c r="I111" s="240">
        <f>IFERROR(I96*100/$I$85,"")</f>
        <v>50</v>
      </c>
      <c r="J111" s="240">
        <f>IFERROR(J96*100/$J$85,"")</f>
        <v>58.333333333333336</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88.888888888888886</v>
      </c>
      <c r="C112" s="240">
        <f t="shared" si="10"/>
        <v>100</v>
      </c>
      <c r="D112" s="240">
        <f t="shared" si="10"/>
        <v>90</v>
      </c>
      <c r="E112" s="240">
        <f t="shared" si="10"/>
        <v>90</v>
      </c>
      <c r="F112" s="240">
        <f t="shared" si="10"/>
        <v>100</v>
      </c>
      <c r="G112" s="240">
        <f t="shared" si="10"/>
        <v>90.909090909090907</v>
      </c>
      <c r="H112" s="240">
        <f t="shared" si="10"/>
        <v>60</v>
      </c>
      <c r="I112" s="240">
        <f t="shared" si="10"/>
        <v>50</v>
      </c>
      <c r="J112" s="240">
        <f t="shared" si="10"/>
        <v>58.333333333333336</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55.555555555555557</v>
      </c>
      <c r="C115" s="240" t="str">
        <f>IF(C100=0,"",C100*100/$C$85)</f>
        <v/>
      </c>
      <c r="D115" s="240">
        <f>IF(D100=0,"",D100*100/$D$85)</f>
        <v>50</v>
      </c>
      <c r="E115" s="240">
        <f>IF(E100=0,"",E100*100/$E$85)</f>
        <v>70</v>
      </c>
      <c r="F115" s="240">
        <f>IF(F100=0,"",F100*100/$F$85)</f>
        <v>100</v>
      </c>
      <c r="G115" s="240">
        <f>IF(G100=0,"",G100*100/$G$85)</f>
        <v>72.727272727272734</v>
      </c>
      <c r="H115" s="240">
        <f>IF(H100=0,"",H100*100/$H$85)</f>
        <v>70</v>
      </c>
      <c r="I115" s="240">
        <f>IF(I100=0,"",I100*100/$I$85)</f>
        <v>50</v>
      </c>
      <c r="J115" s="240">
        <f>IF(J100=0,"",J100*100/$J$85)</f>
        <v>66.666666666666671</v>
      </c>
      <c r="K115" s="240">
        <f>IF(K100=0,"",K100*100/$K$85)</f>
        <v>87.5</v>
      </c>
      <c r="L115" s="240">
        <f>IF(L100=0,"",L100*100/$L$85)</f>
        <v>100</v>
      </c>
      <c r="M115" s="240">
        <f>IF(M100=0,"",M100*100/$M$85)</f>
        <v>88.888888888888886</v>
      </c>
      <c r="N115" s="240">
        <f>IF(N100=0,"",N100*100/$N$85)</f>
        <v>87.5</v>
      </c>
      <c r="O115" s="240">
        <f>IF(O100=0,"",O100*100/$O$85)</f>
        <v>50</v>
      </c>
      <c r="P115" s="240">
        <f>IF(P100=0,"",P100*100/$P$85)</f>
        <v>80</v>
      </c>
      <c r="Q115" s="240">
        <f>IF(Q100=0,"",Q100*100/$Q$85)</f>
        <v>87.5</v>
      </c>
      <c r="R115" s="240">
        <f>IF(R100=0,"",R100*100/$R$85)</f>
        <v>50</v>
      </c>
      <c r="S115" s="240">
        <f>IF(S100=0,"",S100*100/$S$85)</f>
        <v>80</v>
      </c>
      <c r="T115" s="240">
        <f>IF(T100=0,"",T100*100/$T$85)</f>
        <v>88.888888888888886</v>
      </c>
      <c r="U115" s="240">
        <f>IF(U100=0,"",U100*100/$U$85)</f>
        <v>100</v>
      </c>
      <c r="V115" s="241">
        <f>IF(V100=0,"",V100*100/$V$85)</f>
        <v>90.909090909090907</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55.555555555555557</v>
      </c>
      <c r="C117" s="240" t="str">
        <f>IF(C102=0,"",C102*100/$C$85)</f>
        <v/>
      </c>
      <c r="D117" s="240">
        <f>IF(D102=0,"",D102*100/$D$85)</f>
        <v>50</v>
      </c>
      <c r="E117" s="240">
        <f>IF(E102=0,"",E102*100/$E$85)</f>
        <v>70</v>
      </c>
      <c r="F117" s="240">
        <f>IF(F102=0,"",F102*100/$F$85)</f>
        <v>100</v>
      </c>
      <c r="G117" s="240">
        <f>IF(G102=0,"",G102*100/$G$85)</f>
        <v>72.727272727272734</v>
      </c>
      <c r="H117" s="240">
        <f>IF(H102=0,"",H102*100/$H$85)</f>
        <v>70</v>
      </c>
      <c r="I117" s="240">
        <f>IF(I102=0,"",I102*100/$I$85)</f>
        <v>50</v>
      </c>
      <c r="J117" s="240">
        <f>IF(J102=0,"",J102*100/$J$85)</f>
        <v>66.666666666666671</v>
      </c>
      <c r="K117" s="240">
        <f>IF(K102=0,"",K102*100/$K$85)</f>
        <v>100</v>
      </c>
      <c r="L117" s="240">
        <f>IF(L102=0,"",L102*100/$L$85)</f>
        <v>100</v>
      </c>
      <c r="M117" s="240">
        <f>IF(M102=0,"",M102*100/$M$85)</f>
        <v>100</v>
      </c>
      <c r="N117" s="240">
        <f>IF(N102=0,"",N102*100/$N$85)</f>
        <v>100</v>
      </c>
      <c r="O117" s="240">
        <f>IF(O102=0,"",O102*100/$O$85)</f>
        <v>50</v>
      </c>
      <c r="P117" s="240">
        <f>IF(P102=0,"",P102*100/$P$85)</f>
        <v>90</v>
      </c>
      <c r="Q117" s="240">
        <f>IF(Q102=0,"",Q102*100/$Q$85)</f>
        <v>100</v>
      </c>
      <c r="R117" s="240">
        <f>IF(R102=0,"",R102*100/$R$85)</f>
        <v>50</v>
      </c>
      <c r="S117" s="240">
        <f>IF(S102=0,"",S102*100/$S$85)</f>
        <v>90</v>
      </c>
      <c r="T117" s="240">
        <f>IF(T102=0,"",T102*100/$T$85)</f>
        <v>88.888888888888886</v>
      </c>
      <c r="U117" s="240">
        <f>IF(U102=0,"",U102*100/$U$85)</f>
        <v>100</v>
      </c>
      <c r="V117" s="241">
        <f>IF(V102=0,"",V102*100/$V$85)</f>
        <v>90.909090909090907</v>
      </c>
    </row>
    <row r="118" spans="1:22">
      <c r="A118" s="19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19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331">
        <v>2010</v>
      </c>
      <c r="K124" s="332"/>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v>16</v>
      </c>
      <c r="C126" s="78">
        <f t="shared" ref="C126:C131" si="15">IF(B126=0,"",B126*100/$B$78)</f>
        <v>80</v>
      </c>
      <c r="D126" s="73">
        <v>18</v>
      </c>
      <c r="E126" s="78">
        <f t="shared" ref="E126:E131" si="16">IF(D126=0,"",D126*100/$C$78)</f>
        <v>100</v>
      </c>
      <c r="F126" s="73">
        <v>16</v>
      </c>
      <c r="G126" s="78">
        <f t="shared" ref="G126:G131" si="17">IF(F126=0,"",F126*100/$D$78)</f>
        <v>100</v>
      </c>
      <c r="H126" s="73">
        <v>7</v>
      </c>
      <c r="I126" s="78">
        <f t="shared" ref="I126:I131" si="18">IF(H126=0,"",H126*100/$E$78)</f>
        <v>53.846153846153847</v>
      </c>
      <c r="J126" s="73">
        <v>16</v>
      </c>
      <c r="K126" s="78">
        <f t="shared" ref="K126:K131" si="19">IF(J126=0,"",J126*100/$F$78)</f>
        <v>100</v>
      </c>
      <c r="L126" s="73">
        <v>18</v>
      </c>
      <c r="M126" s="78">
        <f t="shared" ref="M126:M131" si="20">IF(L126=0,"",L126*100/$G$78)</f>
        <v>100</v>
      </c>
      <c r="N126" s="73">
        <v>18</v>
      </c>
      <c r="O126" s="79">
        <f t="shared" ref="O126:O131" si="21">IF(N126=0,"",N126*100/$H$78)</f>
        <v>100</v>
      </c>
    </row>
    <row r="127" spans="1:22" ht="27.75" customHeight="1">
      <c r="A127" s="8" t="s">
        <v>200</v>
      </c>
      <c r="B127" s="97"/>
      <c r="C127" s="76" t="str">
        <f t="shared" si="15"/>
        <v/>
      </c>
      <c r="D127" s="71"/>
      <c r="E127" s="76" t="str">
        <f t="shared" si="16"/>
        <v/>
      </c>
      <c r="F127" s="71"/>
      <c r="G127" s="76" t="str">
        <f t="shared" si="17"/>
        <v/>
      </c>
      <c r="H127" s="71">
        <v>0</v>
      </c>
      <c r="I127" s="76" t="str">
        <f t="shared" si="18"/>
        <v/>
      </c>
      <c r="J127" s="71"/>
      <c r="K127" s="76" t="str">
        <f t="shared" si="19"/>
        <v/>
      </c>
      <c r="L127" s="71"/>
      <c r="M127" s="76" t="str">
        <f t="shared" si="20"/>
        <v/>
      </c>
      <c r="N127" s="71"/>
      <c r="O127" s="77" t="str">
        <f t="shared" si="21"/>
        <v/>
      </c>
    </row>
    <row r="128" spans="1:22" ht="27.75" customHeight="1">
      <c r="A128" s="8" t="s">
        <v>201</v>
      </c>
      <c r="B128" s="97">
        <v>10</v>
      </c>
      <c r="C128" s="76">
        <f t="shared" si="15"/>
        <v>50</v>
      </c>
      <c r="D128" s="71">
        <v>6</v>
      </c>
      <c r="E128" s="76">
        <f t="shared" si="16"/>
        <v>33.333333333333336</v>
      </c>
      <c r="F128" s="71">
        <v>13</v>
      </c>
      <c r="G128" s="76">
        <f t="shared" si="17"/>
        <v>81.25</v>
      </c>
      <c r="H128" s="71">
        <v>12</v>
      </c>
      <c r="I128" s="76">
        <f t="shared" si="18"/>
        <v>92.307692307692307</v>
      </c>
      <c r="J128" s="71">
        <v>16</v>
      </c>
      <c r="K128" s="76">
        <f t="shared" si="19"/>
        <v>100</v>
      </c>
      <c r="L128" s="71">
        <v>18</v>
      </c>
      <c r="M128" s="76">
        <f t="shared" si="20"/>
        <v>100</v>
      </c>
      <c r="N128" s="71">
        <v>18</v>
      </c>
      <c r="O128" s="77">
        <f t="shared" si="21"/>
        <v>100</v>
      </c>
    </row>
    <row r="129" spans="1:20" ht="27.75" customHeight="1">
      <c r="A129" s="8" t="s">
        <v>202</v>
      </c>
      <c r="B129" s="97"/>
      <c r="C129" s="76" t="str">
        <f t="shared" si="15"/>
        <v/>
      </c>
      <c r="D129" s="71"/>
      <c r="E129" s="76" t="str">
        <f t="shared" si="16"/>
        <v/>
      </c>
      <c r="F129" s="71"/>
      <c r="G129" s="76" t="str">
        <f t="shared" si="17"/>
        <v/>
      </c>
      <c r="H129" s="71">
        <v>0</v>
      </c>
      <c r="I129" s="76" t="str">
        <f t="shared" si="18"/>
        <v/>
      </c>
      <c r="J129" s="71"/>
      <c r="K129" s="76" t="str">
        <f t="shared" si="19"/>
        <v/>
      </c>
      <c r="L129" s="71"/>
      <c r="M129" s="76" t="str">
        <f t="shared" si="20"/>
        <v/>
      </c>
      <c r="N129" s="71"/>
      <c r="O129" s="77" t="str">
        <f t="shared" si="21"/>
        <v/>
      </c>
    </row>
    <row r="130" spans="1:20">
      <c r="A130" s="8" t="s">
        <v>155</v>
      </c>
      <c r="B130" s="126">
        <f>SUM(B126:B129)</f>
        <v>26</v>
      </c>
      <c r="C130" s="76">
        <f t="shared" si="15"/>
        <v>130</v>
      </c>
      <c r="D130" s="126">
        <f>SUM(D126:D129)</f>
        <v>24</v>
      </c>
      <c r="E130" s="76">
        <f t="shared" si="16"/>
        <v>133.33333333333334</v>
      </c>
      <c r="F130" s="126">
        <f>SUM(F126:F129)</f>
        <v>29</v>
      </c>
      <c r="G130" s="76">
        <f t="shared" si="17"/>
        <v>181.25</v>
      </c>
      <c r="H130" s="126">
        <f>SUM(H126:H129)</f>
        <v>19</v>
      </c>
      <c r="I130" s="76">
        <f t="shared" si="18"/>
        <v>146.15384615384616</v>
      </c>
      <c r="J130" s="126">
        <f>SUM(J126:J129)</f>
        <v>32</v>
      </c>
      <c r="K130" s="76">
        <f t="shared" si="19"/>
        <v>200</v>
      </c>
      <c r="L130" s="126">
        <f>SUM(L126:L129)</f>
        <v>36</v>
      </c>
      <c r="M130" s="76">
        <f t="shared" si="20"/>
        <v>200</v>
      </c>
      <c r="N130" s="126">
        <f>SUM(N126:N129)</f>
        <v>36</v>
      </c>
      <c r="O130" s="77">
        <f t="shared" si="21"/>
        <v>200</v>
      </c>
    </row>
    <row r="131" spans="1:20" ht="25.5" customHeight="1">
      <c r="A131" s="74" t="s">
        <v>165</v>
      </c>
      <c r="B131" s="125">
        <v>20</v>
      </c>
      <c r="C131" s="76">
        <f t="shared" si="15"/>
        <v>100</v>
      </c>
      <c r="D131" s="125">
        <v>18</v>
      </c>
      <c r="E131" s="76">
        <f t="shared" si="16"/>
        <v>100</v>
      </c>
      <c r="F131" s="125">
        <v>16</v>
      </c>
      <c r="G131" s="76">
        <f t="shared" si="17"/>
        <v>100</v>
      </c>
      <c r="H131" s="125">
        <v>13</v>
      </c>
      <c r="I131" s="76">
        <f t="shared" si="18"/>
        <v>100</v>
      </c>
      <c r="J131" s="125">
        <v>16</v>
      </c>
      <c r="K131" s="76">
        <f t="shared" si="19"/>
        <v>100</v>
      </c>
      <c r="L131" s="125">
        <v>18</v>
      </c>
      <c r="M131" s="76">
        <f t="shared" si="20"/>
        <v>100</v>
      </c>
      <c r="N131" s="125">
        <v>18</v>
      </c>
      <c r="O131" s="77">
        <f t="shared" si="21"/>
        <v>100</v>
      </c>
    </row>
    <row r="132" spans="1:20" ht="25.5" customHeight="1">
      <c r="A132" s="208" t="s">
        <v>273</v>
      </c>
      <c r="B132" s="125"/>
      <c r="C132" s="76">
        <f>IFERROR(B132*100/B78,"")</f>
        <v>0</v>
      </c>
      <c r="D132" s="125"/>
      <c r="E132" s="76">
        <f>IFERROR(D132*100/C78,"")</f>
        <v>0</v>
      </c>
      <c r="F132" s="125"/>
      <c r="G132" s="76">
        <f>IFERROR(F132*100/D78,"")</f>
        <v>0</v>
      </c>
      <c r="H132" s="125">
        <v>2</v>
      </c>
      <c r="I132" s="76">
        <f>IFERROR(H132*100/E78,"")</f>
        <v>15.384615384615385</v>
      </c>
      <c r="J132" s="125">
        <v>1</v>
      </c>
      <c r="K132" s="76">
        <f>IFERROR(J132*100/F78,"")</f>
        <v>6.25</v>
      </c>
      <c r="L132" s="125">
        <v>2</v>
      </c>
      <c r="M132" s="76">
        <f>IFERROR(L132*100/G78,"")</f>
        <v>11.111111111111111</v>
      </c>
      <c r="N132" s="125">
        <v>4</v>
      </c>
      <c r="O132" s="77">
        <f>IFERROR(N132*100/H78,"")</f>
        <v>22.222222222222221</v>
      </c>
    </row>
    <row r="133" spans="1:20" ht="25.5" customHeight="1">
      <c r="A133" s="193" t="s">
        <v>239</v>
      </c>
      <c r="B133" s="125"/>
      <c r="C133" s="76" t="str">
        <f>IFERROR(B133*100/B132,"")</f>
        <v/>
      </c>
      <c r="D133" s="125"/>
      <c r="E133" s="76" t="str">
        <f>IFERROR(D133*100/D132,"")</f>
        <v/>
      </c>
      <c r="F133" s="125"/>
      <c r="G133" s="76" t="str">
        <f>IFERROR(F133*100/F132,"")</f>
        <v/>
      </c>
      <c r="H133" s="125">
        <v>1</v>
      </c>
      <c r="I133" s="76">
        <f>IFERROR(H133*100/H132,"")</f>
        <v>50</v>
      </c>
      <c r="J133" s="125">
        <v>0</v>
      </c>
      <c r="K133" s="76">
        <f>IFERROR(J133*100/J132,"")</f>
        <v>0</v>
      </c>
      <c r="L133" s="125">
        <v>1</v>
      </c>
      <c r="M133" s="76">
        <f>IFERROR(L133*100/L132,"")</f>
        <v>50</v>
      </c>
      <c r="N133" s="125">
        <v>2</v>
      </c>
      <c r="O133" s="77">
        <f>IFERROR(N133*100/N132,"")</f>
        <v>50</v>
      </c>
    </row>
    <row r="134" spans="1:20" ht="25.5" customHeight="1">
      <c r="A134" s="193" t="s">
        <v>240</v>
      </c>
      <c r="B134" s="125"/>
      <c r="C134" s="76" t="str">
        <f>IFERROR(B134*100/B132,"")</f>
        <v/>
      </c>
      <c r="D134" s="125"/>
      <c r="E134" s="76" t="str">
        <f>IFERROR(D134*100/D132,"")</f>
        <v/>
      </c>
      <c r="F134" s="125"/>
      <c r="G134" s="76" t="str">
        <f>IFERROR(F134*100/F132,"")</f>
        <v/>
      </c>
      <c r="H134" s="125">
        <v>1</v>
      </c>
      <c r="I134" s="76">
        <f>IFERROR(H134*100/H132,"")</f>
        <v>50</v>
      </c>
      <c r="J134" s="125">
        <v>1</v>
      </c>
      <c r="K134" s="76">
        <f>IFERROR(J134*100/J132,"")</f>
        <v>100</v>
      </c>
      <c r="L134" s="125">
        <v>1</v>
      </c>
      <c r="M134" s="76">
        <f>IFERROR(L134*100/L132,"")</f>
        <v>50</v>
      </c>
      <c r="N134" s="125">
        <v>2</v>
      </c>
      <c r="O134" s="77">
        <f>IFERROR(N134*100/N132,"")</f>
        <v>50</v>
      </c>
    </row>
    <row r="135" spans="1:20" ht="25.5" customHeight="1">
      <c r="A135" s="193" t="s">
        <v>254</v>
      </c>
      <c r="B135" s="125"/>
      <c r="C135" s="76">
        <f>IFERROR(B135*100/B78,"")</f>
        <v>0</v>
      </c>
      <c r="D135" s="125"/>
      <c r="E135" s="76">
        <f>IFERROR(D135*100/C78,"")</f>
        <v>0</v>
      </c>
      <c r="F135" s="125"/>
      <c r="G135" s="76">
        <f>IFERROR(F135*100/D78,"")</f>
        <v>0</v>
      </c>
      <c r="H135" s="125">
        <v>5</v>
      </c>
      <c r="I135" s="76">
        <f>IFERROR(H135*100/E78,"")</f>
        <v>38.46153846153846</v>
      </c>
      <c r="J135" s="125">
        <v>10</v>
      </c>
      <c r="K135" s="76">
        <f>IFERROR(J135*100/F78,"")</f>
        <v>62.5</v>
      </c>
      <c r="L135" s="125">
        <v>10</v>
      </c>
      <c r="M135" s="76">
        <f>IFERROR(L135*100/G78,"")</f>
        <v>55.555555555555557</v>
      </c>
      <c r="N135" s="125">
        <v>10</v>
      </c>
      <c r="O135" s="77">
        <f>IFERROR(N135*100/H78,"")</f>
        <v>55.555555555555557</v>
      </c>
    </row>
    <row r="136" spans="1:20" ht="41.25" customHeight="1">
      <c r="A136" s="193" t="s">
        <v>241</v>
      </c>
      <c r="B136" s="125"/>
      <c r="C136" s="76" t="str">
        <f>IFERROR(B136*100/B135,"")</f>
        <v/>
      </c>
      <c r="D136" s="125"/>
      <c r="E136" s="76" t="str">
        <f>IFERROR(D136*100/D135,"")</f>
        <v/>
      </c>
      <c r="F136" s="125"/>
      <c r="G136" s="76" t="str">
        <f>IFERROR(F136*100/F135,"")</f>
        <v/>
      </c>
      <c r="H136" s="125">
        <v>0</v>
      </c>
      <c r="I136" s="76">
        <f>IFERROR(H136*100/H135,"")</f>
        <v>0</v>
      </c>
      <c r="J136" s="125"/>
      <c r="K136" s="76">
        <f>IFERROR(J136*100/J135,"")</f>
        <v>0</v>
      </c>
      <c r="L136" s="125"/>
      <c r="M136" s="76">
        <f>IFERROR(L136*100/L135,"")</f>
        <v>0</v>
      </c>
      <c r="N136" s="125"/>
      <c r="O136" s="77">
        <f>IFERROR(N136*100/N135,"")</f>
        <v>0</v>
      </c>
    </row>
    <row r="137" spans="1:20" ht="30.75" customHeight="1">
      <c r="A137" s="74" t="s">
        <v>189</v>
      </c>
      <c r="B137" s="98">
        <v>5</v>
      </c>
      <c r="C137" s="71"/>
      <c r="D137" s="71">
        <v>7</v>
      </c>
      <c r="E137" s="71"/>
      <c r="F137" s="71">
        <v>7</v>
      </c>
      <c r="G137" s="71"/>
      <c r="H137" s="71">
        <v>5</v>
      </c>
      <c r="I137" s="71">
        <v>40</v>
      </c>
      <c r="J137" s="71">
        <v>6</v>
      </c>
      <c r="K137" s="71">
        <v>75</v>
      </c>
      <c r="L137" s="71">
        <v>6</v>
      </c>
      <c r="M137" s="71">
        <v>75</v>
      </c>
      <c r="N137" s="71">
        <v>7</v>
      </c>
      <c r="O137" s="72">
        <v>87.5</v>
      </c>
      <c r="P137" s="117"/>
      <c r="Q137" s="118"/>
      <c r="R137" s="118"/>
      <c r="S137" s="118"/>
      <c r="T137" s="118"/>
    </row>
    <row r="138" spans="1:20" ht="33.75" customHeight="1">
      <c r="A138" s="74" t="s">
        <v>190</v>
      </c>
      <c r="B138" s="98">
        <v>5</v>
      </c>
      <c r="C138" s="333">
        <v>0.83330000000000004</v>
      </c>
      <c r="D138" s="71">
        <v>7</v>
      </c>
      <c r="E138" s="334">
        <v>0.875</v>
      </c>
      <c r="F138" s="71">
        <v>7</v>
      </c>
      <c r="G138" s="71"/>
      <c r="H138" s="71">
        <v>5</v>
      </c>
      <c r="I138" s="71">
        <v>100</v>
      </c>
      <c r="J138" s="71">
        <v>10</v>
      </c>
      <c r="K138" s="71">
        <v>100</v>
      </c>
      <c r="L138" s="71">
        <v>10</v>
      </c>
      <c r="M138" s="71">
        <v>100</v>
      </c>
      <c r="N138" s="71">
        <v>10</v>
      </c>
      <c r="O138" s="72">
        <v>100</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4</v>
      </c>
      <c r="C140" s="784"/>
      <c r="D140" s="767">
        <v>4</v>
      </c>
      <c r="E140" s="767"/>
      <c r="F140" s="767">
        <v>4</v>
      </c>
      <c r="G140" s="767"/>
      <c r="H140" s="767">
        <v>4</v>
      </c>
      <c r="I140" s="767"/>
      <c r="J140" s="777">
        <v>4</v>
      </c>
      <c r="K140" s="778"/>
      <c r="L140" s="767">
        <v>4</v>
      </c>
      <c r="M140" s="767"/>
      <c r="N140" s="767">
        <v>4</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v>6</v>
      </c>
      <c r="C160" s="181">
        <v>5</v>
      </c>
      <c r="D160" s="147">
        <f t="shared" ref="D160:D166" si="22">IF(C160=0,"",C160*100/B160)</f>
        <v>83.333333333333329</v>
      </c>
      <c r="E160" s="66">
        <v>8</v>
      </c>
      <c r="F160" s="66">
        <v>7</v>
      </c>
      <c r="G160" s="186">
        <f t="shared" ref="G160:G166" si="23">IF(F160=0,"",F160*100/E160)</f>
        <v>87.5</v>
      </c>
      <c r="H160" s="66">
        <v>7</v>
      </c>
      <c r="I160" s="66">
        <v>7</v>
      </c>
      <c r="J160" s="186">
        <f t="shared" ref="J160:J166" si="24">IF(I160=0,"",I160*100/H160)</f>
        <v>100</v>
      </c>
      <c r="K160" s="66">
        <v>5</v>
      </c>
      <c r="L160" s="66">
        <v>5</v>
      </c>
      <c r="M160" s="186">
        <f t="shared" ref="M160:M166" si="25">IF(L160=0,"",L160*100/K160)</f>
        <v>100</v>
      </c>
      <c r="N160" s="66">
        <v>8</v>
      </c>
      <c r="O160" s="66">
        <v>8</v>
      </c>
      <c r="P160" s="186">
        <f t="shared" ref="P160:P166" si="26">IF(O160=0,"",O160*100/N160)</f>
        <v>100</v>
      </c>
      <c r="Q160" s="66">
        <v>8</v>
      </c>
      <c r="R160" s="66">
        <v>8</v>
      </c>
      <c r="S160" s="186">
        <f t="shared" ref="S160:S166" si="27">IF(R160=0,"",R160*100/Q160)</f>
        <v>100</v>
      </c>
      <c r="T160" s="66">
        <v>8</v>
      </c>
      <c r="U160" s="183">
        <v>8</v>
      </c>
      <c r="V160" s="187">
        <f t="shared" ref="V160:V166" si="28">IF(U160=0,"",U160*100/T160)</f>
        <v>100</v>
      </c>
      <c r="W160" s="102"/>
      <c r="X160" s="103"/>
      <c r="Y160" s="103"/>
      <c r="Z160" s="103"/>
      <c r="AA160" s="103"/>
      <c r="AB160" s="103"/>
      <c r="AC160" s="103"/>
    </row>
    <row r="161" spans="1:29" ht="33.75" customHeight="1">
      <c r="A161" s="62" t="s">
        <v>193</v>
      </c>
      <c r="B161" s="120">
        <v>5</v>
      </c>
      <c r="C161" s="120">
        <v>4</v>
      </c>
      <c r="D161" s="67">
        <f t="shared" si="22"/>
        <v>80</v>
      </c>
      <c r="E161" s="57">
        <v>7</v>
      </c>
      <c r="F161" s="57">
        <v>7</v>
      </c>
      <c r="G161" s="67">
        <f t="shared" si="23"/>
        <v>100</v>
      </c>
      <c r="H161" s="57">
        <v>7</v>
      </c>
      <c r="I161" s="57">
        <v>7</v>
      </c>
      <c r="J161" s="67">
        <f t="shared" si="24"/>
        <v>100</v>
      </c>
      <c r="K161" s="57">
        <v>5</v>
      </c>
      <c r="L161" s="57">
        <v>2</v>
      </c>
      <c r="M161" s="67">
        <f t="shared" si="25"/>
        <v>40</v>
      </c>
      <c r="N161" s="57">
        <v>8</v>
      </c>
      <c r="O161" s="57">
        <v>6</v>
      </c>
      <c r="P161" s="67">
        <f t="shared" si="26"/>
        <v>75</v>
      </c>
      <c r="Q161" s="57">
        <v>8</v>
      </c>
      <c r="R161" s="57">
        <v>6</v>
      </c>
      <c r="S161" s="67">
        <f t="shared" si="27"/>
        <v>75</v>
      </c>
      <c r="T161" s="57">
        <v>8</v>
      </c>
      <c r="U161" s="184">
        <v>7</v>
      </c>
      <c r="V161" s="68">
        <f t="shared" si="28"/>
        <v>87.5</v>
      </c>
      <c r="W161" s="102"/>
      <c r="X161" s="103"/>
      <c r="Y161" s="103"/>
      <c r="Z161" s="103"/>
      <c r="AA161" s="103"/>
      <c r="AB161" s="103"/>
      <c r="AC161" s="103"/>
    </row>
    <row r="162" spans="1:29" ht="35.25" customHeight="1">
      <c r="A162" s="62" t="s">
        <v>195</v>
      </c>
      <c r="B162" s="126">
        <f>IF(C160=0,"",C160)</f>
        <v>5</v>
      </c>
      <c r="C162" s="120">
        <v>4</v>
      </c>
      <c r="D162" s="67">
        <f t="shared" si="22"/>
        <v>80</v>
      </c>
      <c r="E162" s="67">
        <f>IF(F160=0,"",F160)</f>
        <v>7</v>
      </c>
      <c r="F162" s="57">
        <v>6</v>
      </c>
      <c r="G162" s="67">
        <f t="shared" si="23"/>
        <v>85.714285714285708</v>
      </c>
      <c r="H162" s="67">
        <f>IF(I160=0,"",I160)</f>
        <v>7</v>
      </c>
      <c r="I162" s="57">
        <v>6</v>
      </c>
      <c r="J162" s="67">
        <f t="shared" si="24"/>
        <v>85.714285714285708</v>
      </c>
      <c r="K162" s="67">
        <f>IF(L160=0,"",L160)</f>
        <v>5</v>
      </c>
      <c r="L162" s="57">
        <v>5</v>
      </c>
      <c r="M162" s="67">
        <f t="shared" si="25"/>
        <v>100</v>
      </c>
      <c r="N162" s="67">
        <f>IF(O160=0,"",O160)</f>
        <v>8</v>
      </c>
      <c r="O162" s="57">
        <v>8</v>
      </c>
      <c r="P162" s="67">
        <f t="shared" si="26"/>
        <v>100</v>
      </c>
      <c r="Q162" s="67">
        <f>IF(R160=0,"",R160)</f>
        <v>8</v>
      </c>
      <c r="R162" s="57">
        <v>8</v>
      </c>
      <c r="S162" s="67">
        <f t="shared" si="27"/>
        <v>100</v>
      </c>
      <c r="T162" s="67">
        <f>IF(U160=0,"",U160)</f>
        <v>8</v>
      </c>
      <c r="U162" s="184">
        <v>8</v>
      </c>
      <c r="V162" s="68">
        <f t="shared" si="28"/>
        <v>100</v>
      </c>
      <c r="W162" s="102"/>
      <c r="X162" s="103"/>
      <c r="Y162" s="103"/>
      <c r="Z162" s="103"/>
      <c r="AA162" s="103"/>
      <c r="AB162" s="103"/>
      <c r="AC162" s="103"/>
    </row>
    <row r="163" spans="1:29" ht="41.25" customHeight="1">
      <c r="A163" s="62" t="s">
        <v>176</v>
      </c>
      <c r="B163" s="126">
        <f>IF(C161=0,"",C161)</f>
        <v>4</v>
      </c>
      <c r="C163" s="120">
        <v>4</v>
      </c>
      <c r="D163" s="67">
        <f t="shared" si="22"/>
        <v>100</v>
      </c>
      <c r="E163" s="67">
        <f>IF(F161=0,"",F161)</f>
        <v>7</v>
      </c>
      <c r="F163" s="57">
        <v>7</v>
      </c>
      <c r="G163" s="67">
        <f t="shared" si="23"/>
        <v>100</v>
      </c>
      <c r="H163" s="67">
        <f>IF(I161=0,"",I161)</f>
        <v>7</v>
      </c>
      <c r="I163" s="57">
        <v>7</v>
      </c>
      <c r="J163" s="67">
        <f t="shared" si="24"/>
        <v>100</v>
      </c>
      <c r="K163" s="67">
        <f>IF(L161=0,"",L161)</f>
        <v>2</v>
      </c>
      <c r="L163" s="57">
        <v>2</v>
      </c>
      <c r="M163" s="67">
        <f t="shared" si="25"/>
        <v>100</v>
      </c>
      <c r="N163" s="67">
        <f>IF(O161=0,"",O161)</f>
        <v>6</v>
      </c>
      <c r="O163" s="57">
        <v>6</v>
      </c>
      <c r="P163" s="67">
        <f t="shared" si="26"/>
        <v>100</v>
      </c>
      <c r="Q163" s="67">
        <f>IF(R161=0,"",R161)</f>
        <v>6</v>
      </c>
      <c r="R163" s="57">
        <v>6</v>
      </c>
      <c r="S163" s="67">
        <f t="shared" si="27"/>
        <v>100</v>
      </c>
      <c r="T163" s="67">
        <f>IF(U161=0,"",U161)</f>
        <v>7</v>
      </c>
      <c r="U163" s="184">
        <v>7</v>
      </c>
      <c r="V163" s="68">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335"/>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2">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F69:N69"/>
    <mergeCell ref="D49:E49"/>
    <mergeCell ref="F49:G49"/>
    <mergeCell ref="H49:I49"/>
    <mergeCell ref="J49:K49"/>
    <mergeCell ref="D50:E50"/>
    <mergeCell ref="F50:G50"/>
    <mergeCell ref="H50:I50"/>
    <mergeCell ref="J50:K50"/>
    <mergeCell ref="I46:M46"/>
    <mergeCell ref="A9:D9"/>
    <mergeCell ref="E9:M9"/>
    <mergeCell ref="A10:D10"/>
    <mergeCell ref="E10:M10"/>
    <mergeCell ref="A11:D11"/>
    <mergeCell ref="E11:M11"/>
    <mergeCell ref="I30:M30"/>
    <mergeCell ref="I33:M33"/>
    <mergeCell ref="I36:M36"/>
    <mergeCell ref="I40:M40"/>
    <mergeCell ref="I43:M43"/>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 sqref="B120 O98:O104 F94:F96 U94:U96 R98:R104 I94:I96 L94:L96 O94:O96 C94:C96 N120 C98:C104 J120 F98:F106 F120 D120 H120 L120 L98:L106 I98:I104 H105:H106 R94:R96 J105:J106 N105:N106 B105:B106 D105:D106 U98:U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r:id="rId1"/>
  <drawing r:id="rId2"/>
  <legacyDrawing r:id="rId3"/>
</worksheet>
</file>

<file path=xl/worksheets/sheet10.xml><?xml version="1.0" encoding="utf-8"?>
<worksheet xmlns="http://schemas.openxmlformats.org/spreadsheetml/2006/main" xmlns:r="http://schemas.openxmlformats.org/officeDocument/2006/relationships">
  <sheetPr>
    <pageSetUpPr fitToPage="1"/>
  </sheetPr>
  <dimension ref="A2:AC170"/>
  <sheetViews>
    <sheetView zoomScale="90" zoomScaleNormal="9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375</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c r="E16" s="207"/>
      <c r="F16" s="207" t="s">
        <v>290</v>
      </c>
      <c r="G16" s="207"/>
    </row>
    <row r="18" spans="1:15">
      <c r="B18" s="270" t="s">
        <v>94</v>
      </c>
      <c r="C18" s="270" t="s">
        <v>95</v>
      </c>
      <c r="D18" s="270" t="s">
        <v>96</v>
      </c>
      <c r="E18" s="270" t="s">
        <v>206</v>
      </c>
    </row>
    <row r="19" spans="1:15">
      <c r="A19" s="131" t="s">
        <v>97</v>
      </c>
      <c r="B19" s="277"/>
      <c r="C19" s="277"/>
      <c r="D19" s="277" t="s">
        <v>290</v>
      </c>
      <c r="E19" s="278"/>
    </row>
    <row r="21" spans="1:15">
      <c r="A21" s="70" t="s">
        <v>104</v>
      </c>
      <c r="B21" s="91">
        <v>4</v>
      </c>
    </row>
    <row r="22" spans="1:15">
      <c r="A22" s="101"/>
      <c r="B22" s="129"/>
    </row>
    <row r="23" spans="1:15" ht="28.5" customHeight="1">
      <c r="A23" s="168"/>
      <c r="B23" s="133" t="s">
        <v>98</v>
      </c>
      <c r="C23" s="133" t="s">
        <v>99</v>
      </c>
    </row>
    <row r="24" spans="1:15">
      <c r="A24" s="70" t="s">
        <v>205</v>
      </c>
      <c r="B24" s="330">
        <v>0.6</v>
      </c>
      <c r="C24" s="336">
        <v>0.4</v>
      </c>
    </row>
    <row r="26" spans="1:15">
      <c r="A26" s="83"/>
      <c r="B26" s="133" t="s">
        <v>91</v>
      </c>
      <c r="C26" s="134" t="s">
        <v>42</v>
      </c>
    </row>
    <row r="27" spans="1:15">
      <c r="A27" s="70" t="s">
        <v>100</v>
      </c>
      <c r="B27" s="277" t="s">
        <v>290</v>
      </c>
      <c r="C27" s="278"/>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290</v>
      </c>
      <c r="D30" s="83"/>
      <c r="E30" s="83"/>
      <c r="F30" s="83"/>
      <c r="G30" s="83"/>
      <c r="I30" s="728" t="s">
        <v>169</v>
      </c>
      <c r="J30" s="729"/>
      <c r="K30" s="729"/>
      <c r="L30" s="729"/>
      <c r="M30" s="729"/>
      <c r="N30" s="244"/>
      <c r="O30" s="278" t="s">
        <v>290</v>
      </c>
    </row>
    <row r="31" spans="1:15">
      <c r="A31" s="80"/>
      <c r="B31" s="116"/>
      <c r="C31" s="116"/>
      <c r="D31" s="83"/>
      <c r="E31" s="83"/>
      <c r="F31" s="83"/>
      <c r="G31" s="83"/>
    </row>
    <row r="32" spans="1:15">
      <c r="A32" s="80"/>
      <c r="B32" s="134" t="s">
        <v>43</v>
      </c>
      <c r="C32" s="134" t="s">
        <v>42</v>
      </c>
      <c r="D32" s="128"/>
      <c r="E32" s="337"/>
      <c r="F32" s="128"/>
      <c r="G32" s="128"/>
      <c r="H32" s="116"/>
      <c r="N32" s="134" t="s">
        <v>91</v>
      </c>
      <c r="O32" s="134" t="s">
        <v>42</v>
      </c>
    </row>
    <row r="33" spans="1:15" ht="28.5" customHeight="1">
      <c r="A33" s="246" t="s">
        <v>186</v>
      </c>
      <c r="B33" s="90"/>
      <c r="C33" s="278" t="s">
        <v>290</v>
      </c>
      <c r="D33" s="128"/>
      <c r="E33" s="128"/>
      <c r="F33" s="128"/>
      <c r="G33" s="128"/>
      <c r="H33" s="116"/>
      <c r="I33" s="728" t="s">
        <v>187</v>
      </c>
      <c r="J33" s="729"/>
      <c r="K33" s="729"/>
      <c r="L33" s="729"/>
      <c r="M33" s="729"/>
      <c r="N33" s="244"/>
      <c r="O33" s="278" t="s">
        <v>290</v>
      </c>
    </row>
    <row r="35" spans="1:15">
      <c r="B35" s="270" t="s">
        <v>43</v>
      </c>
      <c r="C35" s="270" t="s">
        <v>42</v>
      </c>
    </row>
    <row r="36" spans="1:15">
      <c r="A36" s="245" t="s">
        <v>259</v>
      </c>
      <c r="B36" s="90"/>
      <c r="C36" s="278" t="s">
        <v>290</v>
      </c>
      <c r="I36" s="736" t="s">
        <v>101</v>
      </c>
      <c r="J36" s="736"/>
      <c r="K36" s="736"/>
      <c r="L36" s="736"/>
      <c r="M36" s="736"/>
      <c r="N36" s="69" t="s">
        <v>150</v>
      </c>
    </row>
    <row r="39" spans="1:15">
      <c r="B39" s="270" t="s">
        <v>43</v>
      </c>
      <c r="C39" s="270" t="s">
        <v>42</v>
      </c>
      <c r="N39" s="134" t="s">
        <v>91</v>
      </c>
      <c r="O39" s="134" t="s">
        <v>42</v>
      </c>
    </row>
    <row r="40" spans="1:15" ht="25.5">
      <c r="A40" s="245" t="s">
        <v>277</v>
      </c>
      <c r="B40" s="277" t="s">
        <v>290</v>
      </c>
      <c r="C40" s="91"/>
      <c r="I40" s="728" t="s">
        <v>278</v>
      </c>
      <c r="J40" s="729"/>
      <c r="K40" s="729"/>
      <c r="L40" s="729"/>
      <c r="M40" s="729"/>
      <c r="N40" s="244" t="s">
        <v>290</v>
      </c>
      <c r="O40" s="278"/>
    </row>
    <row r="42" spans="1:15">
      <c r="B42" s="270" t="s">
        <v>43</v>
      </c>
      <c r="C42" s="270" t="s">
        <v>42</v>
      </c>
      <c r="N42" s="134" t="s">
        <v>91</v>
      </c>
      <c r="O42" s="134" t="s">
        <v>42</v>
      </c>
    </row>
    <row r="43" spans="1:15" ht="25.5">
      <c r="A43" s="245" t="s">
        <v>279</v>
      </c>
      <c r="B43" s="277" t="s">
        <v>290</v>
      </c>
      <c r="C43" s="91"/>
      <c r="I43" s="728" t="s">
        <v>280</v>
      </c>
      <c r="J43" s="729"/>
      <c r="K43" s="729"/>
      <c r="L43" s="729"/>
      <c r="M43" s="729"/>
      <c r="N43" s="244"/>
      <c r="O43" s="278" t="s">
        <v>290</v>
      </c>
    </row>
    <row r="45" spans="1:15">
      <c r="B45" s="270" t="s">
        <v>43</v>
      </c>
      <c r="C45" s="270" t="s">
        <v>42</v>
      </c>
      <c r="N45" s="134" t="s">
        <v>91</v>
      </c>
      <c r="O45" s="134" t="s">
        <v>42</v>
      </c>
    </row>
    <row r="46" spans="1:15" ht="38.25">
      <c r="A46" s="245" t="s">
        <v>281</v>
      </c>
      <c r="B46" s="90"/>
      <c r="C46" s="278" t="s">
        <v>290</v>
      </c>
      <c r="I46" s="728" t="s">
        <v>282</v>
      </c>
      <c r="J46" s="729"/>
      <c r="K46" s="729"/>
      <c r="L46" s="729"/>
      <c r="M46" s="729"/>
      <c r="N46" s="244" t="s">
        <v>290</v>
      </c>
      <c r="O46" s="278"/>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4"/>
      <c r="S53" s="274"/>
      <c r="T53" s="274"/>
      <c r="U53" s="274"/>
    </row>
    <row r="54" spans="1:22">
      <c r="R54" s="274"/>
      <c r="S54" s="274"/>
      <c r="T54" s="274"/>
      <c r="U54" s="274"/>
    </row>
    <row r="55" spans="1:22">
      <c r="R55" s="274"/>
      <c r="S55" s="274"/>
      <c r="T55" s="274"/>
      <c r="U55" s="274"/>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t="s">
        <v>290</v>
      </c>
      <c r="C59" s="277"/>
      <c r="D59" s="277"/>
      <c r="E59" s="277"/>
      <c r="F59" s="277"/>
      <c r="G59" s="278"/>
      <c r="I59" s="728" t="s">
        <v>266</v>
      </c>
      <c r="J59" s="729"/>
      <c r="K59" s="729"/>
      <c r="L59" s="729"/>
      <c r="M59" s="729"/>
      <c r="N59" s="249"/>
      <c r="O59" s="132" t="s">
        <v>290</v>
      </c>
      <c r="P59" s="132">
        <v>4</v>
      </c>
      <c r="Q59" s="91">
        <v>2010</v>
      </c>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c r="C62" s="132"/>
      <c r="D62" s="132"/>
      <c r="E62" s="132"/>
      <c r="F62" s="91"/>
    </row>
    <row r="65" spans="1:14">
      <c r="A65" s="83"/>
      <c r="B65" s="133" t="s">
        <v>91</v>
      </c>
      <c r="C65" s="133" t="s">
        <v>42</v>
      </c>
    </row>
    <row r="66" spans="1:14">
      <c r="A66" s="70" t="s">
        <v>105</v>
      </c>
      <c r="B66" s="277"/>
      <c r="C66" s="278" t="s">
        <v>290</v>
      </c>
    </row>
    <row r="68" spans="1:14">
      <c r="A68" s="748" t="s">
        <v>106</v>
      </c>
      <c r="B68" s="749"/>
      <c r="C68" s="749"/>
      <c r="D68" s="749"/>
      <c r="E68" s="749"/>
      <c r="F68" s="749"/>
      <c r="G68" s="749"/>
      <c r="H68" s="749"/>
      <c r="I68" s="749"/>
      <c r="J68" s="749"/>
      <c r="K68" s="749"/>
      <c r="L68" s="749"/>
      <c r="M68" s="749"/>
      <c r="N68" s="750"/>
    </row>
    <row r="69" spans="1:14">
      <c r="A69" s="789" t="s">
        <v>376</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c r="C78" s="99"/>
      <c r="D78" s="99">
        <v>4</v>
      </c>
      <c r="E78" s="99">
        <v>15</v>
      </c>
      <c r="F78" s="99">
        <v>19</v>
      </c>
      <c r="G78" s="99">
        <v>18</v>
      </c>
      <c r="H78" s="100">
        <v>18</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c r="C85" s="217"/>
      <c r="D85" s="209">
        <f>SUM(B85:C85)</f>
        <v>0</v>
      </c>
      <c r="E85" s="217"/>
      <c r="F85" s="217"/>
      <c r="G85" s="209">
        <f>SUM(E85:F85)</f>
        <v>0</v>
      </c>
      <c r="H85" s="217"/>
      <c r="I85" s="217"/>
      <c r="J85" s="209">
        <f>SUM(H85:I85)</f>
        <v>0</v>
      </c>
      <c r="K85" s="217">
        <v>3</v>
      </c>
      <c r="L85" s="217">
        <v>4</v>
      </c>
      <c r="M85" s="209">
        <f>SUM(K85:L85)</f>
        <v>7</v>
      </c>
      <c r="N85" s="217">
        <v>3</v>
      </c>
      <c r="O85" s="217">
        <v>5</v>
      </c>
      <c r="P85" s="209">
        <f>SUM(N85:O85)</f>
        <v>8</v>
      </c>
      <c r="Q85" s="217">
        <v>4</v>
      </c>
      <c r="R85" s="217">
        <v>5</v>
      </c>
      <c r="S85" s="209">
        <f>SUM(Q85:R85)</f>
        <v>9</v>
      </c>
      <c r="T85" s="217">
        <v>5</v>
      </c>
      <c r="U85" s="217">
        <v>5</v>
      </c>
      <c r="V85" s="210">
        <f>SUM(T85:U85)</f>
        <v>10</v>
      </c>
    </row>
    <row r="86" spans="1:22">
      <c r="A86" s="199" t="s">
        <v>228</v>
      </c>
      <c r="B86" s="218"/>
      <c r="C86" s="218"/>
      <c r="D86" s="211">
        <f>SUM(B86:C86)</f>
        <v>0</v>
      </c>
      <c r="E86" s="218"/>
      <c r="F86" s="218"/>
      <c r="G86" s="211">
        <f>SUM(E86:F86)</f>
        <v>0</v>
      </c>
      <c r="H86" s="218"/>
      <c r="I86" s="218"/>
      <c r="J86" s="211">
        <f>SUM(H86:I86)</f>
        <v>0</v>
      </c>
      <c r="K86" s="218">
        <v>0</v>
      </c>
      <c r="L86" s="218">
        <v>0</v>
      </c>
      <c r="M86" s="211">
        <v>0</v>
      </c>
      <c r="N86" s="218">
        <v>0</v>
      </c>
      <c r="O86" s="218">
        <v>0</v>
      </c>
      <c r="P86" s="211">
        <f>SUM(N86:O86)</f>
        <v>0</v>
      </c>
      <c r="Q86" s="218">
        <v>0</v>
      </c>
      <c r="R86" s="218">
        <v>0</v>
      </c>
      <c r="S86" s="211">
        <f>SUM(Q86:R86)</f>
        <v>0</v>
      </c>
      <c r="T86" s="218">
        <v>0</v>
      </c>
      <c r="U86" s="218">
        <v>0</v>
      </c>
      <c r="V86" s="212">
        <f>SUM(T86:U86)</f>
        <v>0</v>
      </c>
    </row>
    <row r="87" spans="1:22">
      <c r="A87" s="94" t="s">
        <v>108</v>
      </c>
      <c r="B87" s="219">
        <f>SUM(B85:B86)</f>
        <v>0</v>
      </c>
      <c r="C87" s="219">
        <f t="shared" ref="C87:V87" si="0">SUM(C85:C86)</f>
        <v>0</v>
      </c>
      <c r="D87" s="219">
        <f t="shared" si="0"/>
        <v>0</v>
      </c>
      <c r="E87" s="219">
        <f t="shared" si="0"/>
        <v>0</v>
      </c>
      <c r="F87" s="219">
        <f t="shared" si="0"/>
        <v>0</v>
      </c>
      <c r="G87" s="219">
        <f t="shared" si="0"/>
        <v>0</v>
      </c>
      <c r="H87" s="219">
        <f t="shared" si="0"/>
        <v>0</v>
      </c>
      <c r="I87" s="219">
        <f t="shared" si="0"/>
        <v>0</v>
      </c>
      <c r="J87" s="219">
        <f t="shared" si="0"/>
        <v>0</v>
      </c>
      <c r="K87" s="219">
        <f t="shared" si="0"/>
        <v>3</v>
      </c>
      <c r="L87" s="219">
        <f t="shared" si="0"/>
        <v>4</v>
      </c>
      <c r="M87" s="219">
        <f t="shared" si="0"/>
        <v>7</v>
      </c>
      <c r="N87" s="219">
        <f t="shared" si="0"/>
        <v>3</v>
      </c>
      <c r="O87" s="219">
        <f t="shared" si="0"/>
        <v>5</v>
      </c>
      <c r="P87" s="219">
        <f t="shared" si="0"/>
        <v>8</v>
      </c>
      <c r="Q87" s="219">
        <f t="shared" si="0"/>
        <v>4</v>
      </c>
      <c r="R87" s="219">
        <f t="shared" si="0"/>
        <v>5</v>
      </c>
      <c r="S87" s="219">
        <f t="shared" si="0"/>
        <v>9</v>
      </c>
      <c r="T87" s="219">
        <f t="shared" si="0"/>
        <v>5</v>
      </c>
      <c r="U87" s="219">
        <f t="shared" si="0"/>
        <v>5</v>
      </c>
      <c r="V87" s="220">
        <f t="shared" si="0"/>
        <v>10</v>
      </c>
    </row>
    <row r="88" spans="1:22" ht="25.5">
      <c r="A88" s="94" t="s">
        <v>109</v>
      </c>
      <c r="B88" s="213" t="str">
        <f t="shared" ref="B88:V88" si="1">IFERROR(B85*100/B87,"")</f>
        <v/>
      </c>
      <c r="C88" s="213" t="str">
        <f t="shared" si="1"/>
        <v/>
      </c>
      <c r="D88" s="213" t="str">
        <f t="shared" si="1"/>
        <v/>
      </c>
      <c r="E88" s="213" t="str">
        <f t="shared" si="1"/>
        <v/>
      </c>
      <c r="F88" s="213" t="str">
        <f t="shared" si="1"/>
        <v/>
      </c>
      <c r="G88" s="213" t="str">
        <f t="shared" si="1"/>
        <v/>
      </c>
      <c r="H88" s="213" t="str">
        <f t="shared" si="1"/>
        <v/>
      </c>
      <c r="I88" s="213" t="str">
        <f t="shared" si="1"/>
        <v/>
      </c>
      <c r="J88" s="213" t="str">
        <f t="shared" si="1"/>
        <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221">
        <v>4</v>
      </c>
      <c r="C89" s="221"/>
      <c r="D89" s="215"/>
      <c r="E89" s="215"/>
      <c r="F89" s="215"/>
      <c r="G89" s="215"/>
      <c r="H89" s="215"/>
      <c r="I89" s="215"/>
      <c r="J89" s="215"/>
      <c r="K89" s="215">
        <v>3</v>
      </c>
      <c r="L89" s="215">
        <v>2</v>
      </c>
      <c r="M89" s="215">
        <v>5</v>
      </c>
      <c r="N89" s="215">
        <v>2</v>
      </c>
      <c r="O89" s="215">
        <v>0</v>
      </c>
      <c r="P89" s="215">
        <v>2</v>
      </c>
      <c r="Q89" s="215">
        <v>2</v>
      </c>
      <c r="R89" s="215">
        <v>2</v>
      </c>
      <c r="S89" s="215">
        <v>4</v>
      </c>
      <c r="T89" s="215">
        <v>3</v>
      </c>
      <c r="U89" s="215">
        <v>2</v>
      </c>
      <c r="V89" s="216">
        <v>5</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v>1</v>
      </c>
      <c r="L95" s="222">
        <v>2</v>
      </c>
      <c r="M95" s="223">
        <f t="shared" ref="M95:M103" si="5">SUM(K95:L95)</f>
        <v>3</v>
      </c>
      <c r="N95" s="218">
        <v>1</v>
      </c>
      <c r="O95" s="222">
        <v>2</v>
      </c>
      <c r="P95" s="223">
        <f t="shared" ref="P95:P103" si="6">SUM(N95:O95)</f>
        <v>3</v>
      </c>
      <c r="Q95" s="218">
        <v>1</v>
      </c>
      <c r="R95" s="222">
        <v>2</v>
      </c>
      <c r="S95" s="223">
        <f t="shared" ref="S95:S103" si="7">SUM(Q95:R95)</f>
        <v>3</v>
      </c>
      <c r="T95" s="218">
        <v>1</v>
      </c>
      <c r="U95" s="222">
        <v>1</v>
      </c>
      <c r="V95" s="224">
        <f t="shared" ref="V95:V103" si="8">SUM(T95:U95)</f>
        <v>2</v>
      </c>
    </row>
    <row r="96" spans="1:22">
      <c r="A96" s="74" t="s">
        <v>16</v>
      </c>
      <c r="B96" s="218"/>
      <c r="C96" s="222"/>
      <c r="D96" s="223">
        <f t="shared" si="2"/>
        <v>0</v>
      </c>
      <c r="E96" s="218"/>
      <c r="F96" s="222"/>
      <c r="G96" s="223">
        <f t="shared" si="3"/>
        <v>0</v>
      </c>
      <c r="H96" s="218"/>
      <c r="I96" s="222"/>
      <c r="J96" s="223">
        <f t="shared" si="4"/>
        <v>0</v>
      </c>
      <c r="K96" s="218">
        <v>2</v>
      </c>
      <c r="L96" s="222">
        <v>2</v>
      </c>
      <c r="M96" s="223">
        <f t="shared" si="5"/>
        <v>4</v>
      </c>
      <c r="N96" s="218">
        <v>2</v>
      </c>
      <c r="O96" s="222">
        <v>3</v>
      </c>
      <c r="P96" s="223">
        <f t="shared" si="6"/>
        <v>5</v>
      </c>
      <c r="Q96" s="218">
        <v>3</v>
      </c>
      <c r="R96" s="222">
        <v>3</v>
      </c>
      <c r="S96" s="223">
        <f t="shared" si="7"/>
        <v>6</v>
      </c>
      <c r="T96" s="218">
        <v>4</v>
      </c>
      <c r="U96" s="222">
        <v>4</v>
      </c>
      <c r="V96" s="224">
        <f t="shared" si="8"/>
        <v>8</v>
      </c>
    </row>
    <row r="97" spans="1:22">
      <c r="A97" s="208" t="s">
        <v>118</v>
      </c>
      <c r="B97" s="198">
        <f>SUM(B94:B96)</f>
        <v>0</v>
      </c>
      <c r="C97" s="198">
        <f t="shared" ref="C97:V97" si="9">SUM(C94:C96)</f>
        <v>0</v>
      </c>
      <c r="D97" s="198">
        <f t="shared" si="9"/>
        <v>0</v>
      </c>
      <c r="E97" s="198">
        <f t="shared" si="9"/>
        <v>0</v>
      </c>
      <c r="F97" s="198">
        <f t="shared" si="9"/>
        <v>0</v>
      </c>
      <c r="G97" s="198">
        <f t="shared" si="9"/>
        <v>0</v>
      </c>
      <c r="H97" s="198">
        <f t="shared" si="9"/>
        <v>0</v>
      </c>
      <c r="I97" s="198">
        <f t="shared" si="9"/>
        <v>0</v>
      </c>
      <c r="J97" s="198">
        <f t="shared" si="9"/>
        <v>0</v>
      </c>
      <c r="K97" s="198">
        <f t="shared" si="9"/>
        <v>3</v>
      </c>
      <c r="L97" s="198">
        <f t="shared" si="9"/>
        <v>4</v>
      </c>
      <c r="M97" s="198">
        <f t="shared" si="9"/>
        <v>7</v>
      </c>
      <c r="N97" s="198">
        <f t="shared" si="9"/>
        <v>3</v>
      </c>
      <c r="O97" s="198">
        <f t="shared" si="9"/>
        <v>5</v>
      </c>
      <c r="P97" s="198">
        <f t="shared" si="9"/>
        <v>8</v>
      </c>
      <c r="Q97" s="198">
        <f t="shared" si="9"/>
        <v>4</v>
      </c>
      <c r="R97" s="198">
        <f t="shared" si="9"/>
        <v>5</v>
      </c>
      <c r="S97" s="198">
        <f t="shared" si="9"/>
        <v>9</v>
      </c>
      <c r="T97" s="198">
        <f t="shared" si="9"/>
        <v>5</v>
      </c>
      <c r="U97" s="198">
        <f t="shared" si="9"/>
        <v>5</v>
      </c>
      <c r="V97" s="198">
        <f t="shared" si="9"/>
        <v>10</v>
      </c>
    </row>
    <row r="98" spans="1:22">
      <c r="A98" s="193" t="s">
        <v>224</v>
      </c>
      <c r="B98" s="218"/>
      <c r="C98" s="222"/>
      <c r="D98" s="223">
        <f>SUM(B98:C98)</f>
        <v>0</v>
      </c>
      <c r="E98" s="218"/>
      <c r="F98" s="222"/>
      <c r="G98" s="223">
        <f>SUM(E98:F98)</f>
        <v>0</v>
      </c>
      <c r="H98" s="218"/>
      <c r="I98" s="222"/>
      <c r="J98" s="223">
        <f>SUM(H98:I98)</f>
        <v>0</v>
      </c>
      <c r="K98" s="218">
        <v>3</v>
      </c>
      <c r="L98" s="222">
        <v>4</v>
      </c>
      <c r="M98" s="223">
        <f>SUM(K98:L98)</f>
        <v>7</v>
      </c>
      <c r="N98" s="218">
        <v>3</v>
      </c>
      <c r="O98" s="222">
        <v>5</v>
      </c>
      <c r="P98" s="223">
        <f>SUM(N98:O98)</f>
        <v>8</v>
      </c>
      <c r="Q98" s="218">
        <v>4</v>
      </c>
      <c r="R98" s="222">
        <v>5</v>
      </c>
      <c r="S98" s="223">
        <f>SUM(Q98:R98)</f>
        <v>9</v>
      </c>
      <c r="T98" s="218">
        <v>5</v>
      </c>
      <c r="U98" s="222">
        <v>5</v>
      </c>
      <c r="V98" s="223">
        <f>SUM(T98:U98)</f>
        <v>10</v>
      </c>
    </row>
    <row r="99" spans="1:22">
      <c r="A99" s="193" t="s">
        <v>225</v>
      </c>
      <c r="B99" s="218"/>
      <c r="C99" s="222"/>
      <c r="D99" s="223">
        <f>SUM(B99:C99)</f>
        <v>0</v>
      </c>
      <c r="E99" s="218"/>
      <c r="F99" s="222"/>
      <c r="G99" s="223">
        <f>SUM(E99:F99)</f>
        <v>0</v>
      </c>
      <c r="H99" s="218"/>
      <c r="I99" s="222"/>
      <c r="J99" s="223">
        <f>SUM(H99:I99)</f>
        <v>0</v>
      </c>
      <c r="K99" s="218">
        <v>2</v>
      </c>
      <c r="L99" s="222">
        <v>2</v>
      </c>
      <c r="M99" s="223">
        <f>SUM(K99:L99)</f>
        <v>4</v>
      </c>
      <c r="N99" s="218">
        <v>3</v>
      </c>
      <c r="O99" s="222">
        <v>5</v>
      </c>
      <c r="P99" s="223">
        <f>SUM(N99:O99)</f>
        <v>8</v>
      </c>
      <c r="Q99" s="218">
        <v>4</v>
      </c>
      <c r="R99" s="222">
        <v>5</v>
      </c>
      <c r="S99" s="223">
        <f>SUM(Q99:R99)</f>
        <v>9</v>
      </c>
      <c r="T99" s="218">
        <v>5</v>
      </c>
      <c r="U99" s="222">
        <v>5</v>
      </c>
      <c r="V99" s="223">
        <f>SUM(T99:U99)</f>
        <v>10</v>
      </c>
    </row>
    <row r="100" spans="1:22">
      <c r="A100" s="74" t="s">
        <v>111</v>
      </c>
      <c r="B100" s="218"/>
      <c r="C100" s="222"/>
      <c r="D100" s="223">
        <f t="shared" si="2"/>
        <v>0</v>
      </c>
      <c r="E100" s="218"/>
      <c r="F100" s="222"/>
      <c r="G100" s="223">
        <f t="shared" si="3"/>
        <v>0</v>
      </c>
      <c r="H100" s="218"/>
      <c r="I100" s="222"/>
      <c r="J100" s="223">
        <f t="shared" si="4"/>
        <v>0</v>
      </c>
      <c r="K100" s="218">
        <v>1</v>
      </c>
      <c r="L100" s="222">
        <v>0</v>
      </c>
      <c r="M100" s="223">
        <f t="shared" si="5"/>
        <v>1</v>
      </c>
      <c r="N100" s="218">
        <v>1</v>
      </c>
      <c r="O100" s="222">
        <v>0</v>
      </c>
      <c r="P100" s="223">
        <f t="shared" si="6"/>
        <v>1</v>
      </c>
      <c r="Q100" s="218">
        <v>2</v>
      </c>
      <c r="R100" s="222">
        <v>1</v>
      </c>
      <c r="S100" s="223">
        <f t="shared" si="7"/>
        <v>3</v>
      </c>
      <c r="T100" s="218">
        <v>3</v>
      </c>
      <c r="U100" s="222">
        <v>1</v>
      </c>
      <c r="V100" s="224">
        <f t="shared" si="8"/>
        <v>4</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v>3</v>
      </c>
      <c r="L102" s="222">
        <v>2</v>
      </c>
      <c r="M102" s="223">
        <f t="shared" si="5"/>
        <v>5</v>
      </c>
      <c r="N102" s="218">
        <v>3</v>
      </c>
      <c r="O102" s="222">
        <v>2</v>
      </c>
      <c r="P102" s="223">
        <f t="shared" si="6"/>
        <v>5</v>
      </c>
      <c r="Q102" s="218">
        <v>3</v>
      </c>
      <c r="R102" s="222">
        <v>3</v>
      </c>
      <c r="S102" s="223">
        <f t="shared" si="7"/>
        <v>6</v>
      </c>
      <c r="T102" s="218">
        <v>4</v>
      </c>
      <c r="U102" s="222">
        <v>3</v>
      </c>
      <c r="V102" s="224">
        <f t="shared" si="8"/>
        <v>7</v>
      </c>
    </row>
    <row r="103" spans="1:22">
      <c r="A103" s="193" t="s">
        <v>226</v>
      </c>
      <c r="B103" s="218"/>
      <c r="C103" s="222"/>
      <c r="D103" s="223">
        <f t="shared" si="2"/>
        <v>0</v>
      </c>
      <c r="E103" s="218"/>
      <c r="F103" s="222"/>
      <c r="G103" s="223">
        <f t="shared" si="3"/>
        <v>0</v>
      </c>
      <c r="H103" s="218"/>
      <c r="I103" s="222"/>
      <c r="J103" s="223">
        <f t="shared" si="4"/>
        <v>0</v>
      </c>
      <c r="K103" s="218">
        <v>3</v>
      </c>
      <c r="L103" s="222">
        <v>4</v>
      </c>
      <c r="M103" s="223">
        <f t="shared" si="5"/>
        <v>7</v>
      </c>
      <c r="N103" s="218">
        <v>3</v>
      </c>
      <c r="O103" s="222">
        <v>5</v>
      </c>
      <c r="P103" s="223">
        <f t="shared" si="6"/>
        <v>8</v>
      </c>
      <c r="Q103" s="218">
        <v>4</v>
      </c>
      <c r="R103" s="222">
        <v>5</v>
      </c>
      <c r="S103" s="223">
        <f t="shared" si="7"/>
        <v>9</v>
      </c>
      <c r="T103" s="218">
        <v>5</v>
      </c>
      <c r="U103" s="222">
        <v>5</v>
      </c>
      <c r="V103" s="224">
        <f t="shared" si="8"/>
        <v>10</v>
      </c>
    </row>
    <row r="104" spans="1:22" ht="38.25">
      <c r="A104" s="194" t="s">
        <v>227</v>
      </c>
      <c r="B104" s="221"/>
      <c r="C104" s="225"/>
      <c r="D104" s="226">
        <f>SUM(B104:C104)</f>
        <v>0</v>
      </c>
      <c r="E104" s="221"/>
      <c r="F104" s="225"/>
      <c r="G104" s="226">
        <f>SUM(E104:F104)</f>
        <v>0</v>
      </c>
      <c r="H104" s="221"/>
      <c r="I104" s="225"/>
      <c r="J104" s="226">
        <f>SUM(H104:I104)</f>
        <v>0</v>
      </c>
      <c r="K104" s="221">
        <v>3</v>
      </c>
      <c r="L104" s="225">
        <v>4</v>
      </c>
      <c r="M104" s="226">
        <f>SUM(K104:L104)</f>
        <v>7</v>
      </c>
      <c r="N104" s="218">
        <v>3</v>
      </c>
      <c r="O104" s="222">
        <v>5</v>
      </c>
      <c r="P104" s="226">
        <f>SUM(N104:O104)</f>
        <v>8</v>
      </c>
      <c r="Q104" s="218">
        <v>4</v>
      </c>
      <c r="R104" s="222">
        <v>5</v>
      </c>
      <c r="S104" s="226">
        <f>SUM(Q104:R104)</f>
        <v>9</v>
      </c>
      <c r="T104" s="221">
        <v>5</v>
      </c>
      <c r="U104" s="225">
        <v>5</v>
      </c>
      <c r="V104" s="226">
        <f>SUM(T104:U104)</f>
        <v>10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t="str">
        <f>IFERROR(B94*100/$B$85,"")</f>
        <v/>
      </c>
      <c r="C109" s="238" t="str">
        <f>IFERROR(C94*100/$C$85,"")</f>
        <v/>
      </c>
      <c r="D109" s="238" t="str">
        <f>IFERROR(D94*100/$D$85,"")</f>
        <v/>
      </c>
      <c r="E109" s="238" t="str">
        <f>IFERROR(E94*100/$E$85,"")</f>
        <v/>
      </c>
      <c r="F109" s="238" t="str">
        <f>IFERROR(F94*100/$F$85,"")</f>
        <v/>
      </c>
      <c r="G109" s="238" t="str">
        <f>IFERROR(G94*100/$G$85,"")</f>
        <v/>
      </c>
      <c r="H109" s="238" t="str">
        <f>IFERROR(H94*100/$H$85,"")</f>
        <v/>
      </c>
      <c r="I109" s="238" t="str">
        <f>IFERROR(I94*100/$I$85,"")</f>
        <v/>
      </c>
      <c r="J109" s="238" t="str">
        <f>IFERROR(J94*100/$J$85,"")</f>
        <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t="str">
        <f>IFERROR(B95*100/$B$85,"")</f>
        <v/>
      </c>
      <c r="C110" s="240" t="str">
        <f>IFERROR(C95*100/$C$85,"")</f>
        <v/>
      </c>
      <c r="D110" s="240" t="str">
        <f>IFERROR(D95*100/$D$85,"")</f>
        <v/>
      </c>
      <c r="E110" s="240" t="str">
        <f>IFERROR(E95*100/$E$85,"")</f>
        <v/>
      </c>
      <c r="F110" s="240" t="str">
        <f>IFERROR(F95*100/$F$85,"")</f>
        <v/>
      </c>
      <c r="G110" s="240" t="str">
        <f>IFERROR(G95*100/$G$85,"")</f>
        <v/>
      </c>
      <c r="H110" s="240" t="str">
        <f>IFERROR(H95*100/$H$85,"")</f>
        <v/>
      </c>
      <c r="I110" s="240" t="str">
        <f>IFERROR(I95*100/$I$85,"")</f>
        <v/>
      </c>
      <c r="J110" s="240" t="str">
        <f>IFERROR(J95*100/$J$85,"")</f>
        <v/>
      </c>
      <c r="K110" s="240">
        <f>IFERROR(K95*100/$K$85,"")</f>
        <v>33.333333333333336</v>
      </c>
      <c r="L110" s="240">
        <f>IFERROR(L95*100/$L$85,"")</f>
        <v>50</v>
      </c>
      <c r="M110" s="240">
        <f>IFERROR(M95*100/$M$85,"")</f>
        <v>42.857142857142854</v>
      </c>
      <c r="N110" s="240">
        <f>IFERROR(N95*100/$N$85,"")</f>
        <v>33.333333333333336</v>
      </c>
      <c r="O110" s="240">
        <f>IFERROR(O95*100/$O$85,"")</f>
        <v>40</v>
      </c>
      <c r="P110" s="240">
        <f>IFERROR(P95*100/$P$85,"")</f>
        <v>37.5</v>
      </c>
      <c r="Q110" s="240">
        <f>IFERROR(Q95*100/$Q$85,"")</f>
        <v>25</v>
      </c>
      <c r="R110" s="240">
        <f>IFERROR(R95*100/$R$85,"")</f>
        <v>40</v>
      </c>
      <c r="S110" s="240">
        <f>IFERROR(S95*100/$S$85,"")</f>
        <v>33.333333333333336</v>
      </c>
      <c r="T110" s="240">
        <f>IFERROR(T95*100/$T$85,"")</f>
        <v>20</v>
      </c>
      <c r="U110" s="240">
        <f>IFERROR(U95*100/$U$85,"")</f>
        <v>20</v>
      </c>
      <c r="V110" s="241">
        <f>IFERROR(V95*100/$V$85,"")</f>
        <v>20</v>
      </c>
    </row>
    <row r="111" spans="1:22">
      <c r="A111" s="74" t="s">
        <v>16</v>
      </c>
      <c r="B111" s="240" t="str">
        <f>IFERROR(B96*100/$B$85,"")</f>
        <v/>
      </c>
      <c r="C111" s="240" t="str">
        <f>IFERROR(C96*100/$C$85,"")</f>
        <v/>
      </c>
      <c r="D111" s="240" t="str">
        <f>IFERROR(D96*100/$D$85,"")</f>
        <v/>
      </c>
      <c r="E111" s="240" t="str">
        <f>IFERROR(E96*100/$E$85,"")</f>
        <v/>
      </c>
      <c r="F111" s="240" t="str">
        <f>IFERROR(F96*100/$F$85,"")</f>
        <v/>
      </c>
      <c r="G111" s="240" t="str">
        <f>IFERROR(G96*100/$G$85,"")</f>
        <v/>
      </c>
      <c r="H111" s="240" t="str">
        <f>IFERROR(H96*100/$H$85,"")</f>
        <v/>
      </c>
      <c r="I111" s="240" t="str">
        <f>IFERROR(I96*100/$I$85,"")</f>
        <v/>
      </c>
      <c r="J111" s="240" t="str">
        <f>IFERROR(J96*100/$J$85,"")</f>
        <v/>
      </c>
      <c r="K111" s="240">
        <f>IFERROR(K96*100/$K$85,"")</f>
        <v>66.666666666666671</v>
      </c>
      <c r="L111" s="240">
        <f>IFERROR(L96*100/$L$85,"")</f>
        <v>50</v>
      </c>
      <c r="M111" s="240">
        <f>IFERROR(M96*100/$M$85,"")</f>
        <v>57.142857142857146</v>
      </c>
      <c r="N111" s="240">
        <f>IFERROR(N96*100/$N$85,"")</f>
        <v>66.666666666666671</v>
      </c>
      <c r="O111" s="240">
        <f>IFERROR(O96*100/$O$85,"")</f>
        <v>60</v>
      </c>
      <c r="P111" s="240">
        <f>IFERROR(P96*100/$P$85,"")</f>
        <v>62.5</v>
      </c>
      <c r="Q111" s="240">
        <f>IFERROR(Q96*100/$Q$85,"")</f>
        <v>75</v>
      </c>
      <c r="R111" s="240">
        <f>IFERROR(R96*100/$R$85,"")</f>
        <v>60</v>
      </c>
      <c r="S111" s="240">
        <f>IFERROR(S96*100/$S$85,"")</f>
        <v>66.666666666666671</v>
      </c>
      <c r="T111" s="240">
        <f>IFERROR(T96*100/$T$85,"")</f>
        <v>80</v>
      </c>
      <c r="U111" s="240">
        <f>IFERROR(U96*100/$U$85,"")</f>
        <v>80</v>
      </c>
      <c r="V111" s="241">
        <f>IFERROR(V96*100/$V$85,"")</f>
        <v>80</v>
      </c>
    </row>
    <row r="112" spans="1:22">
      <c r="A112" s="208" t="s">
        <v>118</v>
      </c>
      <c r="B112" s="240" t="str">
        <f t="shared" ref="B112:V112" si="10">IFERROR(B97*100/B85,"")</f>
        <v/>
      </c>
      <c r="C112" s="240" t="str">
        <f t="shared" si="10"/>
        <v/>
      </c>
      <c r="D112" s="240" t="str">
        <f t="shared" si="10"/>
        <v/>
      </c>
      <c r="E112" s="240" t="str">
        <f t="shared" si="10"/>
        <v/>
      </c>
      <c r="F112" s="240" t="str">
        <f t="shared" si="10"/>
        <v/>
      </c>
      <c r="G112" s="240" t="str">
        <f t="shared" si="10"/>
        <v/>
      </c>
      <c r="H112" s="240" t="str">
        <f t="shared" si="10"/>
        <v/>
      </c>
      <c r="I112" s="240" t="str">
        <f t="shared" si="10"/>
        <v/>
      </c>
      <c r="J112" s="240" t="str">
        <f t="shared" si="10"/>
        <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t="str">
        <f t="shared" ref="B113:V113" si="11">IFERROR(B98*100/B97,"")</f>
        <v/>
      </c>
      <c r="C113" s="240" t="str">
        <f t="shared" si="11"/>
        <v/>
      </c>
      <c r="D113" s="240" t="str">
        <f t="shared" si="11"/>
        <v/>
      </c>
      <c r="E113" s="240" t="str">
        <f t="shared" si="11"/>
        <v/>
      </c>
      <c r="F113" s="240" t="str">
        <f t="shared" si="11"/>
        <v/>
      </c>
      <c r="G113" s="240" t="str">
        <f t="shared" si="11"/>
        <v/>
      </c>
      <c r="H113" s="240" t="str">
        <f t="shared" si="11"/>
        <v/>
      </c>
      <c r="I113" s="240" t="str">
        <f t="shared" si="11"/>
        <v/>
      </c>
      <c r="J113" s="240" t="str">
        <f t="shared" si="11"/>
        <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f t="shared" si="12"/>
        <v>100</v>
      </c>
      <c r="L114" s="240">
        <f t="shared" si="12"/>
        <v>100</v>
      </c>
      <c r="M114" s="240">
        <f t="shared" si="12"/>
        <v>100</v>
      </c>
      <c r="N114" s="240">
        <f t="shared" si="12"/>
        <v>150</v>
      </c>
      <c r="O114" s="240">
        <f t="shared" si="12"/>
        <v>166.66666666666666</v>
      </c>
      <c r="P114" s="240">
        <f t="shared" si="12"/>
        <v>160</v>
      </c>
      <c r="Q114" s="240">
        <f t="shared" si="12"/>
        <v>133.33333333333334</v>
      </c>
      <c r="R114" s="240">
        <f t="shared" si="12"/>
        <v>166.66666666666666</v>
      </c>
      <c r="S114" s="240">
        <f t="shared" si="12"/>
        <v>150</v>
      </c>
      <c r="T114" s="240">
        <f t="shared" si="12"/>
        <v>125</v>
      </c>
      <c r="U114" s="240">
        <f t="shared" si="12"/>
        <v>125</v>
      </c>
      <c r="V114" s="241">
        <f t="shared" si="12"/>
        <v>125</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f>IF(K100=0,"",K100*100/$K$85)</f>
        <v>33.333333333333336</v>
      </c>
      <c r="L115" s="240" t="str">
        <f>IF(L100=0,"",L100*100/$L$85)</f>
        <v/>
      </c>
      <c r="M115" s="240">
        <f>IF(M100=0,"",M100*100/$M$85)</f>
        <v>14.285714285714286</v>
      </c>
      <c r="N115" s="240">
        <f>IF(N100=0,"",N100*100/$N$85)</f>
        <v>33.333333333333336</v>
      </c>
      <c r="O115" s="240" t="str">
        <f>IF(O100=0,"",O100*100/$O$85)</f>
        <v/>
      </c>
      <c r="P115" s="240">
        <f>IF(P100=0,"",P100*100/$P$85)</f>
        <v>12.5</v>
      </c>
      <c r="Q115" s="240">
        <f>IF(Q100=0,"",Q100*100/$Q$85)</f>
        <v>50</v>
      </c>
      <c r="R115" s="240">
        <f>IF(R100=0,"",R100*100/$R$85)</f>
        <v>20</v>
      </c>
      <c r="S115" s="240">
        <f>IF(S100=0,"",S100*100/$S$85)</f>
        <v>33.333333333333336</v>
      </c>
      <c r="T115" s="240">
        <f>IF(T100=0,"",T100*100/$T$85)</f>
        <v>60</v>
      </c>
      <c r="U115" s="240">
        <f>IF(U100=0,"",U100*100/$U$85)</f>
        <v>20</v>
      </c>
      <c r="V115" s="241">
        <f>IF(V100=0,"",V100*100/$V$85)</f>
        <v>40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100</v>
      </c>
      <c r="L117" s="240">
        <f>IF(L102=0,"",L102*100/$L$85)</f>
        <v>50</v>
      </c>
      <c r="M117" s="240">
        <f>IF(M102=0,"",M102*100/$M$85)</f>
        <v>71.428571428571431</v>
      </c>
      <c r="N117" s="240">
        <f>IF(N102=0,"",N102*100/$N$85)</f>
        <v>100</v>
      </c>
      <c r="O117" s="240">
        <f>IF(O102=0,"",O102*100/$O$85)</f>
        <v>40</v>
      </c>
      <c r="P117" s="240">
        <f>IF(P102=0,"",P102*100/$P$85)</f>
        <v>62.5</v>
      </c>
      <c r="Q117" s="240">
        <f>IF(Q102=0,"",Q102*100/$Q$85)</f>
        <v>75</v>
      </c>
      <c r="R117" s="240">
        <f>IF(R102=0,"",R102*100/$R$85)</f>
        <v>60</v>
      </c>
      <c r="S117" s="240">
        <f>IF(S102=0,"",S102*100/$S$85)</f>
        <v>66.666666666666671</v>
      </c>
      <c r="T117" s="240">
        <f>IF(T102=0,"",T102*100/$T$85)</f>
        <v>80</v>
      </c>
      <c r="U117" s="240">
        <f>IF(U102=0,"",U102*100/$U$85)</f>
        <v>60</v>
      </c>
      <c r="V117" s="241">
        <f>IF(V102=0,"",V102*100/$V$85)</f>
        <v>70</v>
      </c>
    </row>
    <row r="118" spans="1:22">
      <c r="A118" s="193" t="s">
        <v>226</v>
      </c>
      <c r="B118" s="240" t="str">
        <f t="shared" ref="B118:V118" si="13">IFERROR(B103*100/B85,"")</f>
        <v/>
      </c>
      <c r="C118" s="240" t="str">
        <f t="shared" si="13"/>
        <v/>
      </c>
      <c r="D118" s="240" t="str">
        <f t="shared" si="13"/>
        <v/>
      </c>
      <c r="E118" s="240" t="str">
        <f t="shared" si="13"/>
        <v/>
      </c>
      <c r="F118" s="240" t="str">
        <f t="shared" si="13"/>
        <v/>
      </c>
      <c r="G118" s="240" t="str">
        <f t="shared" si="13"/>
        <v/>
      </c>
      <c r="H118" s="240" t="str">
        <f t="shared" si="13"/>
        <v/>
      </c>
      <c r="I118" s="240" t="str">
        <f t="shared" si="13"/>
        <v/>
      </c>
      <c r="J118" s="240" t="str">
        <f t="shared" si="13"/>
        <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194" t="s">
        <v>227</v>
      </c>
      <c r="B119" s="242" t="str">
        <f t="shared" ref="B119:V119" si="14">IFERROR(B104*100/B85,"")</f>
        <v/>
      </c>
      <c r="C119" s="242" t="str">
        <f t="shared" si="14"/>
        <v/>
      </c>
      <c r="D119" s="242" t="str">
        <f t="shared" si="14"/>
        <v/>
      </c>
      <c r="E119" s="242" t="str">
        <f t="shared" si="14"/>
        <v/>
      </c>
      <c r="F119" s="242" t="str">
        <f t="shared" si="14"/>
        <v/>
      </c>
      <c r="G119" s="242" t="str">
        <f t="shared" si="14"/>
        <v/>
      </c>
      <c r="H119" s="242" t="str">
        <f t="shared" si="14"/>
        <v/>
      </c>
      <c r="I119" s="242" t="str">
        <f t="shared" si="14"/>
        <v/>
      </c>
      <c r="J119" s="242" t="str">
        <f t="shared" si="14"/>
        <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v>15</v>
      </c>
      <c r="I126" s="78">
        <f t="shared" ref="I126:I131" si="18">IF(H126=0,"",H126*100/$E$78)</f>
        <v>100</v>
      </c>
      <c r="J126" s="73">
        <v>19</v>
      </c>
      <c r="K126" s="78">
        <f t="shared" ref="K126:K131" si="19">IF(J126=0,"",J126*100/$F$78)</f>
        <v>100</v>
      </c>
      <c r="L126" s="73">
        <v>18</v>
      </c>
      <c r="M126" s="78">
        <f t="shared" ref="M126:M131" si="20">IF(L126=0,"",L126*100/$G$78)</f>
        <v>100</v>
      </c>
      <c r="N126" s="73">
        <v>18</v>
      </c>
      <c r="O126" s="79">
        <f t="shared" ref="O126:O131" si="21">IF(N126=0,"",N126*100/$H$78)</f>
        <v>100</v>
      </c>
    </row>
    <row r="127" spans="1:22" ht="27.75" customHeight="1">
      <c r="A127" s="8" t="s">
        <v>200</v>
      </c>
      <c r="B127" s="97"/>
      <c r="C127" s="76" t="str">
        <f t="shared" si="15"/>
        <v/>
      </c>
      <c r="D127" s="71"/>
      <c r="E127" s="76" t="str">
        <f t="shared" si="16"/>
        <v/>
      </c>
      <c r="F127" s="71"/>
      <c r="G127" s="76" t="str">
        <f t="shared" si="17"/>
        <v/>
      </c>
      <c r="H127" s="71">
        <v>0</v>
      </c>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71">
        <v>0</v>
      </c>
      <c r="I128" s="76" t="str">
        <f t="shared" si="18"/>
        <v/>
      </c>
      <c r="J128" s="71">
        <v>19</v>
      </c>
      <c r="K128" s="76">
        <f t="shared" si="19"/>
        <v>100</v>
      </c>
      <c r="L128" s="71">
        <v>18</v>
      </c>
      <c r="M128" s="76">
        <f t="shared" si="20"/>
        <v>100</v>
      </c>
      <c r="N128" s="71">
        <v>18</v>
      </c>
      <c r="O128" s="77">
        <f t="shared" si="21"/>
        <v>100</v>
      </c>
    </row>
    <row r="129" spans="1:20" ht="27.75" customHeight="1">
      <c r="A129" s="8" t="s">
        <v>202</v>
      </c>
      <c r="B129" s="97"/>
      <c r="C129" s="76" t="str">
        <f t="shared" si="15"/>
        <v/>
      </c>
      <c r="D129" s="71"/>
      <c r="E129" s="76" t="str">
        <f t="shared" si="16"/>
        <v/>
      </c>
      <c r="F129" s="71"/>
      <c r="G129" s="76" t="str">
        <f t="shared" si="17"/>
        <v/>
      </c>
      <c r="H129" s="71">
        <v>10</v>
      </c>
      <c r="I129" s="76">
        <f t="shared" si="18"/>
        <v>66.666666666666671</v>
      </c>
      <c r="J129" s="71">
        <v>10</v>
      </c>
      <c r="K129" s="76">
        <f t="shared" si="19"/>
        <v>52.631578947368418</v>
      </c>
      <c r="L129" s="71">
        <v>10</v>
      </c>
      <c r="M129" s="76">
        <f t="shared" si="20"/>
        <v>55.555555555555557</v>
      </c>
      <c r="N129" s="71">
        <v>12</v>
      </c>
      <c r="O129" s="77">
        <f t="shared" si="21"/>
        <v>66.666666666666671</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25</v>
      </c>
      <c r="I130" s="76">
        <f t="shared" si="18"/>
        <v>166.66666666666666</v>
      </c>
      <c r="J130" s="126">
        <f>SUM(J126:J129)</f>
        <v>48</v>
      </c>
      <c r="K130" s="76">
        <f t="shared" si="19"/>
        <v>252.63157894736841</v>
      </c>
      <c r="L130" s="126">
        <f>SUM(L126:L129)</f>
        <v>46</v>
      </c>
      <c r="M130" s="76">
        <f t="shared" si="20"/>
        <v>255.55555555555554</v>
      </c>
      <c r="N130" s="126">
        <f>SUM(N126:N129)</f>
        <v>48</v>
      </c>
      <c r="O130" s="77">
        <f t="shared" si="21"/>
        <v>266.66666666666669</v>
      </c>
    </row>
    <row r="131" spans="1:20" ht="25.5" customHeight="1">
      <c r="A131" s="74" t="s">
        <v>165</v>
      </c>
      <c r="B131" s="125"/>
      <c r="C131" s="76" t="str">
        <f t="shared" si="15"/>
        <v/>
      </c>
      <c r="D131" s="125"/>
      <c r="E131" s="76" t="str">
        <f t="shared" si="16"/>
        <v/>
      </c>
      <c r="F131" s="125"/>
      <c r="G131" s="76" t="str">
        <f t="shared" si="17"/>
        <v/>
      </c>
      <c r="H131" s="125">
        <v>16</v>
      </c>
      <c r="I131" s="76">
        <f t="shared" si="18"/>
        <v>106.66666666666667</v>
      </c>
      <c r="J131" s="125">
        <v>19</v>
      </c>
      <c r="K131" s="76">
        <f t="shared" si="19"/>
        <v>100</v>
      </c>
      <c r="L131" s="125">
        <v>18</v>
      </c>
      <c r="M131" s="76">
        <f t="shared" si="20"/>
        <v>100</v>
      </c>
      <c r="N131" s="125">
        <v>18</v>
      </c>
      <c r="O131" s="77">
        <f t="shared" si="21"/>
        <v>100</v>
      </c>
    </row>
    <row r="132" spans="1:20" ht="25.5" customHeight="1">
      <c r="A132" s="208" t="s">
        <v>273</v>
      </c>
      <c r="B132" s="125"/>
      <c r="C132" s="76" t="str">
        <f>IFERROR(B132*100/B78,"")</f>
        <v/>
      </c>
      <c r="D132" s="125"/>
      <c r="E132" s="76" t="str">
        <f>IFERROR(D132*100/C78,"")</f>
        <v/>
      </c>
      <c r="F132" s="125"/>
      <c r="G132" s="76">
        <f>IFERROR(F132*100/D78,"")</f>
        <v>0</v>
      </c>
      <c r="H132" s="125">
        <v>0</v>
      </c>
      <c r="I132" s="76">
        <f>IFERROR(H132*100/E78,"")</f>
        <v>0</v>
      </c>
      <c r="J132" s="125">
        <v>2</v>
      </c>
      <c r="K132" s="76">
        <f>IFERROR(J132*100/F78,"")</f>
        <v>10.526315789473685</v>
      </c>
      <c r="L132" s="125">
        <v>2</v>
      </c>
      <c r="M132" s="76">
        <f>IFERROR(L132*100/G78,"")</f>
        <v>11.111111111111111</v>
      </c>
      <c r="N132" s="125">
        <v>2</v>
      </c>
      <c r="O132" s="77">
        <f>IFERROR(N132*100/H78,"")</f>
        <v>11.111111111111111</v>
      </c>
    </row>
    <row r="133" spans="1:20" ht="25.5" customHeight="1">
      <c r="A133" s="193" t="s">
        <v>239</v>
      </c>
      <c r="B133" s="125"/>
      <c r="C133" s="76" t="str">
        <f>IFERROR(B133*100/B132,"")</f>
        <v/>
      </c>
      <c r="D133" s="125"/>
      <c r="E133" s="76" t="str">
        <f>IFERROR(D133*100/D132,"")</f>
        <v/>
      </c>
      <c r="F133" s="125"/>
      <c r="G133" s="76" t="str">
        <f>IFERROR(F133*100/F132,"")</f>
        <v/>
      </c>
      <c r="H133" s="125">
        <v>0</v>
      </c>
      <c r="I133" s="76" t="str">
        <f>IFERROR(H133*100/H132,"")</f>
        <v/>
      </c>
      <c r="J133" s="125">
        <v>1</v>
      </c>
      <c r="K133" s="76">
        <f>IFERROR(J133*100/J132,"")</f>
        <v>50</v>
      </c>
      <c r="L133" s="125">
        <v>1</v>
      </c>
      <c r="M133" s="76">
        <f>IFERROR(L133*100/L132,"")</f>
        <v>50</v>
      </c>
      <c r="N133" s="125">
        <v>1</v>
      </c>
      <c r="O133" s="77">
        <f>IFERROR(N133*100/N132,"")</f>
        <v>50</v>
      </c>
    </row>
    <row r="134" spans="1:20" ht="25.5" customHeight="1">
      <c r="A134" s="193" t="s">
        <v>240</v>
      </c>
      <c r="B134" s="125"/>
      <c r="C134" s="76" t="str">
        <f>IFERROR(B134*100/B132,"")</f>
        <v/>
      </c>
      <c r="D134" s="125"/>
      <c r="E134" s="76" t="str">
        <f>IFERROR(D134*100/D132,"")</f>
        <v/>
      </c>
      <c r="F134" s="125"/>
      <c r="G134" s="76" t="str">
        <f>IFERROR(F134*100/F132,"")</f>
        <v/>
      </c>
      <c r="H134" s="125"/>
      <c r="I134" s="76" t="str">
        <f>IFERROR(H134*100/H132,"")</f>
        <v/>
      </c>
      <c r="J134" s="125">
        <v>1</v>
      </c>
      <c r="K134" s="76">
        <f>IFERROR(J134*100/J132,"")</f>
        <v>50</v>
      </c>
      <c r="L134" s="125">
        <v>1</v>
      </c>
      <c r="M134" s="76">
        <f>IFERROR(L134*100/L132,"")</f>
        <v>50</v>
      </c>
      <c r="N134" s="125">
        <v>1</v>
      </c>
      <c r="O134" s="77">
        <f>IFERROR(N134*100/N132,"")</f>
        <v>50</v>
      </c>
    </row>
    <row r="135" spans="1:20" ht="25.5" customHeight="1">
      <c r="A135" s="193" t="s">
        <v>254</v>
      </c>
      <c r="B135" s="125"/>
      <c r="C135" s="76" t="str">
        <f>IFERROR(B135*100/B78,"")</f>
        <v/>
      </c>
      <c r="D135" s="125"/>
      <c r="E135" s="76" t="str">
        <f>IFERROR(D135*100/C78,"")</f>
        <v/>
      </c>
      <c r="F135" s="125"/>
      <c r="G135" s="76">
        <f>IFERROR(F135*100/D78,"")</f>
        <v>0</v>
      </c>
      <c r="H135" s="125">
        <v>10</v>
      </c>
      <c r="I135" s="76">
        <f>IFERROR(H135*100/E78,"")</f>
        <v>66.666666666666671</v>
      </c>
      <c r="J135" s="125">
        <v>11</v>
      </c>
      <c r="K135" s="76">
        <f>IFERROR(J135*100/F78,"")</f>
        <v>57.89473684210526</v>
      </c>
      <c r="L135" s="125">
        <v>8</v>
      </c>
      <c r="M135" s="76">
        <f>IFERROR(L135*100/G78,"")</f>
        <v>44.444444444444443</v>
      </c>
      <c r="N135" s="125">
        <v>10</v>
      </c>
      <c r="O135" s="77">
        <f>IFERROR(N135*100/H78,"")</f>
        <v>55.555555555555557</v>
      </c>
    </row>
    <row r="136" spans="1:20" ht="41.25" customHeight="1">
      <c r="A136" s="193" t="s">
        <v>241</v>
      </c>
      <c r="B136" s="125"/>
      <c r="C136" s="76" t="str">
        <f>IFERROR(B136*100/B135,"")</f>
        <v/>
      </c>
      <c r="D136" s="125"/>
      <c r="E136" s="76" t="str">
        <f>IFERROR(D136*100/D135,"")</f>
        <v/>
      </c>
      <c r="F136" s="125"/>
      <c r="G136" s="76" t="str">
        <f>IFERROR(F136*100/F135,"")</f>
        <v/>
      </c>
      <c r="H136" s="125">
        <v>0</v>
      </c>
      <c r="I136" s="76">
        <f>IFERROR(H136*100/H135,"")</f>
        <v>0</v>
      </c>
      <c r="J136" s="125"/>
      <c r="K136" s="76">
        <f>IFERROR(J136*100/J135,"")</f>
        <v>0</v>
      </c>
      <c r="L136" s="125"/>
      <c r="M136" s="76">
        <f>IFERROR(L136*100/L135,"")</f>
        <v>0</v>
      </c>
      <c r="N136" s="125"/>
      <c r="O136" s="77">
        <f>IFERROR(N136*100/N135,"")</f>
        <v>0</v>
      </c>
    </row>
    <row r="137" spans="1:20" ht="30.75" customHeight="1">
      <c r="A137" s="74" t="s">
        <v>189</v>
      </c>
      <c r="B137" s="98"/>
      <c r="C137" s="71"/>
      <c r="D137" s="71"/>
      <c r="E137" s="71"/>
      <c r="F137" s="71"/>
      <c r="G137" s="71"/>
      <c r="H137" s="71"/>
      <c r="I137" s="71"/>
      <c r="J137" s="71">
        <v>4</v>
      </c>
      <c r="K137" s="71">
        <v>100</v>
      </c>
      <c r="L137" s="71">
        <v>7</v>
      </c>
      <c r="M137" s="71">
        <v>63.3</v>
      </c>
      <c r="N137" s="71">
        <v>6</v>
      </c>
      <c r="O137" s="72">
        <v>75</v>
      </c>
      <c r="P137" s="117"/>
      <c r="Q137" s="118"/>
      <c r="R137" s="118"/>
      <c r="S137" s="118"/>
      <c r="T137" s="118"/>
    </row>
    <row r="138" spans="1:20" ht="33.75" customHeight="1">
      <c r="A138" s="74" t="s">
        <v>190</v>
      </c>
      <c r="B138" s="98"/>
      <c r="C138" s="71"/>
      <c r="D138" s="71"/>
      <c r="E138" s="71"/>
      <c r="F138" s="71"/>
      <c r="G138" s="71"/>
      <c r="H138" s="71">
        <v>4</v>
      </c>
      <c r="I138" s="71">
        <v>100</v>
      </c>
      <c r="J138" s="71">
        <v>11</v>
      </c>
      <c r="K138" s="71">
        <v>100</v>
      </c>
      <c r="L138" s="71">
        <v>8</v>
      </c>
      <c r="M138" s="71">
        <v>100</v>
      </c>
      <c r="N138" s="71">
        <v>10</v>
      </c>
      <c r="O138" s="72">
        <v>100</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v>4</v>
      </c>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c r="L160" s="66"/>
      <c r="M160" s="186" t="str">
        <f t="shared" ref="M160:M166" si="25">IF(L160=0,"",L160*100/K160)</f>
        <v/>
      </c>
      <c r="N160" s="66">
        <v>4</v>
      </c>
      <c r="O160" s="66">
        <v>4</v>
      </c>
      <c r="P160" s="186">
        <f t="shared" ref="P160:P166" si="26">IF(O160=0,"",O160*100/N160)</f>
        <v>100</v>
      </c>
      <c r="Q160" s="66">
        <v>11</v>
      </c>
      <c r="R160" s="66">
        <v>11</v>
      </c>
      <c r="S160" s="186">
        <f t="shared" ref="S160:S166" si="27">IF(R160=0,"",R160*100/Q160)</f>
        <v>100</v>
      </c>
      <c r="T160" s="66">
        <v>8</v>
      </c>
      <c r="U160" s="183">
        <v>8</v>
      </c>
      <c r="V160" s="187">
        <f t="shared" ref="V160:V166" si="28">IF(U160=0,"",U160*100/T160)</f>
        <v>100</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v>4</v>
      </c>
      <c r="O161" s="57">
        <v>3</v>
      </c>
      <c r="P161" s="67">
        <f t="shared" si="26"/>
        <v>75</v>
      </c>
      <c r="Q161" s="57">
        <v>11</v>
      </c>
      <c r="R161" s="57">
        <v>9</v>
      </c>
      <c r="S161" s="67">
        <f t="shared" si="27"/>
        <v>81.818181818181813</v>
      </c>
      <c r="T161" s="57">
        <v>8</v>
      </c>
      <c r="U161" s="184">
        <v>7</v>
      </c>
      <c r="V161" s="68">
        <f t="shared" si="28"/>
        <v>87.5</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57"/>
      <c r="M162" s="67" t="str">
        <f t="shared" si="25"/>
        <v/>
      </c>
      <c r="N162" s="67">
        <f>IF(O160=0,"",O160)</f>
        <v>4</v>
      </c>
      <c r="O162" s="57">
        <v>4</v>
      </c>
      <c r="P162" s="67">
        <f t="shared" si="26"/>
        <v>100</v>
      </c>
      <c r="Q162" s="67">
        <f>IF(R160=0,"",R160)</f>
        <v>11</v>
      </c>
      <c r="R162" s="57">
        <v>11</v>
      </c>
      <c r="S162" s="67">
        <f t="shared" si="27"/>
        <v>100</v>
      </c>
      <c r="T162" s="67">
        <f>IF(U160=0,"",U160)</f>
        <v>8</v>
      </c>
      <c r="U162" s="184">
        <v>8</v>
      </c>
      <c r="V162" s="68">
        <f t="shared" si="28"/>
        <v>100</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f>IF(O161=0,"",O161)</f>
        <v>3</v>
      </c>
      <c r="O163" s="57">
        <v>3</v>
      </c>
      <c r="P163" s="67">
        <f t="shared" si="26"/>
        <v>100</v>
      </c>
      <c r="Q163" s="67">
        <f>IF(R161=0,"",R161)</f>
        <v>9</v>
      </c>
      <c r="R163" s="57">
        <v>9</v>
      </c>
      <c r="S163" s="67">
        <f t="shared" si="27"/>
        <v>100</v>
      </c>
      <c r="T163" s="67">
        <f>IF(U161=0,"",U161)</f>
        <v>7</v>
      </c>
      <c r="U163" s="184">
        <v>7</v>
      </c>
      <c r="V163" s="68">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 sqref="B120 U98:U104 F94:F96 U94:U96 L98:L106 I94:I96 L94:L96 O94:O96 C94:C96 N120 C98:C104 J120 F98:F106 O98:O104 D120 H120 L120 F120 I98:I104 H105:H106 R94:R96 J105:J106 N105:N106 B105:B106 D105:D106 R98:R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verticalDpi="0" r:id="rId1"/>
  <drawing r:id="rId2"/>
  <legacyDrawing r:id="rId3"/>
</worksheet>
</file>

<file path=xl/worksheets/sheet11.xml><?xml version="1.0" encoding="utf-8"?>
<worksheet xmlns="http://schemas.openxmlformats.org/spreadsheetml/2006/main" xmlns:r="http://schemas.openxmlformats.org/officeDocument/2006/relationships">
  <sheetPr>
    <pageSetUpPr fitToPage="1"/>
  </sheetPr>
  <dimension ref="A2:AC170"/>
  <sheetViews>
    <sheetView zoomScale="75" zoomScaleNormal="75" workbookViewId="0">
      <pane xSplit="17790" topLeftCell="V1"/>
      <selection activeCell="J19" sqref="J19"/>
      <selection pane="topRight" activeCell="J19" sqref="J19"/>
    </sheetView>
  </sheetViews>
  <sheetFormatPr baseColWidth="10"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42578125" style="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300</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377</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c r="E16" s="207"/>
      <c r="F16" s="207" t="s">
        <v>304</v>
      </c>
      <c r="G16" s="207"/>
    </row>
    <row r="18" spans="1:15">
      <c r="B18" s="270" t="s">
        <v>94</v>
      </c>
      <c r="C18" s="270" t="s">
        <v>95</v>
      </c>
      <c r="D18" s="270" t="s">
        <v>96</v>
      </c>
      <c r="E18" s="270" t="s">
        <v>206</v>
      </c>
    </row>
    <row r="19" spans="1:15">
      <c r="A19" s="131" t="s">
        <v>97</v>
      </c>
      <c r="B19" s="277"/>
      <c r="C19" s="277"/>
      <c r="D19" s="277" t="s">
        <v>304</v>
      </c>
      <c r="E19" s="278"/>
    </row>
    <row r="21" spans="1:15">
      <c r="A21" s="70" t="s">
        <v>104</v>
      </c>
      <c r="B21" s="91">
        <v>4</v>
      </c>
    </row>
    <row r="22" spans="1:15">
      <c r="A22" s="101"/>
      <c r="B22" s="129"/>
    </row>
    <row r="23" spans="1:15" ht="28.5" customHeight="1">
      <c r="A23" s="168"/>
      <c r="B23" s="133" t="s">
        <v>98</v>
      </c>
      <c r="C23" s="133" t="s">
        <v>99</v>
      </c>
    </row>
    <row r="24" spans="1:15">
      <c r="A24" s="70" t="s">
        <v>205</v>
      </c>
      <c r="B24" s="338">
        <v>0.82599999999999996</v>
      </c>
      <c r="C24" s="339">
        <v>0.17399999999999999</v>
      </c>
    </row>
    <row r="26" spans="1:15">
      <c r="A26" s="83"/>
      <c r="B26" s="133" t="s">
        <v>91</v>
      </c>
      <c r="C26" s="134" t="s">
        <v>42</v>
      </c>
    </row>
    <row r="27" spans="1:15">
      <c r="A27" s="70" t="s">
        <v>100</v>
      </c>
      <c r="B27" s="277" t="s">
        <v>378</v>
      </c>
      <c r="C27" s="278"/>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290</v>
      </c>
      <c r="D30" s="83"/>
      <c r="E30" s="83"/>
      <c r="F30" s="83"/>
      <c r="G30" s="83"/>
      <c r="I30" s="728" t="s">
        <v>169</v>
      </c>
      <c r="J30" s="729"/>
      <c r="K30" s="729"/>
      <c r="L30" s="729"/>
      <c r="M30" s="729"/>
      <c r="N30" s="244"/>
      <c r="O30" s="278"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6" ht="28.5" customHeight="1">
      <c r="A33" s="246" t="s">
        <v>186</v>
      </c>
      <c r="B33" s="340"/>
      <c r="C33" s="341" t="s">
        <v>290</v>
      </c>
      <c r="D33" s="128"/>
      <c r="E33" s="128"/>
      <c r="F33" s="128"/>
      <c r="G33" s="128"/>
      <c r="H33" s="116"/>
      <c r="I33" s="728" t="s">
        <v>187</v>
      </c>
      <c r="J33" s="729"/>
      <c r="K33" s="729"/>
      <c r="L33" s="729"/>
      <c r="M33" s="729"/>
      <c r="N33" s="244"/>
      <c r="O33" s="278" t="s">
        <v>290</v>
      </c>
    </row>
    <row r="34" spans="1:16">
      <c r="B34" s="342"/>
      <c r="C34" s="342"/>
    </row>
    <row r="35" spans="1:16">
      <c r="B35" s="270" t="s">
        <v>43</v>
      </c>
      <c r="C35" s="270" t="s">
        <v>42</v>
      </c>
    </row>
    <row r="36" spans="1:16">
      <c r="A36" s="245" t="s">
        <v>259</v>
      </c>
      <c r="B36" s="343"/>
      <c r="C36" s="344" t="s">
        <v>290</v>
      </c>
      <c r="I36" s="736" t="s">
        <v>101</v>
      </c>
      <c r="J36" s="736"/>
      <c r="K36" s="736"/>
      <c r="L36" s="736"/>
      <c r="M36" s="736"/>
      <c r="N36" s="345" t="s">
        <v>152</v>
      </c>
      <c r="O36" s="342"/>
    </row>
    <row r="37" spans="1:16">
      <c r="B37" s="342"/>
      <c r="C37" s="342"/>
      <c r="N37" s="342"/>
      <c r="O37" s="342"/>
    </row>
    <row r="38" spans="1:16">
      <c r="B38" s="342"/>
      <c r="C38" s="342"/>
      <c r="N38" s="342"/>
      <c r="O38" s="342"/>
    </row>
    <row r="39" spans="1:16">
      <c r="B39" s="270" t="s">
        <v>43</v>
      </c>
      <c r="C39" s="270" t="s">
        <v>42</v>
      </c>
      <c r="N39" s="134" t="s">
        <v>91</v>
      </c>
      <c r="O39" s="134" t="s">
        <v>42</v>
      </c>
    </row>
    <row r="40" spans="1:16" ht="25.5">
      <c r="A40" s="245" t="s">
        <v>277</v>
      </c>
      <c r="B40" s="343"/>
      <c r="C40" s="344" t="s">
        <v>290</v>
      </c>
      <c r="I40" s="728" t="s">
        <v>278</v>
      </c>
      <c r="J40" s="729"/>
      <c r="K40" s="729"/>
      <c r="L40" s="729"/>
      <c r="M40" s="729"/>
      <c r="N40" s="346" t="s">
        <v>304</v>
      </c>
      <c r="O40" s="344"/>
    </row>
    <row r="41" spans="1:16">
      <c r="B41" s="342"/>
      <c r="C41" s="342"/>
      <c r="N41" s="342"/>
      <c r="O41" s="342"/>
    </row>
    <row r="42" spans="1:16">
      <c r="B42" s="270" t="s">
        <v>43</v>
      </c>
      <c r="C42" s="270" t="s">
        <v>42</v>
      </c>
      <c r="N42" s="134" t="s">
        <v>91</v>
      </c>
      <c r="O42" s="134" t="s">
        <v>42</v>
      </c>
    </row>
    <row r="43" spans="1:16" ht="25.5">
      <c r="A43" s="245" t="s">
        <v>279</v>
      </c>
      <c r="B43" s="343"/>
      <c r="C43" s="344" t="s">
        <v>290</v>
      </c>
      <c r="I43" s="728" t="s">
        <v>280</v>
      </c>
      <c r="J43" s="729"/>
      <c r="K43" s="729"/>
      <c r="L43" s="729"/>
      <c r="M43" s="729"/>
      <c r="N43" s="346" t="s">
        <v>290</v>
      </c>
      <c r="O43" s="344"/>
    </row>
    <row r="44" spans="1:16">
      <c r="B44" s="342"/>
      <c r="C44" s="342"/>
      <c r="N44" s="342"/>
      <c r="O44" s="342"/>
    </row>
    <row r="45" spans="1:16">
      <c r="B45" s="270" t="s">
        <v>43</v>
      </c>
      <c r="C45" s="270" t="s">
        <v>42</v>
      </c>
      <c r="N45" s="134" t="s">
        <v>91</v>
      </c>
      <c r="O45" s="134" t="s">
        <v>42</v>
      </c>
    </row>
    <row r="46" spans="1:16" ht="38.25">
      <c r="A46" s="245" t="s">
        <v>281</v>
      </c>
      <c r="B46" s="343"/>
      <c r="C46" s="344" t="s">
        <v>290</v>
      </c>
      <c r="I46" s="728" t="s">
        <v>282</v>
      </c>
      <c r="J46" s="729"/>
      <c r="K46" s="729"/>
      <c r="L46" s="729"/>
      <c r="M46" s="729"/>
      <c r="N46" s="346"/>
      <c r="O46" s="344" t="s">
        <v>290</v>
      </c>
    </row>
    <row r="48" spans="1:16">
      <c r="P48" s="347"/>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A51" s="1" t="s">
        <v>379</v>
      </c>
      <c r="B51" s="83"/>
      <c r="C51" s="83"/>
    </row>
    <row r="52" spans="1:22">
      <c r="R52" s="744" t="s">
        <v>267</v>
      </c>
      <c r="S52" s="744"/>
      <c r="T52" s="744"/>
      <c r="U52" s="744"/>
    </row>
    <row r="53" spans="1:22">
      <c r="R53" s="270"/>
      <c r="S53" s="270"/>
      <c r="T53" s="270"/>
      <c r="U53" s="270"/>
    </row>
    <row r="54" spans="1:22">
      <c r="R54" s="270"/>
      <c r="S54" s="270"/>
      <c r="T54" s="270"/>
      <c r="U54" s="270"/>
    </row>
    <row r="55" spans="1:22">
      <c r="R55" s="270"/>
      <c r="S55" s="270"/>
      <c r="T55" s="270"/>
      <c r="U55" s="270"/>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t="s">
        <v>290</v>
      </c>
      <c r="C59" s="277"/>
      <c r="D59" s="277"/>
      <c r="E59" s="277"/>
      <c r="F59" s="277"/>
      <c r="G59" s="278"/>
      <c r="I59" s="728" t="s">
        <v>266</v>
      </c>
      <c r="J59" s="729"/>
      <c r="K59" s="729"/>
      <c r="L59" s="729"/>
      <c r="M59" s="729"/>
      <c r="N59" s="249"/>
      <c r="O59" s="132"/>
      <c r="P59" s="348">
        <v>1</v>
      </c>
      <c r="Q59" s="91"/>
      <c r="R59" s="248">
        <v>4</v>
      </c>
      <c r="S59" s="745" t="s">
        <v>265</v>
      </c>
      <c r="T59" s="745"/>
      <c r="U59" s="745"/>
      <c r="V59" s="746"/>
    </row>
    <row r="60" spans="1:22">
      <c r="A60" s="171"/>
      <c r="B60" s="169"/>
      <c r="C60" s="169"/>
      <c r="D60" s="169"/>
      <c r="E60" s="169"/>
      <c r="F60" s="169"/>
      <c r="G60" s="170"/>
      <c r="N60" s="1" t="s">
        <v>380</v>
      </c>
    </row>
    <row r="61" spans="1:22">
      <c r="A61" s="83"/>
      <c r="B61" s="275" t="s">
        <v>91</v>
      </c>
      <c r="C61" s="275" t="s">
        <v>42</v>
      </c>
      <c r="D61" s="275" t="s">
        <v>18</v>
      </c>
      <c r="E61" s="275" t="s">
        <v>102</v>
      </c>
      <c r="F61" s="130" t="s">
        <v>188</v>
      </c>
    </row>
    <row r="62" spans="1:22" ht="25.5">
      <c r="A62" s="70" t="s">
        <v>103</v>
      </c>
      <c r="B62" s="132" t="s">
        <v>290</v>
      </c>
      <c r="C62" s="132"/>
      <c r="D62" s="132"/>
      <c r="E62" s="132"/>
      <c r="F62" s="91"/>
      <c r="N62" s="349" t="s">
        <v>381</v>
      </c>
      <c r="O62" s="349"/>
      <c r="P62" s="349"/>
      <c r="Q62" s="349"/>
    </row>
    <row r="65" spans="1:14">
      <c r="A65" s="83"/>
      <c r="B65" s="133" t="s">
        <v>91</v>
      </c>
      <c r="C65" s="133" t="s">
        <v>42</v>
      </c>
    </row>
    <row r="66" spans="1:14">
      <c r="A66" s="70" t="s">
        <v>105</v>
      </c>
      <c r="B66" s="277"/>
      <c r="C66" s="278" t="s">
        <v>290</v>
      </c>
    </row>
    <row r="68" spans="1:14">
      <c r="A68" s="748" t="s">
        <v>106</v>
      </c>
      <c r="B68" s="749"/>
      <c r="C68" s="749"/>
      <c r="D68" s="749"/>
      <c r="E68" s="749"/>
      <c r="F68" s="749"/>
      <c r="G68" s="749"/>
      <c r="H68" s="749"/>
      <c r="I68" s="749"/>
      <c r="J68" s="749"/>
      <c r="K68" s="749"/>
      <c r="L68" s="749"/>
      <c r="M68" s="749"/>
      <c r="N68" s="750"/>
    </row>
    <row r="69" spans="1:14">
      <c r="A69" s="789" t="s">
        <v>382</v>
      </c>
      <c r="B69" s="726"/>
      <c r="C69" s="726"/>
      <c r="D69" s="726"/>
      <c r="E69" s="726"/>
      <c r="F69" s="726" t="s">
        <v>134</v>
      </c>
      <c r="G69" s="726"/>
      <c r="H69" s="726"/>
      <c r="I69" s="726"/>
      <c r="J69" s="726"/>
      <c r="K69" s="726"/>
      <c r="L69" s="726"/>
      <c r="M69" s="726"/>
      <c r="N69" s="727"/>
    </row>
    <row r="70" spans="1:14">
      <c r="A70" s="788" t="s">
        <v>383</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50">
        <v>314</v>
      </c>
      <c r="C78" s="350">
        <v>315</v>
      </c>
      <c r="D78" s="350">
        <v>302</v>
      </c>
      <c r="E78" s="351">
        <v>300</v>
      </c>
      <c r="F78" s="99">
        <v>122</v>
      </c>
      <c r="G78" s="99">
        <v>87</v>
      </c>
      <c r="H78" s="100">
        <v>90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v>8</v>
      </c>
      <c r="C85" s="217">
        <v>8</v>
      </c>
      <c r="D85" s="209">
        <f>SUM(B85:C85)</f>
        <v>16</v>
      </c>
      <c r="E85" s="217">
        <v>9</v>
      </c>
      <c r="F85" s="217">
        <v>6</v>
      </c>
      <c r="G85" s="209">
        <f>SUM(E85:F85)</f>
        <v>15</v>
      </c>
      <c r="H85" s="217">
        <v>10</v>
      </c>
      <c r="I85" s="217">
        <v>7</v>
      </c>
      <c r="J85" s="209">
        <f>SUM(H85:I85)</f>
        <v>17</v>
      </c>
      <c r="K85" s="352">
        <v>5</v>
      </c>
      <c r="L85" s="352">
        <v>4</v>
      </c>
      <c r="M85" s="209">
        <f>SUM(K85:L85)</f>
        <v>9</v>
      </c>
      <c r="N85" s="217">
        <v>5</v>
      </c>
      <c r="O85" s="217">
        <v>4</v>
      </c>
      <c r="P85" s="209">
        <f>SUM(N85:O85)</f>
        <v>9</v>
      </c>
      <c r="Q85" s="217">
        <v>5</v>
      </c>
      <c r="R85" s="217">
        <v>4</v>
      </c>
      <c r="S85" s="209">
        <f>SUM(Q85:R85)</f>
        <v>9</v>
      </c>
      <c r="T85" s="217">
        <v>5</v>
      </c>
      <c r="U85" s="217">
        <v>4</v>
      </c>
      <c r="V85" s="210">
        <f>SUM(T85:U85)</f>
        <v>9</v>
      </c>
    </row>
    <row r="86" spans="1:22">
      <c r="A86" s="199" t="s">
        <v>228</v>
      </c>
      <c r="B86" s="218">
        <v>23</v>
      </c>
      <c r="C86" s="218">
        <v>23</v>
      </c>
      <c r="D86" s="211">
        <f>SUM(B86:C86)</f>
        <v>46</v>
      </c>
      <c r="E86" s="218">
        <v>25</v>
      </c>
      <c r="F86" s="218">
        <v>21</v>
      </c>
      <c r="G86" s="211">
        <f>SUM(E86:F86)</f>
        <v>46</v>
      </c>
      <c r="H86" s="218">
        <v>23</v>
      </c>
      <c r="I86" s="218">
        <v>21</v>
      </c>
      <c r="J86" s="211">
        <f>SUM(H86:I86)</f>
        <v>44</v>
      </c>
      <c r="K86" s="353">
        <v>22</v>
      </c>
      <c r="L86" s="353">
        <v>16</v>
      </c>
      <c r="M86" s="211">
        <f>SUM(K86:L86)</f>
        <v>38</v>
      </c>
      <c r="N86" s="218">
        <v>22</v>
      </c>
      <c r="O86" s="218">
        <v>16</v>
      </c>
      <c r="P86" s="211">
        <f>SUM(N86:O86)</f>
        <v>38</v>
      </c>
      <c r="Q86" s="218">
        <v>22</v>
      </c>
      <c r="R86" s="218">
        <v>16</v>
      </c>
      <c r="S86" s="211">
        <f>SUM(Q86:R86)</f>
        <v>38</v>
      </c>
      <c r="T86" s="218"/>
      <c r="U86" s="218"/>
      <c r="V86" s="212">
        <f>SUM(T86:U86)</f>
        <v>0</v>
      </c>
    </row>
    <row r="87" spans="1:22">
      <c r="A87" s="94" t="s">
        <v>108</v>
      </c>
      <c r="B87" s="219">
        <f t="shared" ref="B87:V87" si="0">SUM(B85:B86)</f>
        <v>31</v>
      </c>
      <c r="C87" s="219">
        <f t="shared" si="0"/>
        <v>31</v>
      </c>
      <c r="D87" s="219">
        <f t="shared" si="0"/>
        <v>62</v>
      </c>
      <c r="E87" s="219">
        <f t="shared" si="0"/>
        <v>34</v>
      </c>
      <c r="F87" s="219">
        <f t="shared" si="0"/>
        <v>27</v>
      </c>
      <c r="G87" s="219">
        <f t="shared" si="0"/>
        <v>61</v>
      </c>
      <c r="H87" s="219">
        <f t="shared" si="0"/>
        <v>33</v>
      </c>
      <c r="I87" s="219">
        <f t="shared" si="0"/>
        <v>28</v>
      </c>
      <c r="J87" s="219">
        <f t="shared" si="0"/>
        <v>61</v>
      </c>
      <c r="K87" s="219">
        <f t="shared" si="0"/>
        <v>27</v>
      </c>
      <c r="L87" s="219">
        <f t="shared" si="0"/>
        <v>20</v>
      </c>
      <c r="M87" s="219">
        <f t="shared" si="0"/>
        <v>47</v>
      </c>
      <c r="N87" s="219">
        <f t="shared" si="0"/>
        <v>27</v>
      </c>
      <c r="O87" s="219">
        <f t="shared" si="0"/>
        <v>20</v>
      </c>
      <c r="P87" s="219">
        <f t="shared" si="0"/>
        <v>47</v>
      </c>
      <c r="Q87" s="219">
        <f t="shared" si="0"/>
        <v>27</v>
      </c>
      <c r="R87" s="219">
        <f t="shared" si="0"/>
        <v>20</v>
      </c>
      <c r="S87" s="219">
        <f t="shared" si="0"/>
        <v>47</v>
      </c>
      <c r="T87" s="219">
        <f t="shared" si="0"/>
        <v>5</v>
      </c>
      <c r="U87" s="219">
        <f t="shared" si="0"/>
        <v>4</v>
      </c>
      <c r="V87" s="220">
        <f t="shared" si="0"/>
        <v>9</v>
      </c>
    </row>
    <row r="88" spans="1:22" ht="25.5">
      <c r="A88" s="94" t="s">
        <v>109</v>
      </c>
      <c r="B88" s="213">
        <f t="shared" ref="B88:V88" si="1">IFERROR(B85*100/B87,"")</f>
        <v>25.806451612903224</v>
      </c>
      <c r="C88" s="213">
        <f t="shared" si="1"/>
        <v>25.806451612903224</v>
      </c>
      <c r="D88" s="213">
        <f t="shared" si="1"/>
        <v>25.806451612903224</v>
      </c>
      <c r="E88" s="213">
        <f t="shared" si="1"/>
        <v>26.470588235294116</v>
      </c>
      <c r="F88" s="213">
        <f t="shared" si="1"/>
        <v>22.222222222222221</v>
      </c>
      <c r="G88" s="213">
        <f t="shared" si="1"/>
        <v>24.590163934426229</v>
      </c>
      <c r="H88" s="213">
        <f t="shared" si="1"/>
        <v>30.303030303030305</v>
      </c>
      <c r="I88" s="213">
        <f t="shared" si="1"/>
        <v>25</v>
      </c>
      <c r="J88" s="213">
        <f t="shared" si="1"/>
        <v>27.868852459016395</v>
      </c>
      <c r="K88" s="213">
        <f t="shared" si="1"/>
        <v>18.518518518518519</v>
      </c>
      <c r="L88" s="213">
        <f t="shared" si="1"/>
        <v>20</v>
      </c>
      <c r="M88" s="213">
        <f t="shared" si="1"/>
        <v>19.148936170212767</v>
      </c>
      <c r="N88" s="213">
        <f t="shared" si="1"/>
        <v>18.518518518518519</v>
      </c>
      <c r="O88" s="213">
        <f t="shared" si="1"/>
        <v>20</v>
      </c>
      <c r="P88" s="213">
        <f t="shared" si="1"/>
        <v>19.148936170212767</v>
      </c>
      <c r="Q88" s="213">
        <f t="shared" si="1"/>
        <v>18.518518518518519</v>
      </c>
      <c r="R88" s="213">
        <f t="shared" si="1"/>
        <v>20</v>
      </c>
      <c r="S88" s="213">
        <f t="shared" si="1"/>
        <v>19.148936170212767</v>
      </c>
      <c r="T88" s="213">
        <f t="shared" si="1"/>
        <v>100</v>
      </c>
      <c r="U88" s="213">
        <f t="shared" si="1"/>
        <v>100</v>
      </c>
      <c r="V88" s="214">
        <f t="shared" si="1"/>
        <v>100</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235">
        <v>0</v>
      </c>
      <c r="D94" s="236">
        <f>SUM(B94:C94)</f>
        <v>0</v>
      </c>
      <c r="E94" s="354">
        <v>0</v>
      </c>
      <c r="F94" s="354">
        <v>0</v>
      </c>
      <c r="G94" s="236">
        <f>SUM(E94:F94)</f>
        <v>0</v>
      </c>
      <c r="H94" s="354">
        <v>0</v>
      </c>
      <c r="I94" s="354">
        <v>0</v>
      </c>
      <c r="J94" s="236">
        <f>SUM(H94:I94)</f>
        <v>0</v>
      </c>
      <c r="K94" s="352"/>
      <c r="L94" s="355"/>
      <c r="M94" s="236">
        <f>SUM(K94:L94)</f>
        <v>0</v>
      </c>
      <c r="N94" s="217"/>
      <c r="O94" s="235"/>
      <c r="P94" s="236">
        <f>SUM(N94:O94)</f>
        <v>0</v>
      </c>
      <c r="Q94" s="217"/>
      <c r="R94" s="235"/>
      <c r="S94" s="236">
        <f>SUM(Q94:R94)</f>
        <v>0</v>
      </c>
      <c r="T94" s="217"/>
      <c r="U94" s="235"/>
      <c r="V94" s="237">
        <f>SUM(T94:U94)</f>
        <v>0</v>
      </c>
    </row>
    <row r="95" spans="1:22">
      <c r="A95" s="74" t="s">
        <v>15</v>
      </c>
      <c r="B95" s="218">
        <v>6</v>
      </c>
      <c r="C95" s="222">
        <v>2</v>
      </c>
      <c r="D95" s="223">
        <f>SUM(B95:C95)</f>
        <v>8</v>
      </c>
      <c r="E95" s="356">
        <v>6</v>
      </c>
      <c r="F95" s="222">
        <v>4</v>
      </c>
      <c r="G95" s="223">
        <f>SUM(E95:F95)</f>
        <v>10</v>
      </c>
      <c r="H95" s="356">
        <v>5</v>
      </c>
      <c r="I95" s="356">
        <v>3</v>
      </c>
      <c r="J95" s="223">
        <f>SUM(H95:I95)</f>
        <v>8</v>
      </c>
      <c r="K95" s="353">
        <v>2</v>
      </c>
      <c r="L95" s="357">
        <v>1</v>
      </c>
      <c r="M95" s="223">
        <f>SUM(K95:L95)</f>
        <v>3</v>
      </c>
      <c r="N95" s="218">
        <v>2</v>
      </c>
      <c r="O95" s="222">
        <v>1</v>
      </c>
      <c r="P95" s="223">
        <f>SUM(N95:O95)</f>
        <v>3</v>
      </c>
      <c r="Q95" s="218">
        <v>2</v>
      </c>
      <c r="R95" s="222">
        <v>1</v>
      </c>
      <c r="S95" s="223">
        <f>SUM(Q95:R95)</f>
        <v>3</v>
      </c>
      <c r="T95" s="218"/>
      <c r="U95" s="222"/>
      <c r="V95" s="224">
        <f>SUM(T95:U95)</f>
        <v>0</v>
      </c>
    </row>
    <row r="96" spans="1:22">
      <c r="A96" s="74" t="s">
        <v>16</v>
      </c>
      <c r="B96" s="218">
        <v>2</v>
      </c>
      <c r="C96" s="222">
        <v>2</v>
      </c>
      <c r="D96" s="223">
        <f>SUM(B96:C96)</f>
        <v>4</v>
      </c>
      <c r="E96" s="356">
        <v>3</v>
      </c>
      <c r="F96" s="222">
        <v>2</v>
      </c>
      <c r="G96" s="223">
        <f>SUM(E96:F96)</f>
        <v>5</v>
      </c>
      <c r="H96" s="356">
        <v>5</v>
      </c>
      <c r="I96" s="356">
        <v>4</v>
      </c>
      <c r="J96" s="223">
        <f>SUM(H96:I96)</f>
        <v>9</v>
      </c>
      <c r="K96" s="353">
        <v>3</v>
      </c>
      <c r="L96" s="357">
        <v>3</v>
      </c>
      <c r="M96" s="223">
        <f>SUM(K96:L96)</f>
        <v>6</v>
      </c>
      <c r="N96" s="218">
        <v>3</v>
      </c>
      <c r="O96" s="222">
        <v>3</v>
      </c>
      <c r="P96" s="223">
        <v>3</v>
      </c>
      <c r="Q96" s="218"/>
      <c r="R96" s="222"/>
      <c r="S96" s="223">
        <f>SUM(Q96:R96)</f>
        <v>0</v>
      </c>
      <c r="T96" s="218"/>
      <c r="U96" s="222"/>
      <c r="V96" s="224">
        <f>SUM(T96:U96)</f>
        <v>0</v>
      </c>
    </row>
    <row r="97" spans="1:22">
      <c r="A97" s="208" t="s">
        <v>118</v>
      </c>
      <c r="B97" s="198">
        <f t="shared" ref="B97:V97" si="2">SUM(B94:B96)</f>
        <v>8</v>
      </c>
      <c r="C97" s="198">
        <f t="shared" si="2"/>
        <v>4</v>
      </c>
      <c r="D97" s="198">
        <f t="shared" si="2"/>
        <v>12</v>
      </c>
      <c r="E97" s="198">
        <f t="shared" si="2"/>
        <v>9</v>
      </c>
      <c r="F97" s="198">
        <f t="shared" si="2"/>
        <v>6</v>
      </c>
      <c r="G97" s="198">
        <f t="shared" si="2"/>
        <v>15</v>
      </c>
      <c r="H97" s="198">
        <f t="shared" si="2"/>
        <v>10</v>
      </c>
      <c r="I97" s="198">
        <f t="shared" si="2"/>
        <v>7</v>
      </c>
      <c r="J97" s="198">
        <f t="shared" si="2"/>
        <v>17</v>
      </c>
      <c r="K97" s="198">
        <f t="shared" si="2"/>
        <v>5</v>
      </c>
      <c r="L97" s="198">
        <f t="shared" si="2"/>
        <v>4</v>
      </c>
      <c r="M97" s="198">
        <f t="shared" si="2"/>
        <v>9</v>
      </c>
      <c r="N97" s="198">
        <f t="shared" si="2"/>
        <v>5</v>
      </c>
      <c r="O97" s="198">
        <f t="shared" si="2"/>
        <v>4</v>
      </c>
      <c r="P97" s="198">
        <f t="shared" si="2"/>
        <v>6</v>
      </c>
      <c r="Q97" s="198">
        <f t="shared" si="2"/>
        <v>2</v>
      </c>
      <c r="R97" s="198">
        <f t="shared" si="2"/>
        <v>1</v>
      </c>
      <c r="S97" s="198">
        <f t="shared" si="2"/>
        <v>3</v>
      </c>
      <c r="T97" s="198">
        <f t="shared" si="2"/>
        <v>0</v>
      </c>
      <c r="U97" s="198">
        <f t="shared" si="2"/>
        <v>0</v>
      </c>
      <c r="V97" s="198">
        <f t="shared" si="2"/>
        <v>0</v>
      </c>
    </row>
    <row r="98" spans="1:22">
      <c r="A98" s="253" t="s">
        <v>224</v>
      </c>
      <c r="B98" s="218"/>
      <c r="C98" s="222"/>
      <c r="D98" s="223">
        <f t="shared" ref="D98:D104" si="3">SUM(B98:C98)</f>
        <v>0</v>
      </c>
      <c r="E98" s="218"/>
      <c r="F98" s="222"/>
      <c r="G98" s="223">
        <f t="shared" ref="G98:G104" si="4">SUM(E98:F98)</f>
        <v>0</v>
      </c>
      <c r="H98" s="218"/>
      <c r="I98" s="222"/>
      <c r="J98" s="223">
        <f t="shared" ref="J98:J104" si="5">SUM(H98:I98)</f>
        <v>0</v>
      </c>
      <c r="K98" s="353">
        <v>2</v>
      </c>
      <c r="L98" s="357">
        <v>0</v>
      </c>
      <c r="M98" s="223">
        <f t="shared" ref="M98:M104" si="6">SUM(K98:L98)</f>
        <v>2</v>
      </c>
      <c r="N98" s="218"/>
      <c r="O98" s="222"/>
      <c r="P98" s="223">
        <f t="shared" ref="P98:P104" si="7">SUM(N98:O98)</f>
        <v>0</v>
      </c>
      <c r="Q98" s="218"/>
      <c r="R98" s="222"/>
      <c r="S98" s="223">
        <f t="shared" ref="S98:S104" si="8">SUM(Q98:R98)</f>
        <v>0</v>
      </c>
      <c r="T98" s="218"/>
      <c r="U98" s="222"/>
      <c r="V98" s="223">
        <f t="shared" ref="V98:V104" si="9">SUM(T98:U98)</f>
        <v>0</v>
      </c>
    </row>
    <row r="99" spans="1:22">
      <c r="A99" s="253" t="s">
        <v>225</v>
      </c>
      <c r="B99" s="218"/>
      <c r="C99" s="222"/>
      <c r="D99" s="223">
        <f t="shared" si="3"/>
        <v>0</v>
      </c>
      <c r="E99" s="218"/>
      <c r="F99" s="222"/>
      <c r="G99" s="223">
        <f t="shared" si="4"/>
        <v>0</v>
      </c>
      <c r="H99" s="218"/>
      <c r="I99" s="222"/>
      <c r="J99" s="223">
        <f t="shared" si="5"/>
        <v>0</v>
      </c>
      <c r="K99" s="353">
        <v>2</v>
      </c>
      <c r="L99" s="357">
        <v>1</v>
      </c>
      <c r="M99" s="223">
        <f t="shared" si="6"/>
        <v>3</v>
      </c>
      <c r="N99" s="218"/>
      <c r="O99" s="222"/>
      <c r="P99" s="223">
        <f t="shared" si="7"/>
        <v>0</v>
      </c>
      <c r="Q99" s="218"/>
      <c r="R99" s="222"/>
      <c r="S99" s="223">
        <f t="shared" si="8"/>
        <v>0</v>
      </c>
      <c r="T99" s="218"/>
      <c r="U99" s="222"/>
      <c r="V99" s="223">
        <f t="shared" si="9"/>
        <v>0</v>
      </c>
    </row>
    <row r="100" spans="1:22">
      <c r="A100" s="74" t="s">
        <v>111</v>
      </c>
      <c r="B100" s="218">
        <v>1</v>
      </c>
      <c r="C100" s="222">
        <v>2</v>
      </c>
      <c r="D100" s="223">
        <f t="shared" si="3"/>
        <v>3</v>
      </c>
      <c r="E100" s="218">
        <v>1</v>
      </c>
      <c r="F100" s="222">
        <v>2</v>
      </c>
      <c r="G100" s="223">
        <f t="shared" si="4"/>
        <v>3</v>
      </c>
      <c r="H100" s="218">
        <v>4</v>
      </c>
      <c r="I100" s="222">
        <v>2</v>
      </c>
      <c r="J100" s="223">
        <f t="shared" si="5"/>
        <v>6</v>
      </c>
      <c r="K100" s="353">
        <v>2</v>
      </c>
      <c r="L100" s="357">
        <v>2</v>
      </c>
      <c r="M100" s="223">
        <f t="shared" si="6"/>
        <v>4</v>
      </c>
      <c r="N100" s="218"/>
      <c r="O100" s="222"/>
      <c r="P100" s="223">
        <f t="shared" si="7"/>
        <v>0</v>
      </c>
      <c r="Q100" s="218"/>
      <c r="R100" s="222"/>
      <c r="S100" s="223">
        <f t="shared" si="8"/>
        <v>0</v>
      </c>
      <c r="T100" s="218"/>
      <c r="U100" s="222"/>
      <c r="V100" s="224">
        <f t="shared" si="9"/>
        <v>0</v>
      </c>
    </row>
    <row r="101" spans="1:22">
      <c r="A101" s="74" t="s">
        <v>112</v>
      </c>
      <c r="B101" s="218"/>
      <c r="C101" s="222"/>
      <c r="D101" s="223">
        <f t="shared" si="3"/>
        <v>0</v>
      </c>
      <c r="E101" s="218"/>
      <c r="F101" s="222"/>
      <c r="G101" s="223">
        <f t="shared" si="4"/>
        <v>0</v>
      </c>
      <c r="H101" s="218"/>
      <c r="I101" s="222"/>
      <c r="J101" s="223">
        <f t="shared" si="5"/>
        <v>0</v>
      </c>
      <c r="K101" s="353"/>
      <c r="L101" s="357"/>
      <c r="M101" s="223">
        <f t="shared" si="6"/>
        <v>0</v>
      </c>
      <c r="N101" s="218"/>
      <c r="O101" s="222"/>
      <c r="P101" s="223">
        <f t="shared" si="7"/>
        <v>0</v>
      </c>
      <c r="Q101" s="218"/>
      <c r="R101" s="222"/>
      <c r="S101" s="223">
        <f t="shared" si="8"/>
        <v>0</v>
      </c>
      <c r="T101" s="218"/>
      <c r="U101" s="222"/>
      <c r="V101" s="224">
        <f t="shared" si="9"/>
        <v>0</v>
      </c>
    </row>
    <row r="102" spans="1:22" ht="27" customHeight="1">
      <c r="A102" s="74" t="s">
        <v>31</v>
      </c>
      <c r="B102" s="218">
        <v>5</v>
      </c>
      <c r="C102" s="222">
        <v>4</v>
      </c>
      <c r="D102" s="223">
        <f t="shared" si="3"/>
        <v>9</v>
      </c>
      <c r="E102" s="218">
        <v>6</v>
      </c>
      <c r="F102" s="222">
        <v>4</v>
      </c>
      <c r="G102" s="223">
        <f t="shared" si="4"/>
        <v>10</v>
      </c>
      <c r="H102" s="218">
        <v>8</v>
      </c>
      <c r="I102" s="222">
        <v>5</v>
      </c>
      <c r="J102" s="223">
        <f t="shared" si="5"/>
        <v>13</v>
      </c>
      <c r="K102" s="353">
        <v>5</v>
      </c>
      <c r="L102" s="357">
        <v>3</v>
      </c>
      <c r="M102" s="223">
        <f t="shared" si="6"/>
        <v>8</v>
      </c>
      <c r="N102" s="218"/>
      <c r="O102" s="222"/>
      <c r="P102" s="223">
        <f t="shared" si="7"/>
        <v>0</v>
      </c>
      <c r="Q102" s="218"/>
      <c r="R102" s="222"/>
      <c r="S102" s="223">
        <f t="shared" si="8"/>
        <v>0</v>
      </c>
      <c r="T102" s="218"/>
      <c r="U102" s="222"/>
      <c r="V102" s="224">
        <f t="shared" si="9"/>
        <v>0</v>
      </c>
    </row>
    <row r="103" spans="1:22">
      <c r="A103" s="253" t="s">
        <v>226</v>
      </c>
      <c r="B103" s="218">
        <v>2</v>
      </c>
      <c r="C103" s="222">
        <v>4</v>
      </c>
      <c r="D103" s="223">
        <f t="shared" si="3"/>
        <v>6</v>
      </c>
      <c r="E103" s="218">
        <v>2</v>
      </c>
      <c r="F103" s="222">
        <v>4</v>
      </c>
      <c r="G103" s="223">
        <f t="shared" si="4"/>
        <v>6</v>
      </c>
      <c r="H103" s="218">
        <v>8</v>
      </c>
      <c r="I103" s="222">
        <v>5</v>
      </c>
      <c r="J103" s="223">
        <f t="shared" si="5"/>
        <v>13</v>
      </c>
      <c r="K103" s="353">
        <v>5</v>
      </c>
      <c r="L103" s="357">
        <v>4</v>
      </c>
      <c r="M103" s="223">
        <f t="shared" si="6"/>
        <v>9</v>
      </c>
      <c r="N103" s="218"/>
      <c r="O103" s="222"/>
      <c r="P103" s="223">
        <f t="shared" si="7"/>
        <v>0</v>
      </c>
      <c r="Q103" s="218"/>
      <c r="R103" s="222"/>
      <c r="S103" s="223">
        <f t="shared" si="8"/>
        <v>0</v>
      </c>
      <c r="T103" s="218"/>
      <c r="U103" s="222"/>
      <c r="V103" s="224">
        <f t="shared" si="9"/>
        <v>0</v>
      </c>
    </row>
    <row r="104" spans="1:22" ht="38.25">
      <c r="A104" s="254" t="s">
        <v>227</v>
      </c>
      <c r="B104" s="221"/>
      <c r="C104" s="225"/>
      <c r="D104" s="226">
        <f t="shared" si="3"/>
        <v>0</v>
      </c>
      <c r="E104" s="221"/>
      <c r="F104" s="225"/>
      <c r="G104" s="226">
        <f t="shared" si="4"/>
        <v>0</v>
      </c>
      <c r="H104" s="221"/>
      <c r="I104" s="225"/>
      <c r="J104" s="226">
        <f t="shared" si="5"/>
        <v>0</v>
      </c>
      <c r="K104" s="358">
        <v>5</v>
      </c>
      <c r="L104" s="359">
        <v>4</v>
      </c>
      <c r="M104" s="226">
        <f t="shared" si="6"/>
        <v>9</v>
      </c>
      <c r="N104" s="221"/>
      <c r="O104" s="225"/>
      <c r="P104" s="226">
        <f t="shared" si="7"/>
        <v>0</v>
      </c>
      <c r="Q104" s="221"/>
      <c r="R104" s="225"/>
      <c r="S104" s="226">
        <f t="shared" si="8"/>
        <v>0</v>
      </c>
      <c r="T104" s="221"/>
      <c r="U104" s="225"/>
      <c r="V104" s="226">
        <f t="shared" si="9"/>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75</v>
      </c>
      <c r="C110" s="240">
        <f>IFERROR(C95*100/$C$85,"")</f>
        <v>25</v>
      </c>
      <c r="D110" s="240">
        <f>IFERROR(D95*100/$D$85,"")</f>
        <v>50</v>
      </c>
      <c r="E110" s="240">
        <f>IFERROR(E95*100/$E$85,"")</f>
        <v>66.666666666666671</v>
      </c>
      <c r="F110" s="240">
        <f>IFERROR(F95*100/$F$85,"")</f>
        <v>66.666666666666671</v>
      </c>
      <c r="G110" s="240">
        <f>IFERROR(G95*100/$G$85,"")</f>
        <v>66.666666666666671</v>
      </c>
      <c r="H110" s="240">
        <f>IFERROR(H95*100/$H$85,"")</f>
        <v>50</v>
      </c>
      <c r="I110" s="240">
        <f>IFERROR(I95*100/$I$85,"")</f>
        <v>42.857142857142854</v>
      </c>
      <c r="J110" s="240">
        <f>IFERROR(J95*100/$J$85,"")</f>
        <v>47.058823529411768</v>
      </c>
      <c r="K110" s="240">
        <f>IFERROR(K95*100/$K$85,"")</f>
        <v>40</v>
      </c>
      <c r="L110" s="240">
        <f>IFERROR(L95*100/$L$85,"")</f>
        <v>25</v>
      </c>
      <c r="M110" s="240">
        <f>IFERROR(M95*100/$M$85,"")</f>
        <v>33.333333333333336</v>
      </c>
      <c r="N110" s="240">
        <f>IFERROR(N95*100/$N$85,"")</f>
        <v>40</v>
      </c>
      <c r="O110" s="240">
        <f>IFERROR(O95*100/$O$85,"")</f>
        <v>25</v>
      </c>
      <c r="P110" s="240">
        <f>IFERROR(P95*100/$P$85,"")</f>
        <v>33.333333333333336</v>
      </c>
      <c r="Q110" s="240">
        <f>IFERROR(Q95*100/$Q$85,"")</f>
        <v>40</v>
      </c>
      <c r="R110" s="240">
        <f>IFERROR(R95*100/$R$85,"")</f>
        <v>25</v>
      </c>
      <c r="S110" s="240">
        <f>IFERROR(S95*100/$S$85,"")</f>
        <v>33.333333333333336</v>
      </c>
      <c r="T110" s="240">
        <f>IFERROR(T95*100/$T$85,"")</f>
        <v>0</v>
      </c>
      <c r="U110" s="240">
        <f>IFERROR(U95*100/$U$85,"")</f>
        <v>0</v>
      </c>
      <c r="V110" s="241">
        <f>IFERROR(V95*100/$V$85,"")</f>
        <v>0</v>
      </c>
    </row>
    <row r="111" spans="1:22">
      <c r="A111" s="74" t="s">
        <v>16</v>
      </c>
      <c r="B111" s="240">
        <f>IFERROR(B96*100/$B$85,"")</f>
        <v>25</v>
      </c>
      <c r="C111" s="240">
        <f>IFERROR(C96*100/$C$85,"")</f>
        <v>25</v>
      </c>
      <c r="D111" s="240">
        <f>IFERROR(D96*100/$D$85,"")</f>
        <v>25</v>
      </c>
      <c r="E111" s="240">
        <f>IFERROR(E96*100/$E$85,"")</f>
        <v>33.333333333333336</v>
      </c>
      <c r="F111" s="240">
        <f>IFERROR(F96*100/$F$85,"")</f>
        <v>33.333333333333336</v>
      </c>
      <c r="G111" s="240">
        <f>IFERROR(G96*100/$G$85,"")</f>
        <v>33.333333333333336</v>
      </c>
      <c r="H111" s="240">
        <f>IFERROR(H96*100/$H$85,"")</f>
        <v>50</v>
      </c>
      <c r="I111" s="240">
        <f>IFERROR(I96*100/$I$85,"")</f>
        <v>57.142857142857146</v>
      </c>
      <c r="J111" s="240">
        <f>IFERROR(J96*100/$J$85,"")</f>
        <v>52.941176470588232</v>
      </c>
      <c r="K111" s="240">
        <f>IFERROR(K96*100/$K$85,"")</f>
        <v>60</v>
      </c>
      <c r="L111" s="240">
        <f>IFERROR(L96*100/$L$85,"")</f>
        <v>75</v>
      </c>
      <c r="M111" s="240">
        <f>IFERROR(M96*100/$M$85,"")</f>
        <v>66.666666666666671</v>
      </c>
      <c r="N111" s="240">
        <f>IFERROR(N96*100/$N$85,"")</f>
        <v>60</v>
      </c>
      <c r="O111" s="240">
        <f>IFERROR(O96*100/$O$85,"")</f>
        <v>75</v>
      </c>
      <c r="P111" s="240">
        <f>IFERROR(P96*100/$P$85,"")</f>
        <v>33.333333333333336</v>
      </c>
      <c r="Q111" s="240">
        <f>IFERROR(Q96*100/$Q$85,"")</f>
        <v>0</v>
      </c>
      <c r="R111" s="240">
        <f>IFERROR(R96*100/$R$85,"")</f>
        <v>0</v>
      </c>
      <c r="S111" s="240">
        <f>IFERROR(S96*100/$S$85,"")</f>
        <v>0</v>
      </c>
      <c r="T111" s="240">
        <f>IFERROR(T96*100/$T$85,"")</f>
        <v>0</v>
      </c>
      <c r="U111" s="240">
        <f>IFERROR(U96*100/$U$85,"")</f>
        <v>0</v>
      </c>
      <c r="V111" s="241">
        <f>IFERROR(V96*100/$V$85,"")</f>
        <v>0</v>
      </c>
    </row>
    <row r="112" spans="1:22">
      <c r="A112" s="208" t="s">
        <v>118</v>
      </c>
      <c r="B112" s="240">
        <f t="shared" ref="B112:V112" si="10">IFERROR(B97*100/B85,"")</f>
        <v>100</v>
      </c>
      <c r="C112" s="240">
        <f t="shared" si="10"/>
        <v>50</v>
      </c>
      <c r="D112" s="240">
        <f t="shared" si="10"/>
        <v>75</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66.666666666666671</v>
      </c>
      <c r="Q112" s="240">
        <f t="shared" si="10"/>
        <v>40</v>
      </c>
      <c r="R112" s="240">
        <f t="shared" si="10"/>
        <v>25</v>
      </c>
      <c r="S112" s="240">
        <f t="shared" si="10"/>
        <v>33.333333333333336</v>
      </c>
      <c r="T112" s="240">
        <f t="shared" si="10"/>
        <v>0</v>
      </c>
      <c r="U112" s="240">
        <f t="shared" si="10"/>
        <v>0</v>
      </c>
      <c r="V112" s="241">
        <f t="shared" si="10"/>
        <v>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40</v>
      </c>
      <c r="L113" s="240">
        <f t="shared" si="11"/>
        <v>0</v>
      </c>
      <c r="M113" s="240">
        <f t="shared" si="11"/>
        <v>22.222222222222221</v>
      </c>
      <c r="N113" s="240">
        <f t="shared" si="11"/>
        <v>0</v>
      </c>
      <c r="O113" s="240">
        <f t="shared" si="11"/>
        <v>0</v>
      </c>
      <c r="P113" s="240">
        <f t="shared" si="11"/>
        <v>0</v>
      </c>
      <c r="Q113" s="240">
        <f t="shared" si="11"/>
        <v>0</v>
      </c>
      <c r="R113" s="240">
        <f t="shared" si="11"/>
        <v>0</v>
      </c>
      <c r="S113" s="240">
        <f t="shared" si="11"/>
        <v>0</v>
      </c>
      <c r="T113" s="240" t="str">
        <f t="shared" si="11"/>
        <v/>
      </c>
      <c r="U113" s="240" t="str">
        <f t="shared" si="11"/>
        <v/>
      </c>
      <c r="V113" s="241" t="str">
        <f t="shared" si="11"/>
        <v/>
      </c>
    </row>
    <row r="114" spans="1:22">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66.666666666666671</v>
      </c>
      <c r="L114" s="240">
        <f t="shared" si="12"/>
        <v>33.333333333333336</v>
      </c>
      <c r="M114" s="240">
        <f t="shared" si="12"/>
        <v>50</v>
      </c>
      <c r="N114" s="240">
        <f t="shared" si="12"/>
        <v>0</v>
      </c>
      <c r="O114" s="240">
        <f t="shared" si="12"/>
        <v>0</v>
      </c>
      <c r="P114" s="240">
        <f t="shared" si="12"/>
        <v>0</v>
      </c>
      <c r="Q114" s="240" t="str">
        <f t="shared" si="12"/>
        <v/>
      </c>
      <c r="R114" s="240" t="str">
        <f t="shared" si="12"/>
        <v/>
      </c>
      <c r="S114" s="240" t="str">
        <f t="shared" si="12"/>
        <v/>
      </c>
      <c r="T114" s="240" t="str">
        <f t="shared" si="12"/>
        <v/>
      </c>
      <c r="U114" s="240" t="str">
        <f t="shared" si="12"/>
        <v/>
      </c>
      <c r="V114" s="241" t="str">
        <f t="shared" si="12"/>
        <v/>
      </c>
    </row>
    <row r="115" spans="1:22">
      <c r="A115" s="74" t="s">
        <v>111</v>
      </c>
      <c r="B115" s="240">
        <f>IF(B100=0,"",B100*100/$B$85)</f>
        <v>12.5</v>
      </c>
      <c r="C115" s="240">
        <f>IF(C100=0,"",C100*100/$C$85)</f>
        <v>25</v>
      </c>
      <c r="D115" s="240">
        <f>IF(D100=0,"",D100*100/$D$85)</f>
        <v>18.75</v>
      </c>
      <c r="E115" s="240">
        <f>IF(E100=0,"",E100*100/$E$85)</f>
        <v>11.111111111111111</v>
      </c>
      <c r="F115" s="240">
        <f>IF(F100=0,"",F100*100/$F$85)</f>
        <v>33.333333333333336</v>
      </c>
      <c r="G115" s="240">
        <f>IF(G100=0,"",G100*100/$G$85)</f>
        <v>20</v>
      </c>
      <c r="H115" s="240">
        <f>IF(H100=0,"",H100*100/$H$85)</f>
        <v>40</v>
      </c>
      <c r="I115" s="240">
        <f>IF(I100=0,"",I100*100/$I$85)</f>
        <v>28.571428571428573</v>
      </c>
      <c r="J115" s="240">
        <f>IF(J100=0,"",J100*100/$J$85)</f>
        <v>35.294117647058826</v>
      </c>
      <c r="K115" s="240">
        <f>IF(K100=0,"",K100*100/$K$85)</f>
        <v>40</v>
      </c>
      <c r="L115" s="240">
        <f>IF(L100=0,"",L100*100/$L$85)</f>
        <v>50</v>
      </c>
      <c r="M115" s="240">
        <f>IF(M100=0,"",M100*100/$M$85)</f>
        <v>44.444444444444443</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62.5</v>
      </c>
      <c r="C117" s="240">
        <f>IF(C102=0,"",C102*100/$C$85)</f>
        <v>50</v>
      </c>
      <c r="D117" s="240">
        <f>IF(D102=0,"",D102*100/$D$85)</f>
        <v>56.25</v>
      </c>
      <c r="E117" s="240">
        <f>IF(E102=0,"",E102*100/$E$85)</f>
        <v>66.666666666666671</v>
      </c>
      <c r="F117" s="240">
        <f>IF(F102=0,"",F102*100/$F$85)</f>
        <v>66.666666666666671</v>
      </c>
      <c r="G117" s="240">
        <f>IF(G102=0,"",G102*100/$G$85)</f>
        <v>66.666666666666671</v>
      </c>
      <c r="H117" s="240">
        <f>IF(H102=0,"",H102*100/$H$85)</f>
        <v>80</v>
      </c>
      <c r="I117" s="240">
        <f>IF(I102=0,"",I102*100/$I$85)</f>
        <v>71.428571428571431</v>
      </c>
      <c r="J117" s="240">
        <f>IF(J102=0,"",J102*100/$J$85)</f>
        <v>76.470588235294116</v>
      </c>
      <c r="K117" s="240">
        <f>IF(K102=0,"",K102*100/$K$85)</f>
        <v>100</v>
      </c>
      <c r="L117" s="240">
        <f>IF(L102=0,"",L102*100/$L$85)</f>
        <v>75</v>
      </c>
      <c r="M117" s="240">
        <f>IF(M102=0,"",M102*100/$M$85)</f>
        <v>88.888888888888886</v>
      </c>
      <c r="N117" s="240" t="str">
        <f>IF(N102=0,"",N102*100/$N$85)</f>
        <v/>
      </c>
      <c r="O117" s="240" t="str">
        <f>IF(O102=0,"",O102*100/$O$85)</f>
        <v/>
      </c>
      <c r="P117" s="240" t="str">
        <f>IF(P102=0,"",P102*100/$P$85)</f>
        <v/>
      </c>
      <c r="Q117" s="240" t="str">
        <f>IF(Q102=0,"",Q102*100/$Q$85)</f>
        <v/>
      </c>
      <c r="R117" s="240" t="str">
        <f>IF(R102=0,"",R102*100/$R$85)</f>
        <v/>
      </c>
      <c r="S117" s="240" t="str">
        <f>IF(S102=0,"",S102*100/$S$85)</f>
        <v/>
      </c>
      <c r="T117" s="240" t="str">
        <f>IF(T102=0,"",T102*100/$T$85)</f>
        <v/>
      </c>
      <c r="U117" s="240" t="str">
        <f>IF(U102=0,"",U102*100/$U$85)</f>
        <v/>
      </c>
      <c r="V117" s="241" t="str">
        <f>IF(V102=0,"",V102*100/$V$85)</f>
        <v/>
      </c>
    </row>
    <row r="118" spans="1:22">
      <c r="A118" s="253" t="s">
        <v>226</v>
      </c>
      <c r="B118" s="240">
        <f t="shared" ref="B118:V118" si="13">IFERROR(B103*100/B85,"")</f>
        <v>25</v>
      </c>
      <c r="C118" s="240">
        <f t="shared" si="13"/>
        <v>50</v>
      </c>
      <c r="D118" s="240">
        <f t="shared" si="13"/>
        <v>37.5</v>
      </c>
      <c r="E118" s="240">
        <f t="shared" si="13"/>
        <v>22.222222222222221</v>
      </c>
      <c r="F118" s="240">
        <f t="shared" si="13"/>
        <v>66.666666666666671</v>
      </c>
      <c r="G118" s="240">
        <f t="shared" si="13"/>
        <v>40</v>
      </c>
      <c r="H118" s="240">
        <f t="shared" si="13"/>
        <v>80</v>
      </c>
      <c r="I118" s="240">
        <f t="shared" si="13"/>
        <v>71.428571428571431</v>
      </c>
      <c r="J118" s="240">
        <f t="shared" si="13"/>
        <v>76.470588235294116</v>
      </c>
      <c r="K118" s="240">
        <f t="shared" si="13"/>
        <v>100</v>
      </c>
      <c r="L118" s="240">
        <f t="shared" si="13"/>
        <v>100</v>
      </c>
      <c r="M118" s="240">
        <f t="shared" si="13"/>
        <v>100</v>
      </c>
      <c r="N118" s="240">
        <f t="shared" si="13"/>
        <v>0</v>
      </c>
      <c r="O118" s="240">
        <f t="shared" si="13"/>
        <v>0</v>
      </c>
      <c r="P118" s="240">
        <f t="shared" si="13"/>
        <v>0</v>
      </c>
      <c r="Q118" s="240">
        <f t="shared" si="13"/>
        <v>0</v>
      </c>
      <c r="R118" s="240">
        <f t="shared" si="13"/>
        <v>0</v>
      </c>
      <c r="S118" s="240">
        <f t="shared" si="13"/>
        <v>0</v>
      </c>
      <c r="T118" s="240">
        <f t="shared" si="13"/>
        <v>0</v>
      </c>
      <c r="U118" s="240">
        <f t="shared" si="13"/>
        <v>0</v>
      </c>
      <c r="V118" s="241">
        <f t="shared" si="13"/>
        <v>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100</v>
      </c>
      <c r="L119" s="242">
        <f t="shared" si="14"/>
        <v>100</v>
      </c>
      <c r="M119" s="242">
        <f t="shared" si="14"/>
        <v>100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v>33</v>
      </c>
      <c r="C126" s="78">
        <f t="shared" ref="C126:C131" si="15">IF(B126=0,"",B126*100/$B$78)</f>
        <v>10.509554140127388</v>
      </c>
      <c r="D126" s="73">
        <v>33</v>
      </c>
      <c r="E126" s="78">
        <f t="shared" ref="E126:E131" si="16">IF(D126=0,"",D126*100/$C$78)</f>
        <v>10.476190476190476</v>
      </c>
      <c r="F126" s="73">
        <v>31</v>
      </c>
      <c r="G126" s="78">
        <f t="shared" ref="G126:G131" si="17">IF(F126=0,"",F126*100/$D$78)</f>
        <v>10.264900662251655</v>
      </c>
      <c r="H126" s="360">
        <v>63</v>
      </c>
      <c r="I126" s="78">
        <f t="shared" ref="I126:I131" si="18">IF(H126=0,"",H126*100/$E$78)</f>
        <v>21</v>
      </c>
      <c r="J126" s="73">
        <v>60</v>
      </c>
      <c r="K126" s="78">
        <f t="shared" ref="K126:K131" si="19">IF(J126=0,"",J126*100/$F$78)</f>
        <v>49.180327868852459</v>
      </c>
      <c r="L126" s="73">
        <v>60</v>
      </c>
      <c r="M126" s="78">
        <f t="shared" ref="M126:M131" si="20">IF(L126=0,"",L126*100/$G$78)</f>
        <v>68.965517241379317</v>
      </c>
      <c r="N126" s="73">
        <v>60</v>
      </c>
      <c r="O126" s="79">
        <f t="shared" ref="O126:O131" si="21">IF(N126=0,"",N126*100/$H$78)</f>
        <v>66.666666666666671</v>
      </c>
    </row>
    <row r="127" spans="1:22" ht="27.75" customHeight="1">
      <c r="A127" s="8" t="s">
        <v>200</v>
      </c>
      <c r="B127" s="97"/>
      <c r="C127" s="76" t="str">
        <f t="shared" si="15"/>
        <v/>
      </c>
      <c r="D127" s="71"/>
      <c r="E127" s="76" t="str">
        <f t="shared" si="16"/>
        <v/>
      </c>
      <c r="F127" s="71"/>
      <c r="G127" s="76" t="str">
        <f t="shared" si="17"/>
        <v/>
      </c>
      <c r="H127" s="321"/>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321"/>
      <c r="I128" s="76" t="str">
        <f t="shared" si="18"/>
        <v/>
      </c>
      <c r="J128" s="71"/>
      <c r="K128" s="76" t="str">
        <f t="shared" si="19"/>
        <v/>
      </c>
      <c r="L128" s="71"/>
      <c r="M128" s="76" t="str">
        <f t="shared" si="20"/>
        <v/>
      </c>
      <c r="N128" s="71"/>
      <c r="O128" s="77" t="str">
        <f t="shared" si="21"/>
        <v/>
      </c>
    </row>
    <row r="129" spans="1:20" ht="27.75" customHeight="1">
      <c r="A129" s="8" t="s">
        <v>202</v>
      </c>
      <c r="B129" s="97">
        <v>35</v>
      </c>
      <c r="C129" s="76">
        <f t="shared" si="15"/>
        <v>11.146496815286625</v>
      </c>
      <c r="D129" s="71">
        <v>35</v>
      </c>
      <c r="E129" s="76">
        <f t="shared" si="16"/>
        <v>11.111111111111111</v>
      </c>
      <c r="F129" s="71">
        <v>33</v>
      </c>
      <c r="G129" s="76">
        <f t="shared" si="17"/>
        <v>10.927152317880795</v>
      </c>
      <c r="H129" s="321">
        <v>5</v>
      </c>
      <c r="I129" s="76">
        <f t="shared" si="18"/>
        <v>1.6666666666666667</v>
      </c>
      <c r="J129" s="71">
        <v>7</v>
      </c>
      <c r="K129" s="76">
        <f t="shared" si="19"/>
        <v>5.7377049180327866</v>
      </c>
      <c r="L129" s="71">
        <v>8</v>
      </c>
      <c r="M129" s="76">
        <f t="shared" si="20"/>
        <v>9.1954022988505741</v>
      </c>
      <c r="N129" s="71">
        <v>10</v>
      </c>
      <c r="O129" s="77">
        <f t="shared" si="21"/>
        <v>11.111111111111111</v>
      </c>
    </row>
    <row r="130" spans="1:20">
      <c r="A130" s="8" t="s">
        <v>155</v>
      </c>
      <c r="B130" s="126">
        <f>SUM(B126:B129)</f>
        <v>68</v>
      </c>
      <c r="C130" s="76">
        <f t="shared" si="15"/>
        <v>21.656050955414013</v>
      </c>
      <c r="D130" s="126">
        <f>SUM(D126:D129)</f>
        <v>68</v>
      </c>
      <c r="E130" s="76">
        <f t="shared" si="16"/>
        <v>21.587301587301589</v>
      </c>
      <c r="F130" s="126">
        <f>SUM(F126:F129)</f>
        <v>64</v>
      </c>
      <c r="G130" s="76">
        <f t="shared" si="17"/>
        <v>21.192052980132452</v>
      </c>
      <c r="H130" s="126">
        <f>SUM(H126:H129)</f>
        <v>68</v>
      </c>
      <c r="I130" s="76">
        <f t="shared" si="18"/>
        <v>22.666666666666668</v>
      </c>
      <c r="J130" s="126">
        <f>SUM(J126:J129)</f>
        <v>67</v>
      </c>
      <c r="K130" s="76">
        <f t="shared" si="19"/>
        <v>54.918032786885249</v>
      </c>
      <c r="L130" s="126">
        <f>SUM(L126:L129)</f>
        <v>68</v>
      </c>
      <c r="M130" s="76">
        <f t="shared" si="20"/>
        <v>78.160919540229884</v>
      </c>
      <c r="N130" s="126">
        <f>SUM(N126:N129)</f>
        <v>70</v>
      </c>
      <c r="O130" s="77">
        <f t="shared" si="21"/>
        <v>77.777777777777771</v>
      </c>
    </row>
    <row r="131" spans="1:20" ht="25.5" customHeight="1">
      <c r="A131" s="74" t="s">
        <v>165</v>
      </c>
      <c r="B131" s="125">
        <v>235</v>
      </c>
      <c r="C131" s="76">
        <f t="shared" si="15"/>
        <v>74.840764331210195</v>
      </c>
      <c r="D131" s="125">
        <v>236</v>
      </c>
      <c r="E131" s="76">
        <f t="shared" si="16"/>
        <v>74.920634920634924</v>
      </c>
      <c r="F131" s="125">
        <v>226</v>
      </c>
      <c r="G131" s="76">
        <f t="shared" si="17"/>
        <v>74.83443708609272</v>
      </c>
      <c r="H131" s="361">
        <v>300</v>
      </c>
      <c r="I131" s="362">
        <f t="shared" si="18"/>
        <v>100</v>
      </c>
      <c r="J131" s="125">
        <v>122</v>
      </c>
      <c r="K131" s="76">
        <f t="shared" si="19"/>
        <v>100</v>
      </c>
      <c r="L131" s="125">
        <v>87</v>
      </c>
      <c r="M131" s="76">
        <f t="shared" si="20"/>
        <v>100</v>
      </c>
      <c r="N131" s="125">
        <v>90</v>
      </c>
      <c r="O131" s="77">
        <f t="shared" si="21"/>
        <v>100</v>
      </c>
    </row>
    <row r="132" spans="1:20" ht="25.5" customHeight="1">
      <c r="A132" s="208" t="s">
        <v>273</v>
      </c>
      <c r="B132" s="125"/>
      <c r="C132" s="76">
        <f>IFERROR(B132*100/B78,"")</f>
        <v>0</v>
      </c>
      <c r="D132" s="125"/>
      <c r="E132" s="76">
        <f>IFERROR(D132*100/C78,"")</f>
        <v>0</v>
      </c>
      <c r="F132" s="125"/>
      <c r="G132" s="76">
        <f>IFERROR(F132*100/D78,"")</f>
        <v>0</v>
      </c>
      <c r="H132" s="361">
        <v>2</v>
      </c>
      <c r="I132" s="362">
        <f>IFERROR(H132*100/E78,"")</f>
        <v>0.66666666666666663</v>
      </c>
      <c r="J132" s="125">
        <v>0</v>
      </c>
      <c r="K132" s="76">
        <f>IFERROR(J132*100/F78,"")</f>
        <v>0</v>
      </c>
      <c r="L132" s="125">
        <v>2</v>
      </c>
      <c r="M132" s="76">
        <f>IFERROR(L132*100/G78,"")</f>
        <v>2.2988505747126435</v>
      </c>
      <c r="N132" s="125">
        <v>3</v>
      </c>
      <c r="O132" s="77">
        <f>IFERROR(N132*100/H78,"")</f>
        <v>3.3333333333333335</v>
      </c>
    </row>
    <row r="133" spans="1:20" ht="25.5" customHeight="1">
      <c r="A133" s="253" t="s">
        <v>239</v>
      </c>
      <c r="B133" s="125"/>
      <c r="C133" s="76" t="str">
        <f>IFERROR(B133*100/B132,"")</f>
        <v/>
      </c>
      <c r="D133" s="125"/>
      <c r="E133" s="76" t="str">
        <f>IFERROR(D133*100/D132,"")</f>
        <v/>
      </c>
      <c r="F133" s="125"/>
      <c r="G133" s="76" t="str">
        <f>IFERROR(F133*100/F132,"")</f>
        <v/>
      </c>
      <c r="H133" s="361">
        <v>0</v>
      </c>
      <c r="I133" s="362">
        <f>IFERROR(H133*100/H132,"")</f>
        <v>0</v>
      </c>
      <c r="J133" s="125">
        <v>0</v>
      </c>
      <c r="K133" s="76" t="str">
        <f>IFERROR(J133*100/J132,"")</f>
        <v/>
      </c>
      <c r="L133" s="125">
        <v>1</v>
      </c>
      <c r="M133" s="76">
        <f>IFERROR(L133*100/L132,"")</f>
        <v>50</v>
      </c>
      <c r="N133" s="125">
        <v>2</v>
      </c>
      <c r="O133" s="77">
        <f>IFERROR(N133*100/N132,"")</f>
        <v>66.666666666666671</v>
      </c>
    </row>
    <row r="134" spans="1:20" ht="25.5" customHeight="1">
      <c r="A134" s="253" t="s">
        <v>240</v>
      </c>
      <c r="B134" s="125"/>
      <c r="C134" s="76" t="str">
        <f>IFERROR(B134*100/B132,"")</f>
        <v/>
      </c>
      <c r="D134" s="125"/>
      <c r="E134" s="76" t="str">
        <f>IFERROR(D134*100/D132,"")</f>
        <v/>
      </c>
      <c r="F134" s="125"/>
      <c r="G134" s="76" t="str">
        <f>IFERROR(F134*100/F132,"")</f>
        <v/>
      </c>
      <c r="H134" s="361">
        <v>2</v>
      </c>
      <c r="I134" s="362">
        <f>IFERROR(H134*100/H132,"")</f>
        <v>100</v>
      </c>
      <c r="J134" s="125">
        <v>0</v>
      </c>
      <c r="K134" s="76" t="str">
        <f>IFERROR(J134*100/J132,"")</f>
        <v/>
      </c>
      <c r="L134" s="125">
        <v>1</v>
      </c>
      <c r="M134" s="76">
        <f>IFERROR(L134*100/L132,"")</f>
        <v>50</v>
      </c>
      <c r="N134" s="125">
        <v>1</v>
      </c>
      <c r="O134" s="77">
        <f>IFERROR(N134*100/N132,"")</f>
        <v>33.333333333333336</v>
      </c>
    </row>
    <row r="135" spans="1:20" ht="25.5" customHeight="1">
      <c r="A135" s="253" t="s">
        <v>254</v>
      </c>
      <c r="B135" s="125"/>
      <c r="C135" s="76">
        <f>IFERROR(B135*100/B78,"")</f>
        <v>0</v>
      </c>
      <c r="D135" s="125"/>
      <c r="E135" s="76">
        <f>IFERROR(D135*100/C78,"")</f>
        <v>0</v>
      </c>
      <c r="F135" s="125"/>
      <c r="G135" s="76">
        <f>IFERROR(F135*100/D78,"")</f>
        <v>0</v>
      </c>
      <c r="H135" s="361">
        <v>56</v>
      </c>
      <c r="I135" s="362">
        <f>IFERROR(H135*100/E78,"")</f>
        <v>18.666666666666668</v>
      </c>
      <c r="J135" s="125">
        <v>60</v>
      </c>
      <c r="K135" s="76">
        <f>IFERROR(J135*100/F78,"")</f>
        <v>49.180327868852459</v>
      </c>
      <c r="L135" s="125">
        <v>60</v>
      </c>
      <c r="M135" s="76">
        <f>IFERROR(L135*100/G78,"")</f>
        <v>68.965517241379317</v>
      </c>
      <c r="N135" s="125">
        <v>60</v>
      </c>
      <c r="O135" s="77">
        <f>IFERROR(N135*100/H78,"")</f>
        <v>66.666666666666671</v>
      </c>
    </row>
    <row r="136" spans="1:20" ht="41.25" customHeight="1">
      <c r="A136" s="253" t="s">
        <v>241</v>
      </c>
      <c r="B136" s="125"/>
      <c r="C136" s="76" t="str">
        <f>IFERROR(B136*100/B135,"")</f>
        <v/>
      </c>
      <c r="D136" s="125"/>
      <c r="E136" s="76" t="str">
        <f>IFERROR(D136*100/D135,"")</f>
        <v/>
      </c>
      <c r="F136" s="125"/>
      <c r="G136" s="76" t="str">
        <f>IFERROR(F136*100/F135,"")</f>
        <v/>
      </c>
      <c r="H136" s="361"/>
      <c r="I136" s="362">
        <f>IFERROR(H136*100/H135,"")</f>
        <v>0</v>
      </c>
      <c r="J136" s="125"/>
      <c r="K136" s="76">
        <f>IFERROR(J136*100/J135,"")</f>
        <v>0</v>
      </c>
      <c r="L136" s="125"/>
      <c r="M136" s="76">
        <f>IFERROR(L136*100/L135,"")</f>
        <v>0</v>
      </c>
      <c r="N136" s="125"/>
      <c r="O136" s="77">
        <f>IFERROR(N136*100/N135,"")</f>
        <v>0</v>
      </c>
    </row>
    <row r="137" spans="1:20" ht="30.75" customHeight="1">
      <c r="A137" s="74" t="s">
        <v>189</v>
      </c>
      <c r="B137" s="269">
        <v>0</v>
      </c>
      <c r="C137" s="268">
        <v>0</v>
      </c>
      <c r="D137" s="268">
        <v>1</v>
      </c>
      <c r="E137" s="363">
        <v>0.318</v>
      </c>
      <c r="F137" s="268">
        <v>20</v>
      </c>
      <c r="G137" s="364">
        <f>2000/315</f>
        <v>6.3492063492063489</v>
      </c>
      <c r="H137" s="365">
        <v>1</v>
      </c>
      <c r="I137" s="366">
        <v>1.06</v>
      </c>
      <c r="J137" s="71">
        <v>8</v>
      </c>
      <c r="K137" s="71">
        <v>7.2</v>
      </c>
      <c r="L137" s="71">
        <v>8</v>
      </c>
      <c r="M137" s="71">
        <v>14</v>
      </c>
      <c r="N137" s="71">
        <v>15</v>
      </c>
      <c r="O137" s="72">
        <v>25</v>
      </c>
      <c r="P137" s="117"/>
      <c r="Q137" s="118"/>
      <c r="R137" s="118"/>
      <c r="S137" s="118"/>
      <c r="T137" s="118"/>
    </row>
    <row r="138" spans="1:20" ht="33.75" customHeight="1">
      <c r="A138" s="74" t="s">
        <v>190</v>
      </c>
      <c r="B138" s="269">
        <v>100</v>
      </c>
      <c r="C138" s="267">
        <v>88.5</v>
      </c>
      <c r="D138" s="268">
        <v>144</v>
      </c>
      <c r="E138" s="267">
        <v>92.3</v>
      </c>
      <c r="F138" s="268">
        <v>184</v>
      </c>
      <c r="G138" s="267">
        <v>98.9</v>
      </c>
      <c r="H138" s="365">
        <v>162</v>
      </c>
      <c r="I138" s="366">
        <v>79</v>
      </c>
      <c r="J138" s="71">
        <v>60</v>
      </c>
      <c r="K138" s="71">
        <v>91</v>
      </c>
      <c r="L138" s="71">
        <v>60</v>
      </c>
      <c r="M138" s="71">
        <v>92</v>
      </c>
      <c r="N138" s="71">
        <v>60</v>
      </c>
      <c r="O138" s="72">
        <v>95</v>
      </c>
      <c r="P138" s="118"/>
      <c r="Q138" s="118"/>
      <c r="R138" s="118"/>
      <c r="S138" s="118"/>
      <c r="T138" s="118"/>
    </row>
    <row r="139" spans="1:20" ht="25.5">
      <c r="A139" s="74" t="s">
        <v>191</v>
      </c>
      <c r="B139" s="98"/>
      <c r="C139" s="143"/>
      <c r="D139" s="143"/>
      <c r="E139" s="143"/>
      <c r="F139" s="143"/>
      <c r="G139" s="143"/>
      <c r="H139" s="367"/>
      <c r="I139" s="368"/>
      <c r="J139" s="143"/>
      <c r="K139" s="143"/>
      <c r="L139" s="143"/>
      <c r="M139" s="143"/>
      <c r="N139" s="143"/>
      <c r="O139" s="144"/>
    </row>
    <row r="140" spans="1:20" ht="38.25">
      <c r="A140" s="44" t="s">
        <v>114</v>
      </c>
      <c r="B140" s="784">
        <v>4.5</v>
      </c>
      <c r="C140" s="784"/>
      <c r="D140" s="767">
        <v>4.5</v>
      </c>
      <c r="E140" s="767"/>
      <c r="F140" s="767">
        <v>4.5</v>
      </c>
      <c r="G140" s="767"/>
      <c r="H140" s="790">
        <v>4</v>
      </c>
      <c r="I140" s="790"/>
      <c r="J140" s="777">
        <v>4</v>
      </c>
      <c r="K140" s="778"/>
      <c r="L140" s="767">
        <v>4</v>
      </c>
      <c r="M140" s="767"/>
      <c r="N140" s="767">
        <v>4</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369">
        <v>87</v>
      </c>
      <c r="L160" s="369">
        <v>80</v>
      </c>
      <c r="M160" s="186">
        <f t="shared" ref="M160:M166" si="25">IF(L160=0,"",L160*100/K160)</f>
        <v>91.954022988505741</v>
      </c>
      <c r="N160" s="66">
        <v>111</v>
      </c>
      <c r="O160" s="66">
        <v>88</v>
      </c>
      <c r="P160" s="186">
        <f t="shared" ref="P160:P166" si="26">IF(O160=0,"",O160*100/N160)</f>
        <v>79.27927927927928</v>
      </c>
      <c r="Q160" s="66">
        <v>56</v>
      </c>
      <c r="R160" s="66">
        <v>54</v>
      </c>
      <c r="S160" s="186">
        <f t="shared" ref="S160:S166" si="27">IF(R160=0,"",R160*100/Q160)</f>
        <v>96.428571428571431</v>
      </c>
      <c r="T160" s="66">
        <v>60</v>
      </c>
      <c r="U160" s="183">
        <v>55</v>
      </c>
      <c r="V160" s="187">
        <f t="shared" ref="V160:V166" si="28">IF(U160=0,"",U160*100/T160)</f>
        <v>91.666666666666671</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370">
        <v>80</v>
      </c>
      <c r="L161" s="370">
        <v>1</v>
      </c>
      <c r="M161" s="67">
        <f t="shared" si="25"/>
        <v>1.25</v>
      </c>
      <c r="N161" s="57">
        <v>88</v>
      </c>
      <c r="O161" s="57">
        <v>8</v>
      </c>
      <c r="P161" s="67">
        <f t="shared" si="26"/>
        <v>9.0909090909090917</v>
      </c>
      <c r="Q161" s="57">
        <v>54</v>
      </c>
      <c r="R161" s="57">
        <v>8</v>
      </c>
      <c r="S161" s="67">
        <f t="shared" si="27"/>
        <v>14.814814814814815</v>
      </c>
      <c r="T161" s="57">
        <v>55</v>
      </c>
      <c r="U161" s="184">
        <v>15</v>
      </c>
      <c r="V161" s="68">
        <f t="shared" si="28"/>
        <v>27.272727272727273</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f>IF(L160=0,"",L160)</f>
        <v>80</v>
      </c>
      <c r="L162" s="370">
        <v>1</v>
      </c>
      <c r="M162" s="67">
        <f t="shared" si="25"/>
        <v>1.25</v>
      </c>
      <c r="N162" s="67">
        <f>IF(O160=0,"",O160)</f>
        <v>88</v>
      </c>
      <c r="O162" s="57">
        <v>83</v>
      </c>
      <c r="P162" s="67">
        <f t="shared" si="26"/>
        <v>94.318181818181813</v>
      </c>
      <c r="Q162" s="67">
        <f>IF(R160=0,"",R160)</f>
        <v>54</v>
      </c>
      <c r="R162" s="57">
        <v>50</v>
      </c>
      <c r="S162" s="67">
        <f t="shared" si="27"/>
        <v>92.592592592592595</v>
      </c>
      <c r="T162" s="67">
        <f>IF(U160=0,"",U160)</f>
        <v>55</v>
      </c>
      <c r="U162" s="184">
        <v>49</v>
      </c>
      <c r="V162" s="68">
        <f t="shared" si="28"/>
        <v>89.090909090909093</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f>IF(L161=0,"",L161)</f>
        <v>1</v>
      </c>
      <c r="L163" s="370">
        <v>1</v>
      </c>
      <c r="M163" s="67">
        <f t="shared" si="25"/>
        <v>100</v>
      </c>
      <c r="N163" s="67">
        <f>IF(O161=0,"",O161)</f>
        <v>8</v>
      </c>
      <c r="O163" s="57">
        <v>8</v>
      </c>
      <c r="P163" s="67">
        <f t="shared" si="26"/>
        <v>100</v>
      </c>
      <c r="Q163" s="67">
        <f>IF(R161=0,"",R161)</f>
        <v>8</v>
      </c>
      <c r="R163" s="57">
        <v>8</v>
      </c>
      <c r="S163" s="67">
        <f t="shared" si="27"/>
        <v>100</v>
      </c>
      <c r="T163" s="67">
        <f>IF(U161=0,"",U161)</f>
        <v>15</v>
      </c>
      <c r="U163" s="184">
        <v>15</v>
      </c>
      <c r="V163" s="68">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370"/>
      <c r="L164" s="370"/>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370"/>
      <c r="L165" s="370"/>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371"/>
      <c r="L166" s="371"/>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allowBlank="1" showInputMessage="1" showErrorMessage="1" sqref="P59">
      <formula1>1</formula1>
      <formula2>4</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C98:C104 U94:U96 L98:L106 F94:F96 L94:L96 O94:O96 F120 N120 C94:C96 J120 F98:F106 R98:R104 D120 H120 L120 O98:O104 I98:I104 H105:H106 R94:R96 J105:J106 N105:N106 B105:B106 D105:D106 I94:I96">
      <formula1>0</formula1>
      <formula2>999999</formula2>
    </dataValidation>
    <dataValidation type="whole" showInputMessage="1" showErrorMessage="1" errorTitle="Validar" error="Se debe declarar valores numéricos que estén en el rango de 0 a 999999" sqref="N137:N139 L137:L139 J137:J139 H137:H139 B137:B139 D137:D139 N126:N130 B126:B130 D126:D130 F126:F130 H126:H130 J126:J130 L126:L130 F137:F139">
      <formula1>0</formula1>
      <formula2>666666</formula2>
    </dataValidation>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s>
  <pageMargins left="0.70866141732283472" right="0.70866141732283472" top="0.74803149606299213" bottom="0.74803149606299213" header="0.31496062992125984" footer="0.31496062992125984"/>
  <pageSetup paperSize="9" scale="33" fitToHeight="2" orientation="landscape" horizontalDpi="300" verticalDpi="0" r:id="rId1"/>
  <drawing r:id="rId2"/>
  <legacyDrawing r:id="rId3"/>
</worksheet>
</file>

<file path=xl/worksheets/sheet12.xml><?xml version="1.0" encoding="utf-8"?>
<worksheet xmlns="http://schemas.openxmlformats.org/spreadsheetml/2006/main" xmlns:r="http://schemas.openxmlformats.org/officeDocument/2006/relationships">
  <sheetPr>
    <pageSetUpPr fitToPage="1"/>
  </sheetPr>
  <dimension ref="A2:AC170"/>
  <sheetViews>
    <sheetView zoomScale="90" zoomScaleNormal="90" workbookViewId="0">
      <selection activeCell="J19" sqref="J19"/>
    </sheetView>
  </sheetViews>
  <sheetFormatPr baseColWidth="10"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42578125" style="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302</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c r="E16" s="207"/>
      <c r="F16" s="207" t="s">
        <v>304</v>
      </c>
      <c r="G16" s="207"/>
    </row>
    <row r="18" spans="1:15">
      <c r="B18" s="270" t="s">
        <v>94</v>
      </c>
      <c r="C18" s="270" t="s">
        <v>95</v>
      </c>
      <c r="D18" s="270" t="s">
        <v>96</v>
      </c>
      <c r="E18" s="270" t="s">
        <v>206</v>
      </c>
    </row>
    <row r="19" spans="1:15">
      <c r="A19" s="131" t="s">
        <v>97</v>
      </c>
      <c r="B19" s="277"/>
      <c r="C19" s="277" t="s">
        <v>304</v>
      </c>
      <c r="D19" s="277"/>
      <c r="E19" s="278"/>
    </row>
    <row r="21" spans="1:15">
      <c r="A21" s="70" t="s">
        <v>104</v>
      </c>
      <c r="B21" s="91">
        <v>6</v>
      </c>
    </row>
    <row r="22" spans="1:15">
      <c r="A22" s="101"/>
      <c r="B22" s="129"/>
    </row>
    <row r="23" spans="1:15" ht="28.5" customHeight="1">
      <c r="A23" s="168"/>
      <c r="B23" s="133" t="s">
        <v>98</v>
      </c>
      <c r="C23" s="133" t="s">
        <v>99</v>
      </c>
    </row>
    <row r="24" spans="1:15">
      <c r="A24" s="70" t="s">
        <v>205</v>
      </c>
      <c r="B24" s="372">
        <v>83</v>
      </c>
      <c r="C24" s="373">
        <v>17</v>
      </c>
    </row>
    <row r="26" spans="1:15">
      <c r="A26" s="83"/>
      <c r="B26" s="133" t="s">
        <v>91</v>
      </c>
      <c r="C26" s="134" t="s">
        <v>42</v>
      </c>
    </row>
    <row r="27" spans="1:15">
      <c r="A27" s="70" t="s">
        <v>100</v>
      </c>
      <c r="B27" s="277" t="s">
        <v>378</v>
      </c>
      <c r="C27" s="278"/>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304</v>
      </c>
      <c r="D30" s="83"/>
      <c r="E30" s="83"/>
      <c r="F30" s="83"/>
      <c r="G30" s="83"/>
      <c r="I30" s="728" t="s">
        <v>169</v>
      </c>
      <c r="J30" s="729"/>
      <c r="K30" s="729"/>
      <c r="L30" s="729"/>
      <c r="M30" s="729"/>
      <c r="N30" s="244"/>
      <c r="O30" s="278" t="s">
        <v>304</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304</v>
      </c>
      <c r="D33" s="128"/>
      <c r="E33" s="128"/>
      <c r="F33" s="128"/>
      <c r="G33" s="128"/>
      <c r="H33" s="116"/>
      <c r="I33" s="728" t="s">
        <v>187</v>
      </c>
      <c r="J33" s="729"/>
      <c r="K33" s="729"/>
      <c r="L33" s="729"/>
      <c r="M33" s="729"/>
      <c r="N33" s="244"/>
      <c r="O33" s="278" t="s">
        <v>304</v>
      </c>
    </row>
    <row r="35" spans="1:15">
      <c r="B35" s="270" t="s">
        <v>43</v>
      </c>
      <c r="C35" s="270" t="s">
        <v>42</v>
      </c>
    </row>
    <row r="36" spans="1:15">
      <c r="A36" s="245" t="s">
        <v>259</v>
      </c>
      <c r="B36" s="372"/>
      <c r="C36" s="373" t="s">
        <v>380</v>
      </c>
      <c r="I36" s="736" t="s">
        <v>101</v>
      </c>
      <c r="J36" s="736"/>
      <c r="K36" s="736"/>
      <c r="L36" s="736"/>
      <c r="M36" s="736"/>
      <c r="N36" s="375" t="s">
        <v>384</v>
      </c>
    </row>
    <row r="37" spans="1:15">
      <c r="B37" s="347"/>
      <c r="C37" s="347"/>
    </row>
    <row r="39" spans="1:15">
      <c r="B39" s="270" t="s">
        <v>43</v>
      </c>
      <c r="C39" s="270" t="s">
        <v>42</v>
      </c>
      <c r="N39" s="134" t="s">
        <v>91</v>
      </c>
      <c r="O39" s="134" t="s">
        <v>42</v>
      </c>
    </row>
    <row r="40" spans="1:15" ht="25.5">
      <c r="A40" s="245" t="s">
        <v>277</v>
      </c>
      <c r="B40" s="372"/>
      <c r="C40" s="373" t="s">
        <v>380</v>
      </c>
      <c r="I40" s="728" t="s">
        <v>278</v>
      </c>
      <c r="J40" s="729"/>
      <c r="K40" s="729"/>
      <c r="L40" s="729"/>
      <c r="M40" s="729"/>
      <c r="N40" s="376"/>
      <c r="O40" s="377" t="s">
        <v>380</v>
      </c>
    </row>
    <row r="42" spans="1:15">
      <c r="B42" s="270" t="s">
        <v>43</v>
      </c>
      <c r="C42" s="270" t="s">
        <v>42</v>
      </c>
      <c r="N42" s="134" t="s">
        <v>91</v>
      </c>
      <c r="O42" s="134" t="s">
        <v>42</v>
      </c>
    </row>
    <row r="43" spans="1:15" ht="25.5">
      <c r="A43" s="245" t="s">
        <v>279</v>
      </c>
      <c r="B43" s="372"/>
      <c r="C43" s="373" t="s">
        <v>380</v>
      </c>
      <c r="I43" s="728" t="s">
        <v>280</v>
      </c>
      <c r="J43" s="729"/>
      <c r="K43" s="729"/>
      <c r="L43" s="729"/>
      <c r="M43" s="729"/>
      <c r="N43" s="376" t="s">
        <v>380</v>
      </c>
      <c r="O43" s="377"/>
    </row>
    <row r="45" spans="1:15">
      <c r="B45" s="270" t="s">
        <v>43</v>
      </c>
      <c r="C45" s="270" t="s">
        <v>42</v>
      </c>
      <c r="N45" s="134" t="s">
        <v>91</v>
      </c>
      <c r="O45" s="134" t="s">
        <v>42</v>
      </c>
    </row>
    <row r="46" spans="1:15" ht="38.25">
      <c r="A46" s="245" t="s">
        <v>281</v>
      </c>
      <c r="B46" s="372"/>
      <c r="C46" s="373" t="s">
        <v>380</v>
      </c>
      <c r="I46" s="728" t="s">
        <v>282</v>
      </c>
      <c r="J46" s="729"/>
      <c r="K46" s="729"/>
      <c r="L46" s="729"/>
      <c r="M46" s="729"/>
      <c r="N46" s="376" t="s">
        <v>380</v>
      </c>
      <c r="O46" s="377"/>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0"/>
      <c r="S53" s="270"/>
      <c r="T53" s="270"/>
      <c r="U53" s="270"/>
    </row>
    <row r="54" spans="1:22">
      <c r="R54" s="270"/>
      <c r="S54" s="270"/>
      <c r="T54" s="270"/>
      <c r="U54" s="270"/>
    </row>
    <row r="55" spans="1:22">
      <c r="R55" s="270"/>
      <c r="S55" s="270"/>
      <c r="T55" s="270"/>
      <c r="U55" s="270"/>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c r="C59" s="277" t="s">
        <v>304</v>
      </c>
      <c r="D59" s="277">
        <v>2006</v>
      </c>
      <c r="E59" s="277" t="s">
        <v>304</v>
      </c>
      <c r="F59" s="277"/>
      <c r="G59" s="278"/>
      <c r="I59" s="728" t="s">
        <v>266</v>
      </c>
      <c r="J59" s="729"/>
      <c r="K59" s="729"/>
      <c r="L59" s="729"/>
      <c r="M59" s="729"/>
      <c r="N59" s="249" t="s">
        <v>304</v>
      </c>
      <c r="O59" s="132"/>
      <c r="P59" s="132">
        <v>1</v>
      </c>
      <c r="Q59" s="91"/>
      <c r="R59" s="248">
        <v>4</v>
      </c>
      <c r="S59" s="745" t="s">
        <v>265</v>
      </c>
      <c r="T59" s="745"/>
      <c r="U59" s="745"/>
      <c r="V59" s="746"/>
    </row>
    <row r="60" spans="1:22">
      <c r="A60" s="171"/>
      <c r="B60" s="169"/>
      <c r="C60" s="169"/>
      <c r="D60" s="169"/>
      <c r="E60" s="169"/>
      <c r="F60" s="169"/>
      <c r="G60" s="170"/>
      <c r="P60" s="349" t="s">
        <v>385</v>
      </c>
    </row>
    <row r="61" spans="1:22">
      <c r="A61" s="83"/>
      <c r="B61" s="275" t="s">
        <v>91</v>
      </c>
      <c r="C61" s="275" t="s">
        <v>42</v>
      </c>
      <c r="D61" s="275" t="s">
        <v>18</v>
      </c>
      <c r="E61" s="275" t="s">
        <v>102</v>
      </c>
      <c r="F61" s="130" t="s">
        <v>188</v>
      </c>
    </row>
    <row r="62" spans="1:22" ht="25.5">
      <c r="A62" s="70" t="s">
        <v>103</v>
      </c>
      <c r="B62" s="132" t="s">
        <v>304</v>
      </c>
      <c r="C62" s="132"/>
      <c r="D62" s="132"/>
      <c r="E62" s="132"/>
      <c r="F62" s="91"/>
    </row>
    <row r="65" spans="1:14">
      <c r="A65" s="83"/>
      <c r="B65" s="133" t="s">
        <v>91</v>
      </c>
      <c r="C65" s="133" t="s">
        <v>42</v>
      </c>
    </row>
    <row r="66" spans="1:14">
      <c r="A66" s="70" t="s">
        <v>105</v>
      </c>
      <c r="B66" s="378"/>
      <c r="C66" s="377" t="s">
        <v>380</v>
      </c>
    </row>
    <row r="68" spans="1:14">
      <c r="A68" s="748" t="s">
        <v>106</v>
      </c>
      <c r="B68" s="749"/>
      <c r="C68" s="749"/>
      <c r="D68" s="749"/>
      <c r="E68" s="749"/>
      <c r="F68" s="749"/>
      <c r="G68" s="749"/>
      <c r="H68" s="749"/>
      <c r="I68" s="749"/>
      <c r="J68" s="749"/>
      <c r="K68" s="749"/>
      <c r="L68" s="749"/>
      <c r="M68" s="749"/>
      <c r="N68" s="750"/>
    </row>
    <row r="69" spans="1:14">
      <c r="A69" s="789" t="s">
        <v>382</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24</v>
      </c>
      <c r="C78" s="379">
        <v>10</v>
      </c>
      <c r="D78" s="379">
        <v>7</v>
      </c>
      <c r="E78" s="351">
        <v>0</v>
      </c>
      <c r="F78" s="99">
        <v>0</v>
      </c>
      <c r="G78" s="99">
        <v>8</v>
      </c>
      <c r="H78" s="100">
        <v>10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v>3</v>
      </c>
      <c r="C85" s="217">
        <v>2</v>
      </c>
      <c r="D85" s="209">
        <f>SUM(B85:C85)</f>
        <v>5</v>
      </c>
      <c r="E85" s="217">
        <v>3</v>
      </c>
      <c r="F85" s="217">
        <v>2</v>
      </c>
      <c r="G85" s="209">
        <f>SUM(E85:F85)</f>
        <v>5</v>
      </c>
      <c r="H85" s="217">
        <v>5</v>
      </c>
      <c r="I85" s="217">
        <v>3</v>
      </c>
      <c r="J85" s="209">
        <f>SUM(H85:I85)</f>
        <v>8</v>
      </c>
      <c r="K85" s="352">
        <v>0</v>
      </c>
      <c r="L85" s="352">
        <v>0</v>
      </c>
      <c r="M85" s="209">
        <f>SUM(K85:L85)</f>
        <v>0</v>
      </c>
      <c r="N85" s="217">
        <v>0</v>
      </c>
      <c r="O85" s="217">
        <v>0</v>
      </c>
      <c r="P85" s="209">
        <f>SUM(N85:O85)</f>
        <v>0</v>
      </c>
      <c r="Q85" s="217">
        <v>5</v>
      </c>
      <c r="R85" s="217">
        <v>3</v>
      </c>
      <c r="S85" s="209">
        <f>SUM(Q85:R85)</f>
        <v>8</v>
      </c>
      <c r="T85" s="217">
        <v>5</v>
      </c>
      <c r="U85" s="217">
        <v>3</v>
      </c>
      <c r="V85" s="210">
        <f>SUM(T85:U85)</f>
        <v>8</v>
      </c>
    </row>
    <row r="86" spans="1:22">
      <c r="A86" s="199" t="s">
        <v>228</v>
      </c>
      <c r="B86" s="218">
        <v>3</v>
      </c>
      <c r="C86" s="218">
        <v>3</v>
      </c>
      <c r="D86" s="211">
        <f>SUM(B86:C86)</f>
        <v>6</v>
      </c>
      <c r="E86" s="218">
        <v>3</v>
      </c>
      <c r="F86" s="218">
        <v>3</v>
      </c>
      <c r="G86" s="211">
        <f>SUM(E86:F86)</f>
        <v>6</v>
      </c>
      <c r="H86" s="218">
        <v>2</v>
      </c>
      <c r="I86" s="218">
        <v>0</v>
      </c>
      <c r="J86" s="211">
        <f>SUM(H86:I86)</f>
        <v>2</v>
      </c>
      <c r="K86" s="353">
        <v>0</v>
      </c>
      <c r="L86" s="353">
        <v>0</v>
      </c>
      <c r="M86" s="211">
        <f>SUM(K86:L86)</f>
        <v>0</v>
      </c>
      <c r="N86" s="218">
        <v>0</v>
      </c>
      <c r="O86" s="218">
        <v>0</v>
      </c>
      <c r="P86" s="211">
        <f>SUM(N86:O86)</f>
        <v>0</v>
      </c>
      <c r="Q86" s="218">
        <v>2</v>
      </c>
      <c r="R86" s="218">
        <v>0</v>
      </c>
      <c r="S86" s="211">
        <f>SUM(Q86:R86)</f>
        <v>2</v>
      </c>
      <c r="T86" s="218">
        <v>2</v>
      </c>
      <c r="U86" s="218">
        <v>0</v>
      </c>
      <c r="V86" s="212">
        <f>SUM(T86:U86)</f>
        <v>2</v>
      </c>
    </row>
    <row r="87" spans="1:22">
      <c r="A87" s="94" t="s">
        <v>108</v>
      </c>
      <c r="B87" s="219">
        <f t="shared" ref="B87:V87" si="0">SUM(B85:B86)</f>
        <v>6</v>
      </c>
      <c r="C87" s="219">
        <f t="shared" si="0"/>
        <v>5</v>
      </c>
      <c r="D87" s="219">
        <f t="shared" si="0"/>
        <v>11</v>
      </c>
      <c r="E87" s="219">
        <f t="shared" si="0"/>
        <v>6</v>
      </c>
      <c r="F87" s="219">
        <f t="shared" si="0"/>
        <v>5</v>
      </c>
      <c r="G87" s="219">
        <f t="shared" si="0"/>
        <v>11</v>
      </c>
      <c r="H87" s="219">
        <f t="shared" si="0"/>
        <v>7</v>
      </c>
      <c r="I87" s="219">
        <f t="shared" si="0"/>
        <v>3</v>
      </c>
      <c r="J87" s="219">
        <f t="shared" si="0"/>
        <v>10</v>
      </c>
      <c r="K87" s="219">
        <f t="shared" si="0"/>
        <v>0</v>
      </c>
      <c r="L87" s="219">
        <f t="shared" si="0"/>
        <v>0</v>
      </c>
      <c r="M87" s="219">
        <f t="shared" si="0"/>
        <v>0</v>
      </c>
      <c r="N87" s="219">
        <f t="shared" si="0"/>
        <v>0</v>
      </c>
      <c r="O87" s="219">
        <f t="shared" si="0"/>
        <v>0</v>
      </c>
      <c r="P87" s="219">
        <f t="shared" si="0"/>
        <v>0</v>
      </c>
      <c r="Q87" s="219">
        <f t="shared" si="0"/>
        <v>7</v>
      </c>
      <c r="R87" s="219">
        <f t="shared" si="0"/>
        <v>3</v>
      </c>
      <c r="S87" s="219">
        <f t="shared" si="0"/>
        <v>10</v>
      </c>
      <c r="T87" s="219">
        <f t="shared" si="0"/>
        <v>7</v>
      </c>
      <c r="U87" s="219">
        <f t="shared" si="0"/>
        <v>3</v>
      </c>
      <c r="V87" s="220">
        <f t="shared" si="0"/>
        <v>10</v>
      </c>
    </row>
    <row r="88" spans="1:22" ht="25.5">
      <c r="A88" s="94" t="s">
        <v>109</v>
      </c>
      <c r="B88" s="213">
        <f t="shared" ref="B88:V88" si="1">IFERROR(B85*100/B87,"")</f>
        <v>50</v>
      </c>
      <c r="C88" s="213">
        <f t="shared" si="1"/>
        <v>40</v>
      </c>
      <c r="D88" s="213">
        <f t="shared" si="1"/>
        <v>45.454545454545453</v>
      </c>
      <c r="E88" s="213">
        <f t="shared" si="1"/>
        <v>50</v>
      </c>
      <c r="F88" s="213">
        <f t="shared" si="1"/>
        <v>40</v>
      </c>
      <c r="G88" s="213">
        <f t="shared" si="1"/>
        <v>45.454545454545453</v>
      </c>
      <c r="H88" s="213">
        <f t="shared" si="1"/>
        <v>71.428571428571431</v>
      </c>
      <c r="I88" s="213">
        <f t="shared" si="1"/>
        <v>100</v>
      </c>
      <c r="J88" s="213">
        <f t="shared" si="1"/>
        <v>80</v>
      </c>
      <c r="K88" s="213" t="str">
        <f t="shared" si="1"/>
        <v/>
      </c>
      <c r="L88" s="213" t="str">
        <f t="shared" si="1"/>
        <v/>
      </c>
      <c r="M88" s="213" t="str">
        <f t="shared" si="1"/>
        <v/>
      </c>
      <c r="N88" s="213" t="str">
        <f t="shared" si="1"/>
        <v/>
      </c>
      <c r="O88" s="213" t="str">
        <f t="shared" si="1"/>
        <v/>
      </c>
      <c r="P88" s="213" t="str">
        <f t="shared" si="1"/>
        <v/>
      </c>
      <c r="Q88" s="213">
        <f t="shared" si="1"/>
        <v>71.428571428571431</v>
      </c>
      <c r="R88" s="213">
        <f t="shared" si="1"/>
        <v>100</v>
      </c>
      <c r="S88" s="213">
        <f t="shared" si="1"/>
        <v>80</v>
      </c>
      <c r="T88" s="213">
        <f t="shared" si="1"/>
        <v>71.428571428571431</v>
      </c>
      <c r="U88" s="213">
        <f t="shared" si="1"/>
        <v>100</v>
      </c>
      <c r="V88" s="214">
        <f t="shared" si="1"/>
        <v>80</v>
      </c>
    </row>
    <row r="89" spans="1:22" ht="25.5">
      <c r="A89" s="95" t="s">
        <v>110</v>
      </c>
      <c r="B89" s="221">
        <v>1</v>
      </c>
      <c r="C89" s="221">
        <v>1</v>
      </c>
      <c r="D89" s="215">
        <v>2</v>
      </c>
      <c r="E89" s="215">
        <v>1</v>
      </c>
      <c r="F89" s="215">
        <v>1</v>
      </c>
      <c r="G89" s="215">
        <v>2</v>
      </c>
      <c r="H89" s="215">
        <v>1</v>
      </c>
      <c r="I89" s="215">
        <v>1</v>
      </c>
      <c r="J89" s="215">
        <v>2</v>
      </c>
      <c r="K89" s="215">
        <v>0</v>
      </c>
      <c r="L89" s="215">
        <v>0</v>
      </c>
      <c r="M89" s="215">
        <v>0</v>
      </c>
      <c r="N89" s="215">
        <v>0</v>
      </c>
      <c r="O89" s="215">
        <v>0</v>
      </c>
      <c r="P89" s="215">
        <v>0</v>
      </c>
      <c r="Q89" s="215">
        <v>1</v>
      </c>
      <c r="R89" s="215">
        <v>1</v>
      </c>
      <c r="S89" s="215">
        <v>2</v>
      </c>
      <c r="T89" s="215">
        <v>1</v>
      </c>
      <c r="U89" s="215">
        <v>1</v>
      </c>
      <c r="V89" s="216">
        <v>2</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235">
        <v>0</v>
      </c>
      <c r="D94" s="236">
        <f>SUM(B94:C94)</f>
        <v>0</v>
      </c>
      <c r="E94" s="217">
        <v>0</v>
      </c>
      <c r="F94" s="235">
        <v>0</v>
      </c>
      <c r="G94" s="236">
        <f>SUM(E94:F94)</f>
        <v>0</v>
      </c>
      <c r="H94" s="217">
        <v>0</v>
      </c>
      <c r="I94" s="235">
        <v>0</v>
      </c>
      <c r="J94" s="236">
        <f>SUM(H94:I94)</f>
        <v>0</v>
      </c>
      <c r="K94" s="352">
        <v>0</v>
      </c>
      <c r="L94" s="355">
        <v>0</v>
      </c>
      <c r="M94" s="236">
        <f>SUM(K94:L94)</f>
        <v>0</v>
      </c>
      <c r="N94" s="352">
        <v>0</v>
      </c>
      <c r="O94" s="355">
        <v>0</v>
      </c>
      <c r="P94" s="236">
        <f>SUM(N94:O94)</f>
        <v>0</v>
      </c>
      <c r="Q94" s="217"/>
      <c r="R94" s="235"/>
      <c r="S94" s="236">
        <f>SUM(Q94:R94)</f>
        <v>0</v>
      </c>
      <c r="T94" s="217"/>
      <c r="U94" s="235"/>
      <c r="V94" s="237">
        <f>SUM(T94:U94)</f>
        <v>0</v>
      </c>
    </row>
    <row r="95" spans="1:22">
      <c r="A95" s="74" t="s">
        <v>15</v>
      </c>
      <c r="B95" s="218">
        <v>1</v>
      </c>
      <c r="C95" s="222">
        <v>0</v>
      </c>
      <c r="D95" s="223">
        <f>SUM(B95:C95)</f>
        <v>1</v>
      </c>
      <c r="E95" s="218">
        <v>1</v>
      </c>
      <c r="F95" s="222">
        <v>0</v>
      </c>
      <c r="G95" s="223">
        <f>SUM(E95:F95)</f>
        <v>1</v>
      </c>
      <c r="H95" s="218">
        <v>0</v>
      </c>
      <c r="I95" s="222">
        <v>0</v>
      </c>
      <c r="J95" s="223">
        <f>SUM(H95:I95)</f>
        <v>0</v>
      </c>
      <c r="K95" s="352">
        <v>0</v>
      </c>
      <c r="L95" s="355">
        <v>0</v>
      </c>
      <c r="M95" s="223">
        <f>SUM(K95:L95)</f>
        <v>0</v>
      </c>
      <c r="N95" s="352">
        <v>0</v>
      </c>
      <c r="O95" s="355">
        <v>0</v>
      </c>
      <c r="P95" s="223">
        <f>SUM(N95:O95)</f>
        <v>0</v>
      </c>
      <c r="Q95" s="218">
        <v>1</v>
      </c>
      <c r="R95" s="222"/>
      <c r="S95" s="223">
        <f>SUM(Q95:R95)</f>
        <v>1</v>
      </c>
      <c r="T95" s="218">
        <v>1</v>
      </c>
      <c r="U95" s="222"/>
      <c r="V95" s="224">
        <f>SUM(T95:U95)</f>
        <v>1</v>
      </c>
    </row>
    <row r="96" spans="1:22">
      <c r="A96" s="74" t="s">
        <v>16</v>
      </c>
      <c r="B96" s="218">
        <v>2</v>
      </c>
      <c r="C96" s="222">
        <v>2</v>
      </c>
      <c r="D96" s="223">
        <f>SUM(B96:C96)</f>
        <v>4</v>
      </c>
      <c r="E96" s="218">
        <v>2</v>
      </c>
      <c r="F96" s="222">
        <v>2</v>
      </c>
      <c r="G96" s="223">
        <f>SUM(E96:F96)</f>
        <v>4</v>
      </c>
      <c r="H96" s="218">
        <v>5</v>
      </c>
      <c r="I96" s="222">
        <v>3</v>
      </c>
      <c r="J96" s="223">
        <f>SUM(H96:I96)</f>
        <v>8</v>
      </c>
      <c r="K96" s="352">
        <v>0</v>
      </c>
      <c r="L96" s="355">
        <v>0</v>
      </c>
      <c r="M96" s="223">
        <f>SUM(K96:L96)</f>
        <v>0</v>
      </c>
      <c r="N96" s="352">
        <v>0</v>
      </c>
      <c r="O96" s="355">
        <v>0</v>
      </c>
      <c r="P96" s="223">
        <f>SUM(N96:O96)</f>
        <v>0</v>
      </c>
      <c r="Q96" s="218">
        <v>4</v>
      </c>
      <c r="R96" s="222">
        <v>3</v>
      </c>
      <c r="S96" s="223">
        <f>SUM(Q96:R96)</f>
        <v>7</v>
      </c>
      <c r="T96" s="218">
        <v>4</v>
      </c>
      <c r="U96" s="222">
        <v>3</v>
      </c>
      <c r="V96" s="224">
        <f>SUM(T96:U96)</f>
        <v>7</v>
      </c>
    </row>
    <row r="97" spans="1:22">
      <c r="A97" s="208" t="s">
        <v>118</v>
      </c>
      <c r="B97" s="198">
        <f t="shared" ref="B97:V97" si="2">SUM(B94:B96)</f>
        <v>3</v>
      </c>
      <c r="C97" s="198">
        <f t="shared" si="2"/>
        <v>2</v>
      </c>
      <c r="D97" s="198">
        <f t="shared" si="2"/>
        <v>5</v>
      </c>
      <c r="E97" s="198">
        <f t="shared" si="2"/>
        <v>3</v>
      </c>
      <c r="F97" s="198">
        <f t="shared" si="2"/>
        <v>2</v>
      </c>
      <c r="G97" s="198">
        <f t="shared" si="2"/>
        <v>5</v>
      </c>
      <c r="H97" s="198">
        <f t="shared" si="2"/>
        <v>5</v>
      </c>
      <c r="I97" s="198">
        <f t="shared" si="2"/>
        <v>3</v>
      </c>
      <c r="J97" s="198">
        <f t="shared" si="2"/>
        <v>8</v>
      </c>
      <c r="K97" s="198">
        <f t="shared" si="2"/>
        <v>0</v>
      </c>
      <c r="L97" s="198">
        <f t="shared" si="2"/>
        <v>0</v>
      </c>
      <c r="M97" s="198">
        <f t="shared" si="2"/>
        <v>0</v>
      </c>
      <c r="N97" s="198">
        <f t="shared" si="2"/>
        <v>0</v>
      </c>
      <c r="O97" s="198">
        <f t="shared" si="2"/>
        <v>0</v>
      </c>
      <c r="P97" s="198">
        <f t="shared" si="2"/>
        <v>0</v>
      </c>
      <c r="Q97" s="198">
        <f t="shared" si="2"/>
        <v>5</v>
      </c>
      <c r="R97" s="198">
        <f t="shared" si="2"/>
        <v>3</v>
      </c>
      <c r="S97" s="198">
        <f t="shared" si="2"/>
        <v>8</v>
      </c>
      <c r="T97" s="198">
        <f t="shared" si="2"/>
        <v>5</v>
      </c>
      <c r="U97" s="198">
        <f t="shared" si="2"/>
        <v>3</v>
      </c>
      <c r="V97" s="198">
        <f t="shared" si="2"/>
        <v>8</v>
      </c>
    </row>
    <row r="98" spans="1:22">
      <c r="A98" s="253" t="s">
        <v>224</v>
      </c>
      <c r="B98" s="218"/>
      <c r="C98" s="222"/>
      <c r="D98" s="223">
        <f t="shared" ref="D98:D104" si="3">SUM(B98:C98)</f>
        <v>0</v>
      </c>
      <c r="E98" s="218"/>
      <c r="F98" s="222"/>
      <c r="G98" s="223">
        <f t="shared" ref="G98:G104" si="4">SUM(E98:F98)</f>
        <v>0</v>
      </c>
      <c r="H98" s="218"/>
      <c r="I98" s="222"/>
      <c r="J98" s="223">
        <f t="shared" ref="J98:J104" si="5">SUM(H98:I98)</f>
        <v>0</v>
      </c>
      <c r="K98" s="353"/>
      <c r="L98" s="357"/>
      <c r="M98" s="223">
        <f t="shared" ref="M98:M104" si="6">SUM(K98:L98)</f>
        <v>0</v>
      </c>
      <c r="N98" s="218"/>
      <c r="O98" s="222"/>
      <c r="P98" s="223">
        <f t="shared" ref="P98:P104" si="7">SUM(N98:O98)</f>
        <v>0</v>
      </c>
      <c r="Q98" s="218">
        <v>2</v>
      </c>
      <c r="R98" s="222">
        <v>1</v>
      </c>
      <c r="S98" s="223">
        <f t="shared" ref="S98:S104" si="8">SUM(Q98:R98)</f>
        <v>3</v>
      </c>
      <c r="T98" s="218">
        <v>2</v>
      </c>
      <c r="U98" s="222">
        <v>1</v>
      </c>
      <c r="V98" s="223">
        <f t="shared" ref="V98:V104" si="9">SUM(T98:U98)</f>
        <v>3</v>
      </c>
    </row>
    <row r="99" spans="1:22">
      <c r="A99" s="253" t="s">
        <v>225</v>
      </c>
      <c r="B99" s="218"/>
      <c r="C99" s="222"/>
      <c r="D99" s="223">
        <f t="shared" si="3"/>
        <v>0</v>
      </c>
      <c r="E99" s="218"/>
      <c r="F99" s="222"/>
      <c r="G99" s="223">
        <f t="shared" si="4"/>
        <v>0</v>
      </c>
      <c r="H99" s="218"/>
      <c r="I99" s="222"/>
      <c r="J99" s="223">
        <f t="shared" si="5"/>
        <v>0</v>
      </c>
      <c r="K99" s="353"/>
      <c r="L99" s="357"/>
      <c r="M99" s="223">
        <f t="shared" si="6"/>
        <v>0</v>
      </c>
      <c r="N99" s="218"/>
      <c r="O99" s="222"/>
      <c r="P99" s="223">
        <f t="shared" si="7"/>
        <v>0</v>
      </c>
      <c r="Q99" s="218">
        <v>2</v>
      </c>
      <c r="R99" s="222">
        <v>1</v>
      </c>
      <c r="S99" s="223">
        <f t="shared" si="8"/>
        <v>3</v>
      </c>
      <c r="T99" s="218">
        <v>2</v>
      </c>
      <c r="U99" s="222">
        <v>1</v>
      </c>
      <c r="V99" s="223">
        <f t="shared" si="9"/>
        <v>3</v>
      </c>
    </row>
    <row r="100" spans="1:22">
      <c r="A100" s="74" t="s">
        <v>111</v>
      </c>
      <c r="B100" s="218">
        <v>1</v>
      </c>
      <c r="C100" s="222">
        <v>2</v>
      </c>
      <c r="D100" s="223">
        <f t="shared" si="3"/>
        <v>3</v>
      </c>
      <c r="E100" s="218">
        <v>1</v>
      </c>
      <c r="F100" s="222">
        <v>2</v>
      </c>
      <c r="G100" s="223">
        <f t="shared" si="4"/>
        <v>3</v>
      </c>
      <c r="H100" s="218">
        <v>4</v>
      </c>
      <c r="I100" s="222">
        <v>2</v>
      </c>
      <c r="J100" s="223">
        <f t="shared" si="5"/>
        <v>6</v>
      </c>
      <c r="K100" s="353"/>
      <c r="L100" s="357"/>
      <c r="M100" s="223">
        <f t="shared" si="6"/>
        <v>0</v>
      </c>
      <c r="N100" s="218"/>
      <c r="O100" s="222"/>
      <c r="P100" s="223">
        <f t="shared" si="7"/>
        <v>0</v>
      </c>
      <c r="Q100" s="218">
        <v>3</v>
      </c>
      <c r="R100" s="222">
        <v>2</v>
      </c>
      <c r="S100" s="223">
        <f t="shared" si="8"/>
        <v>5</v>
      </c>
      <c r="T100" s="218">
        <v>3</v>
      </c>
      <c r="U100" s="222">
        <v>2</v>
      </c>
      <c r="V100" s="224">
        <f t="shared" si="9"/>
        <v>5</v>
      </c>
    </row>
    <row r="101" spans="1:22">
      <c r="A101" s="74" t="s">
        <v>112</v>
      </c>
      <c r="B101" s="218"/>
      <c r="C101" s="222"/>
      <c r="D101" s="223">
        <f t="shared" si="3"/>
        <v>0</v>
      </c>
      <c r="E101" s="218"/>
      <c r="F101" s="222"/>
      <c r="G101" s="223">
        <f t="shared" si="4"/>
        <v>0</v>
      </c>
      <c r="H101" s="218"/>
      <c r="I101" s="222"/>
      <c r="J101" s="223">
        <f t="shared" si="5"/>
        <v>0</v>
      </c>
      <c r="K101" s="353"/>
      <c r="L101" s="357"/>
      <c r="M101" s="223">
        <f t="shared" si="6"/>
        <v>0</v>
      </c>
      <c r="N101" s="218"/>
      <c r="O101" s="222"/>
      <c r="P101" s="223">
        <f t="shared" si="7"/>
        <v>0</v>
      </c>
      <c r="Q101" s="218"/>
      <c r="R101" s="222"/>
      <c r="S101" s="223">
        <f t="shared" si="8"/>
        <v>0</v>
      </c>
      <c r="T101" s="218"/>
      <c r="U101" s="222"/>
      <c r="V101" s="224">
        <f t="shared" si="9"/>
        <v>0</v>
      </c>
    </row>
    <row r="102" spans="1:22" ht="27" customHeight="1">
      <c r="A102" s="74" t="s">
        <v>31</v>
      </c>
      <c r="B102" s="218">
        <v>3</v>
      </c>
      <c r="C102" s="222">
        <v>2</v>
      </c>
      <c r="D102" s="223">
        <f t="shared" si="3"/>
        <v>5</v>
      </c>
      <c r="E102" s="218">
        <v>3</v>
      </c>
      <c r="F102" s="222">
        <v>2</v>
      </c>
      <c r="G102" s="223">
        <f t="shared" si="4"/>
        <v>5</v>
      </c>
      <c r="H102" s="218">
        <v>4</v>
      </c>
      <c r="I102" s="222">
        <v>2</v>
      </c>
      <c r="J102" s="223">
        <f t="shared" si="5"/>
        <v>6</v>
      </c>
      <c r="K102" s="353"/>
      <c r="L102" s="357"/>
      <c r="M102" s="223">
        <f t="shared" si="6"/>
        <v>0</v>
      </c>
      <c r="N102" s="218"/>
      <c r="O102" s="222"/>
      <c r="P102" s="223">
        <f t="shared" si="7"/>
        <v>0</v>
      </c>
      <c r="Q102" s="218">
        <v>5</v>
      </c>
      <c r="R102" s="222">
        <v>3</v>
      </c>
      <c r="S102" s="223">
        <f t="shared" si="8"/>
        <v>8</v>
      </c>
      <c r="T102" s="218">
        <v>5</v>
      </c>
      <c r="U102" s="222">
        <v>3</v>
      </c>
      <c r="V102" s="224">
        <f t="shared" si="9"/>
        <v>8</v>
      </c>
    </row>
    <row r="103" spans="1:22">
      <c r="A103" s="253" t="s">
        <v>226</v>
      </c>
      <c r="B103" s="218">
        <v>3</v>
      </c>
      <c r="C103" s="222">
        <v>2</v>
      </c>
      <c r="D103" s="223">
        <f t="shared" si="3"/>
        <v>5</v>
      </c>
      <c r="E103" s="218">
        <v>3</v>
      </c>
      <c r="F103" s="222">
        <v>2</v>
      </c>
      <c r="G103" s="223">
        <f t="shared" si="4"/>
        <v>5</v>
      </c>
      <c r="H103" s="221">
        <v>5</v>
      </c>
      <c r="I103" s="225">
        <v>3</v>
      </c>
      <c r="J103" s="223">
        <f t="shared" si="5"/>
        <v>8</v>
      </c>
      <c r="K103" s="353"/>
      <c r="L103" s="357"/>
      <c r="M103" s="223">
        <f t="shared" si="6"/>
        <v>0</v>
      </c>
      <c r="N103" s="218"/>
      <c r="O103" s="222"/>
      <c r="P103" s="223">
        <f t="shared" si="7"/>
        <v>0</v>
      </c>
      <c r="Q103" s="218">
        <v>5</v>
      </c>
      <c r="R103" s="222">
        <v>3</v>
      </c>
      <c r="S103" s="223">
        <f t="shared" si="8"/>
        <v>8</v>
      </c>
      <c r="T103" s="218">
        <v>5</v>
      </c>
      <c r="U103" s="222">
        <v>3</v>
      </c>
      <c r="V103" s="224">
        <f t="shared" si="9"/>
        <v>8</v>
      </c>
    </row>
    <row r="104" spans="1:22" ht="38.25">
      <c r="A104" s="254" t="s">
        <v>227</v>
      </c>
      <c r="B104" s="221"/>
      <c r="C104" s="225"/>
      <c r="D104" s="226">
        <f t="shared" si="3"/>
        <v>0</v>
      </c>
      <c r="E104" s="221"/>
      <c r="F104" s="225"/>
      <c r="G104" s="226">
        <f t="shared" si="4"/>
        <v>0</v>
      </c>
      <c r="H104" s="221"/>
      <c r="I104" s="225"/>
      <c r="J104" s="226">
        <f t="shared" si="5"/>
        <v>0</v>
      </c>
      <c r="K104" s="358"/>
      <c r="L104" s="359"/>
      <c r="M104" s="226">
        <f t="shared" si="6"/>
        <v>0</v>
      </c>
      <c r="N104" s="221"/>
      <c r="O104" s="225"/>
      <c r="P104" s="226">
        <f t="shared" si="7"/>
        <v>0</v>
      </c>
      <c r="Q104" s="221">
        <v>5</v>
      </c>
      <c r="R104" s="225">
        <v>3</v>
      </c>
      <c r="S104" s="226">
        <f t="shared" si="8"/>
        <v>8</v>
      </c>
      <c r="T104" s="221">
        <v>5</v>
      </c>
      <c r="U104" s="225">
        <v>3</v>
      </c>
      <c r="V104" s="226">
        <f t="shared" si="9"/>
        <v>8</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t="str">
        <f>IFERROR(K94*100/$K$85,"")</f>
        <v/>
      </c>
      <c r="L109" s="238" t="str">
        <f>IFERROR(L94*100/$L$85,"")</f>
        <v/>
      </c>
      <c r="M109" s="238" t="str">
        <f>IFERROR(M94*100/$M$85,"")</f>
        <v/>
      </c>
      <c r="N109" s="238" t="str">
        <f>IFERROR(N94*100/$N$85,"")</f>
        <v/>
      </c>
      <c r="O109" s="238" t="str">
        <f>IFERROR(O94*100/$O$85,"")</f>
        <v/>
      </c>
      <c r="P109" s="238" t="str">
        <f>IFERROR(P94*100/$P$85,"")</f>
        <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33.333333333333336</v>
      </c>
      <c r="C110" s="240">
        <f>IFERROR(C95*100/$C$85,"")</f>
        <v>0</v>
      </c>
      <c r="D110" s="240">
        <f>IFERROR(D95*100/$D$85,"")</f>
        <v>20</v>
      </c>
      <c r="E110" s="240">
        <f>IFERROR(E95*100/$E$85,"")</f>
        <v>33.333333333333336</v>
      </c>
      <c r="F110" s="240">
        <f>IFERROR(F95*100/$F$85,"")</f>
        <v>0</v>
      </c>
      <c r="G110" s="240">
        <f>IFERROR(G95*100/$G$85,"")</f>
        <v>20</v>
      </c>
      <c r="H110" s="240">
        <f>IFERROR(H95*100/$H$85,"")</f>
        <v>0</v>
      </c>
      <c r="I110" s="240">
        <f>IFERROR(I95*100/$I$85,"")</f>
        <v>0</v>
      </c>
      <c r="J110" s="240">
        <f>IFERROR(J95*100/$J$85,"")</f>
        <v>0</v>
      </c>
      <c r="K110" s="240" t="str">
        <f>IFERROR(K95*100/$K$85,"")</f>
        <v/>
      </c>
      <c r="L110" s="240" t="str">
        <f>IFERROR(L95*100/$L$85,"")</f>
        <v/>
      </c>
      <c r="M110" s="240" t="str">
        <f>IFERROR(M95*100/$M$85,"")</f>
        <v/>
      </c>
      <c r="N110" s="240" t="str">
        <f>IFERROR(N95*100/$N$85,"")</f>
        <v/>
      </c>
      <c r="O110" s="240" t="str">
        <f>IFERROR(O95*100/$O$85,"")</f>
        <v/>
      </c>
      <c r="P110" s="240" t="str">
        <f>IFERROR(P95*100/$P$85,"")</f>
        <v/>
      </c>
      <c r="Q110" s="240">
        <f>IFERROR(Q95*100/$Q$85,"")</f>
        <v>20</v>
      </c>
      <c r="R110" s="240">
        <f>IFERROR(R95*100/$R$85,"")</f>
        <v>0</v>
      </c>
      <c r="S110" s="240">
        <f>IFERROR(S95*100/$S$85,"")</f>
        <v>12.5</v>
      </c>
      <c r="T110" s="240">
        <f>IFERROR(T95*100/$T$85,"")</f>
        <v>20</v>
      </c>
      <c r="U110" s="240">
        <f>IFERROR(U95*100/$U$85,"")</f>
        <v>0</v>
      </c>
      <c r="V110" s="241">
        <f>IFERROR(V95*100/$V$85,"")</f>
        <v>12.5</v>
      </c>
    </row>
    <row r="111" spans="1:22">
      <c r="A111" s="74" t="s">
        <v>16</v>
      </c>
      <c r="B111" s="240">
        <f>IFERROR(B96*100/$B$85,"")</f>
        <v>66.666666666666671</v>
      </c>
      <c r="C111" s="240">
        <f>IFERROR(C96*100/$C$85,"")</f>
        <v>100</v>
      </c>
      <c r="D111" s="240">
        <f>IFERROR(D96*100/$D$85,"")</f>
        <v>80</v>
      </c>
      <c r="E111" s="240">
        <f>IFERROR(E96*100/$E$85,"")</f>
        <v>66.666666666666671</v>
      </c>
      <c r="F111" s="240">
        <f>IFERROR(F96*100/$F$85,"")</f>
        <v>100</v>
      </c>
      <c r="G111" s="240">
        <f>IFERROR(G96*100/$G$85,"")</f>
        <v>80</v>
      </c>
      <c r="H111" s="240">
        <f>IFERROR(H96*100/$H$85,"")</f>
        <v>100</v>
      </c>
      <c r="I111" s="240">
        <f>IFERROR(I96*100/$I$85,"")</f>
        <v>100</v>
      </c>
      <c r="J111" s="240">
        <f>IFERROR(J96*100/$J$85,"")</f>
        <v>100</v>
      </c>
      <c r="K111" s="240" t="str">
        <f>IFERROR(K96*100/$K$85,"")</f>
        <v/>
      </c>
      <c r="L111" s="240" t="str">
        <f>IFERROR(L96*100/$L$85,"")</f>
        <v/>
      </c>
      <c r="M111" s="240" t="str">
        <f>IFERROR(M96*100/$M$85,"")</f>
        <v/>
      </c>
      <c r="N111" s="240" t="str">
        <f>IFERROR(N96*100/$N$85,"")</f>
        <v/>
      </c>
      <c r="O111" s="240" t="str">
        <f>IFERROR(O96*100/$O$85,"")</f>
        <v/>
      </c>
      <c r="P111" s="240" t="str">
        <f>IFERROR(P96*100/$P$85,"")</f>
        <v/>
      </c>
      <c r="Q111" s="240">
        <f>IFERROR(Q96*100/$Q$85,"")</f>
        <v>80</v>
      </c>
      <c r="R111" s="240">
        <f>IFERROR(R96*100/$R$85,"")</f>
        <v>100</v>
      </c>
      <c r="S111" s="240">
        <f>IFERROR(S96*100/$S$85,"")</f>
        <v>87.5</v>
      </c>
      <c r="T111" s="240">
        <f>IFERROR(T96*100/$T$85,"")</f>
        <v>80</v>
      </c>
      <c r="U111" s="240">
        <f>IFERROR(U96*100/$U$85,"")</f>
        <v>100</v>
      </c>
      <c r="V111" s="241">
        <f>IFERROR(V96*100/$V$85,"")</f>
        <v>87.5</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t="str">
        <f t="shared" si="10"/>
        <v/>
      </c>
      <c r="L112" s="240" t="str">
        <f t="shared" si="10"/>
        <v/>
      </c>
      <c r="M112" s="240" t="str">
        <f t="shared" si="10"/>
        <v/>
      </c>
      <c r="N112" s="240" t="str">
        <f t="shared" si="10"/>
        <v/>
      </c>
      <c r="O112" s="240" t="str">
        <f t="shared" si="10"/>
        <v/>
      </c>
      <c r="P112" s="240" t="str">
        <f t="shared" si="10"/>
        <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t="str">
        <f t="shared" si="11"/>
        <v/>
      </c>
      <c r="L113" s="240" t="str">
        <f t="shared" si="11"/>
        <v/>
      </c>
      <c r="M113" s="240" t="str">
        <f t="shared" si="11"/>
        <v/>
      </c>
      <c r="N113" s="240" t="str">
        <f t="shared" si="11"/>
        <v/>
      </c>
      <c r="O113" s="240" t="str">
        <f t="shared" si="11"/>
        <v/>
      </c>
      <c r="P113" s="240" t="str">
        <f t="shared" si="11"/>
        <v/>
      </c>
      <c r="Q113" s="240">
        <f t="shared" si="11"/>
        <v>40</v>
      </c>
      <c r="R113" s="240">
        <f t="shared" si="11"/>
        <v>33.333333333333336</v>
      </c>
      <c r="S113" s="240">
        <f t="shared" si="11"/>
        <v>37.5</v>
      </c>
      <c r="T113" s="240">
        <f t="shared" si="11"/>
        <v>40</v>
      </c>
      <c r="U113" s="240">
        <f t="shared" si="11"/>
        <v>33.333333333333336</v>
      </c>
      <c r="V113" s="241">
        <f t="shared" si="11"/>
        <v>37.5</v>
      </c>
    </row>
    <row r="114" spans="1:22">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t="str">
        <f t="shared" si="12"/>
        <v/>
      </c>
      <c r="L114" s="240" t="str">
        <f t="shared" si="12"/>
        <v/>
      </c>
      <c r="M114" s="240" t="str">
        <f t="shared" si="12"/>
        <v/>
      </c>
      <c r="N114" s="240" t="str">
        <f t="shared" si="12"/>
        <v/>
      </c>
      <c r="O114" s="240" t="str">
        <f t="shared" si="12"/>
        <v/>
      </c>
      <c r="P114" s="240" t="str">
        <f t="shared" si="12"/>
        <v/>
      </c>
      <c r="Q114" s="240">
        <f t="shared" si="12"/>
        <v>50</v>
      </c>
      <c r="R114" s="240">
        <f t="shared" si="12"/>
        <v>33.333333333333336</v>
      </c>
      <c r="S114" s="240">
        <f t="shared" si="12"/>
        <v>42.857142857142854</v>
      </c>
      <c r="T114" s="240">
        <f t="shared" si="12"/>
        <v>50</v>
      </c>
      <c r="U114" s="240">
        <f t="shared" si="12"/>
        <v>33.333333333333336</v>
      </c>
      <c r="V114" s="241">
        <f t="shared" si="12"/>
        <v>42.857142857142854</v>
      </c>
    </row>
    <row r="115" spans="1:22">
      <c r="A115" s="74" t="s">
        <v>111</v>
      </c>
      <c r="B115" s="240">
        <f>IF(B100=0,"",B100*100/$B$85)</f>
        <v>33.333333333333336</v>
      </c>
      <c r="C115" s="240">
        <f>IF(C100=0,"",C100*100/$C$85)</f>
        <v>100</v>
      </c>
      <c r="D115" s="240">
        <f>IF(D100=0,"",D100*100/$D$85)</f>
        <v>60</v>
      </c>
      <c r="E115" s="240">
        <f>IF(E100=0,"",E100*100/$E$85)</f>
        <v>33.333333333333336</v>
      </c>
      <c r="F115" s="240">
        <f>IF(F100=0,"",F100*100/$F$85)</f>
        <v>100</v>
      </c>
      <c r="G115" s="240">
        <f>IF(G100=0,"",G100*100/$G$85)</f>
        <v>60</v>
      </c>
      <c r="H115" s="240">
        <f>IF(H100=0,"",H100*100/$H$85)</f>
        <v>80</v>
      </c>
      <c r="I115" s="240">
        <f>IF(I100=0,"",I100*100/$I$85)</f>
        <v>66.666666666666671</v>
      </c>
      <c r="J115" s="240">
        <f>IF(J100=0,"",J100*100/$J$85)</f>
        <v>75</v>
      </c>
      <c r="K115" s="240" t="str">
        <f>IF(K100=0,"",K100*100/$K$85)</f>
        <v/>
      </c>
      <c r="L115" s="240" t="str">
        <f>IF(L100=0,"",L100*100/$L$85)</f>
        <v/>
      </c>
      <c r="M115" s="240" t="str">
        <f>IF(M100=0,"",M100*100/$M$85)</f>
        <v/>
      </c>
      <c r="N115" s="240" t="str">
        <f>IF(N100=0,"",N100*100/$N$85)</f>
        <v/>
      </c>
      <c r="O115" s="240" t="str">
        <f>IF(O100=0,"",O100*100/$O$85)</f>
        <v/>
      </c>
      <c r="P115" s="240" t="str">
        <f>IF(P100=0,"",P100*100/$P$85)</f>
        <v/>
      </c>
      <c r="Q115" s="240">
        <f>IF(Q100=0,"",Q100*100/$Q$85)</f>
        <v>60</v>
      </c>
      <c r="R115" s="240">
        <f>IF(R100=0,"",R100*100/$R$85)</f>
        <v>66.666666666666671</v>
      </c>
      <c r="S115" s="240">
        <f>IF(S100=0,"",S100*100/$S$85)</f>
        <v>62.5</v>
      </c>
      <c r="T115" s="240">
        <f>IF(T100=0,"",T100*100/$T$85)</f>
        <v>60</v>
      </c>
      <c r="U115" s="240">
        <f>IF(U100=0,"",U100*100/$U$85)</f>
        <v>66.666666666666671</v>
      </c>
      <c r="V115" s="241">
        <f>IF(V100=0,"",V100*100/$V$85)</f>
        <v>62.5</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100</v>
      </c>
      <c r="C117" s="240">
        <f>IF(C102=0,"",C102*100/$C$85)</f>
        <v>100</v>
      </c>
      <c r="D117" s="240">
        <f>IF(D102=0,"",D102*100/$D$85)</f>
        <v>100</v>
      </c>
      <c r="E117" s="240">
        <f>IF(E102=0,"",E102*100/$E$85)</f>
        <v>100</v>
      </c>
      <c r="F117" s="240">
        <f>IF(F102=0,"",F102*100/$F$85)</f>
        <v>100</v>
      </c>
      <c r="G117" s="240">
        <f>IF(G102=0,"",G102*100/$G$85)</f>
        <v>100</v>
      </c>
      <c r="H117" s="240">
        <f>IF(H102=0,"",H102*100/$H$85)</f>
        <v>80</v>
      </c>
      <c r="I117" s="240">
        <f>IF(I102=0,"",I102*100/$I$85)</f>
        <v>66.666666666666671</v>
      </c>
      <c r="J117" s="240">
        <f>IF(J102=0,"",J102*100/$J$85)</f>
        <v>75</v>
      </c>
      <c r="K117" s="240" t="str">
        <f>IF(K102=0,"",K102*100/$K$85)</f>
        <v/>
      </c>
      <c r="L117" s="240" t="str">
        <f>IF(L102=0,"",L102*100/$L$85)</f>
        <v/>
      </c>
      <c r="M117" s="240" t="str">
        <f>IF(M102=0,"",M102*100/$M$85)</f>
        <v/>
      </c>
      <c r="N117" s="240" t="str">
        <f>IF(N102=0,"",N102*100/$N$85)</f>
        <v/>
      </c>
      <c r="O117" s="240" t="str">
        <f>IF(O102=0,"",O102*100/$O$85)</f>
        <v/>
      </c>
      <c r="P117" s="240" t="str">
        <f>IF(P102=0,"",P102*100/$P$85)</f>
        <v/>
      </c>
      <c r="Q117" s="240">
        <f>IF(Q102=0,"",Q102*100/$Q$85)</f>
        <v>100</v>
      </c>
      <c r="R117" s="240">
        <f>IF(R102=0,"",R102*100/$R$85)</f>
        <v>100</v>
      </c>
      <c r="S117" s="240">
        <f>IF(S102=0,"",S102*100/$S$85)</f>
        <v>100</v>
      </c>
      <c r="T117" s="240">
        <f>IF(T102=0,"",T102*100/$T$85)</f>
        <v>100</v>
      </c>
      <c r="U117" s="240">
        <f>IF(U102=0,"",U102*100/$U$85)</f>
        <v>100</v>
      </c>
      <c r="V117" s="241">
        <f>IF(V102=0,"",V102*100/$V$85)</f>
        <v>100</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t="str">
        <f t="shared" si="13"/>
        <v/>
      </c>
      <c r="L118" s="240" t="str">
        <f t="shared" si="13"/>
        <v/>
      </c>
      <c r="M118" s="240" t="str">
        <f t="shared" si="13"/>
        <v/>
      </c>
      <c r="N118" s="240" t="str">
        <f t="shared" si="13"/>
        <v/>
      </c>
      <c r="O118" s="240" t="str">
        <f t="shared" si="13"/>
        <v/>
      </c>
      <c r="P118" s="240" t="str">
        <f t="shared" si="13"/>
        <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t="str">
        <f t="shared" si="14"/>
        <v/>
      </c>
      <c r="L119" s="242" t="str">
        <f t="shared" si="14"/>
        <v/>
      </c>
      <c r="M119" s="242" t="str">
        <f t="shared" si="14"/>
        <v/>
      </c>
      <c r="N119" s="242" t="str">
        <f t="shared" si="14"/>
        <v/>
      </c>
      <c r="O119" s="242" t="str">
        <f t="shared" si="14"/>
        <v/>
      </c>
      <c r="P119" s="242" t="str">
        <f t="shared" si="14"/>
        <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217">
        <v>3</v>
      </c>
      <c r="C126" s="78">
        <f t="shared" ref="C126:C131" si="15">IF(B126=0,"",B126*100/$B$78)</f>
        <v>12.5</v>
      </c>
      <c r="D126" s="380">
        <v>2</v>
      </c>
      <c r="E126" s="78">
        <f t="shared" ref="E126:E131" si="16">IF(D126=0,"",D126*100/$C$78)</f>
        <v>20</v>
      </c>
      <c r="F126" s="380">
        <v>2</v>
      </c>
      <c r="G126" s="78">
        <f t="shared" ref="G126:G131" si="17">IF(F126=0,"",F126*100/$D$78)</f>
        <v>28.571428571428573</v>
      </c>
      <c r="H126" s="360">
        <v>0</v>
      </c>
      <c r="I126" s="78" t="str">
        <f t="shared" ref="I126:I131" si="18">IF(H126=0,"",H126*100/$E$78)</f>
        <v/>
      </c>
      <c r="J126" s="73">
        <v>0</v>
      </c>
      <c r="K126" s="78" t="str">
        <f t="shared" ref="K126:K131" si="19">IF(J126=0,"",J126*100/$F$78)</f>
        <v/>
      </c>
      <c r="L126" s="73">
        <v>4</v>
      </c>
      <c r="M126" s="78">
        <f t="shared" ref="M126:M131" si="20">IF(L126=0,"",L126*100/$G$78)</f>
        <v>50</v>
      </c>
      <c r="N126" s="73">
        <v>5</v>
      </c>
      <c r="O126" s="79">
        <f t="shared" ref="O126:O131" si="21">IF(N126=0,"",N126*100/$H$78)</f>
        <v>50</v>
      </c>
    </row>
    <row r="127" spans="1:22" ht="27.75" customHeight="1">
      <c r="A127" s="8" t="s">
        <v>200</v>
      </c>
      <c r="B127" s="218">
        <v>0</v>
      </c>
      <c r="C127" s="76" t="str">
        <f t="shared" si="15"/>
        <v/>
      </c>
      <c r="D127" s="268">
        <v>0</v>
      </c>
      <c r="E127" s="76" t="str">
        <f t="shared" si="16"/>
        <v/>
      </c>
      <c r="F127" s="268">
        <v>0</v>
      </c>
      <c r="G127" s="76" t="str">
        <f t="shared" si="17"/>
        <v/>
      </c>
      <c r="H127" s="321"/>
      <c r="I127" s="76" t="str">
        <f t="shared" si="18"/>
        <v/>
      </c>
      <c r="J127" s="71"/>
      <c r="K127" s="76" t="str">
        <f t="shared" si="19"/>
        <v/>
      </c>
      <c r="L127" s="71"/>
      <c r="M127" s="76" t="str">
        <f t="shared" si="20"/>
        <v/>
      </c>
      <c r="N127" s="71"/>
      <c r="O127" s="77" t="str">
        <f t="shared" si="21"/>
        <v/>
      </c>
    </row>
    <row r="128" spans="1:22" ht="27.75" customHeight="1">
      <c r="A128" s="8" t="s">
        <v>201</v>
      </c>
      <c r="B128" s="218">
        <v>0</v>
      </c>
      <c r="C128" s="76" t="str">
        <f t="shared" si="15"/>
        <v/>
      </c>
      <c r="D128" s="268">
        <v>0</v>
      </c>
      <c r="E128" s="76" t="str">
        <f t="shared" si="16"/>
        <v/>
      </c>
      <c r="F128" s="268">
        <v>0</v>
      </c>
      <c r="G128" s="76" t="str">
        <f t="shared" si="17"/>
        <v/>
      </c>
      <c r="H128" s="321"/>
      <c r="I128" s="76" t="str">
        <f t="shared" si="18"/>
        <v/>
      </c>
      <c r="J128" s="71"/>
      <c r="K128" s="76" t="str">
        <f t="shared" si="19"/>
        <v/>
      </c>
      <c r="L128" s="71"/>
      <c r="M128" s="76" t="str">
        <f t="shared" si="20"/>
        <v/>
      </c>
      <c r="N128" s="71"/>
      <c r="O128" s="77" t="str">
        <f t="shared" si="21"/>
        <v/>
      </c>
    </row>
    <row r="129" spans="1:20" ht="27.75" customHeight="1">
      <c r="A129" s="8" t="s">
        <v>202</v>
      </c>
      <c r="B129" s="218">
        <v>2</v>
      </c>
      <c r="C129" s="76">
        <f t="shared" si="15"/>
        <v>8.3333333333333339</v>
      </c>
      <c r="D129" s="268">
        <v>4</v>
      </c>
      <c r="E129" s="76">
        <f t="shared" si="16"/>
        <v>40</v>
      </c>
      <c r="F129" s="268">
        <v>7</v>
      </c>
      <c r="G129" s="76">
        <f t="shared" si="17"/>
        <v>100</v>
      </c>
      <c r="H129" s="321">
        <v>0</v>
      </c>
      <c r="I129" s="76" t="str">
        <f t="shared" si="18"/>
        <v/>
      </c>
      <c r="J129" s="71">
        <v>0</v>
      </c>
      <c r="K129" s="76" t="str">
        <f t="shared" si="19"/>
        <v/>
      </c>
      <c r="L129" s="71">
        <v>2</v>
      </c>
      <c r="M129" s="76">
        <f t="shared" si="20"/>
        <v>25</v>
      </c>
      <c r="N129" s="71">
        <v>2</v>
      </c>
      <c r="O129" s="77">
        <f t="shared" si="21"/>
        <v>20</v>
      </c>
    </row>
    <row r="130" spans="1:20">
      <c r="A130" s="8" t="s">
        <v>155</v>
      </c>
      <c r="B130" s="126">
        <f>SUM(B126:B129)</f>
        <v>5</v>
      </c>
      <c r="C130" s="76">
        <f t="shared" si="15"/>
        <v>20.833333333333332</v>
      </c>
      <c r="D130" s="126">
        <f>SUM(D126:D129)</f>
        <v>6</v>
      </c>
      <c r="E130" s="76">
        <f t="shared" si="16"/>
        <v>60</v>
      </c>
      <c r="F130" s="126">
        <f>SUM(F126:F129)</f>
        <v>9</v>
      </c>
      <c r="G130" s="76">
        <f t="shared" si="17"/>
        <v>128.57142857142858</v>
      </c>
      <c r="H130" s="126">
        <f>SUM(H126:H129)</f>
        <v>0</v>
      </c>
      <c r="I130" s="76" t="str">
        <f t="shared" si="18"/>
        <v/>
      </c>
      <c r="J130" s="126">
        <f>SUM(J126:J129)</f>
        <v>0</v>
      </c>
      <c r="K130" s="76" t="str">
        <f t="shared" si="19"/>
        <v/>
      </c>
      <c r="L130" s="126">
        <f>SUM(L126:L129)</f>
        <v>6</v>
      </c>
      <c r="M130" s="76">
        <f t="shared" si="20"/>
        <v>75</v>
      </c>
      <c r="N130" s="126">
        <f>SUM(N126:N129)</f>
        <v>7</v>
      </c>
      <c r="O130" s="77">
        <f t="shared" si="21"/>
        <v>70</v>
      </c>
    </row>
    <row r="131" spans="1:20" ht="25.5" customHeight="1">
      <c r="A131" s="74" t="s">
        <v>165</v>
      </c>
      <c r="B131" s="125">
        <v>24</v>
      </c>
      <c r="C131" s="76">
        <f t="shared" si="15"/>
        <v>100</v>
      </c>
      <c r="D131" s="125">
        <v>10</v>
      </c>
      <c r="E131" s="76">
        <f t="shared" si="16"/>
        <v>100</v>
      </c>
      <c r="F131" s="125">
        <v>7</v>
      </c>
      <c r="G131" s="76">
        <f t="shared" si="17"/>
        <v>100</v>
      </c>
      <c r="H131" s="381">
        <v>0</v>
      </c>
      <c r="I131" s="76" t="str">
        <f t="shared" si="18"/>
        <v/>
      </c>
      <c r="J131" s="125"/>
      <c r="K131" s="76" t="str">
        <f t="shared" si="19"/>
        <v/>
      </c>
      <c r="L131" s="125">
        <v>8</v>
      </c>
      <c r="M131" s="76">
        <f t="shared" si="20"/>
        <v>100</v>
      </c>
      <c r="N131" s="125">
        <v>10</v>
      </c>
      <c r="O131" s="77">
        <f t="shared" si="21"/>
        <v>100</v>
      </c>
    </row>
    <row r="132" spans="1:20" ht="25.5" customHeight="1">
      <c r="A132" s="208" t="s">
        <v>273</v>
      </c>
      <c r="B132" s="125"/>
      <c r="C132" s="76">
        <f>IFERROR(B132*100/B78,"")</f>
        <v>0</v>
      </c>
      <c r="D132" s="125"/>
      <c r="E132" s="76">
        <f>IFERROR(D132*100/C78,"")</f>
        <v>0</v>
      </c>
      <c r="F132" s="125"/>
      <c r="G132" s="76">
        <f>IFERROR(F132*100/D78,"")</f>
        <v>0</v>
      </c>
      <c r="H132" s="381">
        <v>0</v>
      </c>
      <c r="I132" s="76" t="str">
        <f>IFERROR(H132*100/E78,"")</f>
        <v/>
      </c>
      <c r="J132" s="125"/>
      <c r="K132" s="76" t="str">
        <f>IFERROR(J132*100/F78,"")</f>
        <v/>
      </c>
      <c r="L132" s="125">
        <v>1</v>
      </c>
      <c r="M132" s="76">
        <f>IFERROR(L132*100/G78,"")</f>
        <v>12.5</v>
      </c>
      <c r="N132" s="125">
        <v>1</v>
      </c>
      <c r="O132" s="77">
        <f>IFERROR(N132*100/H78,"")</f>
        <v>10</v>
      </c>
    </row>
    <row r="133" spans="1:20" ht="25.5" customHeight="1">
      <c r="A133" s="253" t="s">
        <v>239</v>
      </c>
      <c r="B133" s="125"/>
      <c r="C133" s="76" t="str">
        <f>IFERROR(B133*100/B132,"")</f>
        <v/>
      </c>
      <c r="D133" s="125"/>
      <c r="E133" s="76" t="str">
        <f>IFERROR(D133*100/D132,"")</f>
        <v/>
      </c>
      <c r="F133" s="125"/>
      <c r="G133" s="76" t="str">
        <f>IFERROR(F133*100/F132,"")</f>
        <v/>
      </c>
      <c r="H133" s="381"/>
      <c r="I133" s="76" t="str">
        <f>IFERROR(H133*100/H132,"")</f>
        <v/>
      </c>
      <c r="J133" s="125"/>
      <c r="K133" s="76" t="str">
        <f>IFERROR(J133*100/J132,"")</f>
        <v/>
      </c>
      <c r="L133" s="125">
        <v>1</v>
      </c>
      <c r="M133" s="76">
        <f>IFERROR(L133*100/L132,"")</f>
        <v>100</v>
      </c>
      <c r="N133" s="125">
        <v>1</v>
      </c>
      <c r="O133" s="77">
        <f>IFERROR(N133*100/N132,"")</f>
        <v>100</v>
      </c>
    </row>
    <row r="134" spans="1:20" ht="25.5" customHeight="1">
      <c r="A134" s="253" t="s">
        <v>240</v>
      </c>
      <c r="B134" s="125"/>
      <c r="C134" s="76" t="str">
        <f>IFERROR(B134*100/B132,"")</f>
        <v/>
      </c>
      <c r="D134" s="125"/>
      <c r="E134" s="76" t="str">
        <f>IFERROR(D134*100/D132,"")</f>
        <v/>
      </c>
      <c r="F134" s="125"/>
      <c r="G134" s="76" t="str">
        <f>IFERROR(F134*100/F132,"")</f>
        <v/>
      </c>
      <c r="H134" s="381"/>
      <c r="I134" s="76" t="str">
        <f>IFERROR(H134*100/H132,"")</f>
        <v/>
      </c>
      <c r="J134" s="125"/>
      <c r="K134" s="76" t="str">
        <f>IFERROR(J134*100/J132,"")</f>
        <v/>
      </c>
      <c r="L134" s="125"/>
      <c r="M134" s="76">
        <f>IFERROR(L134*100/L132,"")</f>
        <v>0</v>
      </c>
      <c r="N134" s="125"/>
      <c r="O134" s="77">
        <f>IFERROR(N134*100/N132,"")</f>
        <v>0</v>
      </c>
    </row>
    <row r="135" spans="1:20" ht="25.5" customHeight="1">
      <c r="A135" s="253" t="s">
        <v>254</v>
      </c>
      <c r="B135" s="125"/>
      <c r="C135" s="76">
        <f>IFERROR(B135*100/B78,"")</f>
        <v>0</v>
      </c>
      <c r="D135" s="125"/>
      <c r="E135" s="76">
        <f>IFERROR(D135*100/C78,"")</f>
        <v>0</v>
      </c>
      <c r="F135" s="125">
        <v>0</v>
      </c>
      <c r="G135" s="76">
        <f>IFERROR(F135*100/D78,"")</f>
        <v>0</v>
      </c>
      <c r="H135" s="381">
        <v>0</v>
      </c>
      <c r="I135" s="76" t="str">
        <f>IFERROR(H135*100/E78,"")</f>
        <v/>
      </c>
      <c r="J135" s="125">
        <v>0</v>
      </c>
      <c r="K135" s="76" t="str">
        <f>IFERROR(J135*100/F78,"")</f>
        <v/>
      </c>
      <c r="L135" s="125">
        <v>8</v>
      </c>
      <c r="M135" s="76">
        <f>IFERROR(L135*100/G78,"")</f>
        <v>100</v>
      </c>
      <c r="N135" s="125">
        <v>10</v>
      </c>
      <c r="O135" s="77">
        <f>IFERROR(N135*100/H78,"")</f>
        <v>100</v>
      </c>
    </row>
    <row r="136" spans="1:20" ht="41.25" customHeight="1">
      <c r="A136" s="253" t="s">
        <v>241</v>
      </c>
      <c r="B136" s="125"/>
      <c r="C136" s="76" t="str">
        <f>IFERROR(B136*100/B135,"")</f>
        <v/>
      </c>
      <c r="D136" s="125"/>
      <c r="E136" s="76" t="str">
        <f>IFERROR(D136*100/D135,"")</f>
        <v/>
      </c>
      <c r="F136" s="125"/>
      <c r="G136" s="76" t="str">
        <f>IFERROR(F136*100/F135,"")</f>
        <v/>
      </c>
      <c r="H136" s="381"/>
      <c r="I136" s="76" t="str">
        <f>IFERROR(H136*100/H135,"")</f>
        <v/>
      </c>
      <c r="J136" s="125"/>
      <c r="K136" s="76" t="str">
        <f>IFERROR(J136*100/J135,"")</f>
        <v/>
      </c>
      <c r="L136" s="125"/>
      <c r="M136" s="76">
        <f>IFERROR(L136*100/L135,"")</f>
        <v>0</v>
      </c>
      <c r="N136" s="125"/>
      <c r="O136" s="77">
        <f>IFERROR(N136*100/N135,"")</f>
        <v>0</v>
      </c>
    </row>
    <row r="137" spans="1:20" ht="30.75" customHeight="1">
      <c r="A137" s="74" t="s">
        <v>189</v>
      </c>
      <c r="B137" s="269">
        <v>10</v>
      </c>
      <c r="C137" s="268">
        <v>42</v>
      </c>
      <c r="D137" s="268">
        <v>5</v>
      </c>
      <c r="E137" s="268">
        <v>50</v>
      </c>
      <c r="F137" s="268">
        <v>20</v>
      </c>
      <c r="G137" s="382">
        <v>2.86</v>
      </c>
      <c r="H137" s="321">
        <v>0</v>
      </c>
      <c r="I137" s="71">
        <v>0</v>
      </c>
      <c r="J137" s="71">
        <v>0</v>
      </c>
      <c r="K137" s="71">
        <v>0</v>
      </c>
      <c r="L137" s="71">
        <v>0</v>
      </c>
      <c r="M137" s="71">
        <v>0</v>
      </c>
      <c r="N137" s="71">
        <v>0</v>
      </c>
      <c r="O137" s="72">
        <v>0</v>
      </c>
      <c r="P137" s="117"/>
      <c r="Q137" s="118"/>
      <c r="R137" s="118"/>
      <c r="S137" s="118"/>
      <c r="T137" s="118"/>
    </row>
    <row r="138" spans="1:20" ht="33.75" customHeight="1">
      <c r="A138" s="74" t="s">
        <v>190</v>
      </c>
      <c r="B138" s="269">
        <v>24</v>
      </c>
      <c r="C138" s="382">
        <v>1</v>
      </c>
      <c r="D138" s="268">
        <v>10</v>
      </c>
      <c r="E138" s="382">
        <v>1</v>
      </c>
      <c r="F138" s="268">
        <v>7</v>
      </c>
      <c r="G138" s="382">
        <v>1</v>
      </c>
      <c r="H138" s="321">
        <v>0</v>
      </c>
      <c r="I138" s="71">
        <v>0</v>
      </c>
      <c r="J138" s="71">
        <v>0</v>
      </c>
      <c r="K138" s="71">
        <v>0</v>
      </c>
      <c r="L138" s="71">
        <v>8</v>
      </c>
      <c r="M138" s="71">
        <v>100</v>
      </c>
      <c r="N138" s="71">
        <v>10</v>
      </c>
      <c r="O138" s="72">
        <v>90</v>
      </c>
      <c r="P138" s="118"/>
      <c r="Q138" s="118"/>
      <c r="R138" s="118"/>
      <c r="S138" s="118"/>
      <c r="T138" s="118"/>
    </row>
    <row r="139" spans="1:20" ht="25.5">
      <c r="A139" s="74" t="s">
        <v>191</v>
      </c>
      <c r="B139" s="98"/>
      <c r="C139" s="143"/>
      <c r="D139" s="143"/>
      <c r="E139" s="143"/>
      <c r="F139" s="143"/>
      <c r="G139" s="143"/>
      <c r="H139" s="383"/>
      <c r="I139" s="143"/>
      <c r="J139" s="143"/>
      <c r="K139" s="143"/>
      <c r="L139" s="143"/>
      <c r="M139" s="143"/>
      <c r="N139" s="143"/>
      <c r="O139" s="144"/>
    </row>
    <row r="140" spans="1:20" ht="38.25">
      <c r="A140" s="44" t="s">
        <v>114</v>
      </c>
      <c r="B140" s="784">
        <v>6</v>
      </c>
      <c r="C140" s="784"/>
      <c r="D140" s="767">
        <v>6</v>
      </c>
      <c r="E140" s="767"/>
      <c r="F140" s="767">
        <v>6</v>
      </c>
      <c r="G140" s="767"/>
      <c r="H140" s="791">
        <v>6</v>
      </c>
      <c r="I140" s="791"/>
      <c r="J140" s="777">
        <v>6</v>
      </c>
      <c r="K140" s="778"/>
      <c r="L140" s="767">
        <v>6</v>
      </c>
      <c r="M140" s="767"/>
      <c r="N140" s="767">
        <v>6</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v>24</v>
      </c>
      <c r="C160" s="181">
        <v>23</v>
      </c>
      <c r="D160" s="147">
        <f t="shared" ref="D160:D166" si="22">IF(C160=0,"",C160*100/B160)</f>
        <v>95.833333333333329</v>
      </c>
      <c r="E160" s="66">
        <v>10</v>
      </c>
      <c r="F160" s="66">
        <v>9</v>
      </c>
      <c r="G160" s="186">
        <f t="shared" ref="G160:G166" si="23">IF(F160=0,"",F160*100/E160)</f>
        <v>90</v>
      </c>
      <c r="H160" s="66">
        <v>7</v>
      </c>
      <c r="I160" s="66">
        <v>9</v>
      </c>
      <c r="J160" s="186">
        <f t="shared" ref="J160:J166" si="24">IF(I160=0,"",I160*100/H160)</f>
        <v>128.57142857142858</v>
      </c>
      <c r="K160" s="369">
        <v>0</v>
      </c>
      <c r="L160" s="369">
        <v>0</v>
      </c>
      <c r="M160" s="186">
        <v>0</v>
      </c>
      <c r="N160" s="66">
        <v>0</v>
      </c>
      <c r="O160" s="66">
        <v>0</v>
      </c>
      <c r="P160" s="186">
        <v>0</v>
      </c>
      <c r="Q160" s="66">
        <v>8</v>
      </c>
      <c r="R160" s="66">
        <v>7</v>
      </c>
      <c r="S160" s="186">
        <f t="shared" ref="S160:S166" si="25">IF(R160=0,"",R160*100/Q160)</f>
        <v>87.5</v>
      </c>
      <c r="T160" s="66">
        <v>10</v>
      </c>
      <c r="U160" s="183">
        <v>9</v>
      </c>
      <c r="V160" s="187">
        <f t="shared" ref="V160:V166" si="26">IF(U160=0,"",U160*100/T160)</f>
        <v>90</v>
      </c>
      <c r="W160" s="102"/>
      <c r="X160" s="103"/>
      <c r="Y160" s="103"/>
      <c r="Z160" s="103"/>
      <c r="AA160" s="103"/>
      <c r="AB160" s="103"/>
      <c r="AC160" s="103"/>
    </row>
    <row r="161" spans="1:29" ht="33.75" customHeight="1">
      <c r="A161" s="62" t="s">
        <v>193</v>
      </c>
      <c r="B161" s="120">
        <v>23</v>
      </c>
      <c r="C161" s="120">
        <v>12</v>
      </c>
      <c r="D161" s="67">
        <f t="shared" si="22"/>
        <v>52.173913043478258</v>
      </c>
      <c r="E161" s="57">
        <v>9</v>
      </c>
      <c r="F161" s="57">
        <v>5</v>
      </c>
      <c r="G161" s="67">
        <f t="shared" si="23"/>
        <v>55.555555555555557</v>
      </c>
      <c r="H161" s="57">
        <v>7</v>
      </c>
      <c r="I161" s="57">
        <v>6</v>
      </c>
      <c r="J161" s="67">
        <f t="shared" si="24"/>
        <v>85.714285714285708</v>
      </c>
      <c r="K161" s="370"/>
      <c r="L161" s="370"/>
      <c r="M161" s="67" t="str">
        <f t="shared" ref="M161:M166" si="27">IF(L161=0,"",L161*100/K161)</f>
        <v/>
      </c>
      <c r="N161" s="57"/>
      <c r="O161" s="57"/>
      <c r="P161" s="67" t="str">
        <f t="shared" ref="P161:P166" si="28">IF(O161=0,"",O161*100/N161)</f>
        <v/>
      </c>
      <c r="Q161" s="57">
        <v>7</v>
      </c>
      <c r="R161" s="57">
        <v>5</v>
      </c>
      <c r="S161" s="67">
        <f t="shared" si="25"/>
        <v>71.428571428571431</v>
      </c>
      <c r="T161" s="57">
        <v>9</v>
      </c>
      <c r="U161" s="184">
        <v>7</v>
      </c>
      <c r="V161" s="68">
        <f t="shared" si="26"/>
        <v>77.777777777777771</v>
      </c>
      <c r="W161" s="102"/>
      <c r="X161" s="103"/>
      <c r="Y161" s="103"/>
      <c r="Z161" s="103"/>
      <c r="AA161" s="103"/>
      <c r="AB161" s="103"/>
      <c r="AC161" s="103"/>
    </row>
    <row r="162" spans="1:29" ht="35.25" customHeight="1">
      <c r="A162" s="62" t="s">
        <v>195</v>
      </c>
      <c r="B162" s="126">
        <f>IF(C160=0,"",C160)</f>
        <v>23</v>
      </c>
      <c r="C162" s="120"/>
      <c r="D162" s="67" t="str">
        <f t="shared" si="22"/>
        <v/>
      </c>
      <c r="E162" s="67">
        <f>IF(F160=0,"",F160)</f>
        <v>9</v>
      </c>
      <c r="F162" s="57"/>
      <c r="G162" s="67" t="str">
        <f t="shared" si="23"/>
        <v/>
      </c>
      <c r="H162" s="67">
        <f>IF(I160=0,"",I160)</f>
        <v>9</v>
      </c>
      <c r="I162" s="57"/>
      <c r="J162" s="67" t="str">
        <f t="shared" si="24"/>
        <v/>
      </c>
      <c r="K162" s="67" t="str">
        <f>IF(L160=0,"",L160)</f>
        <v/>
      </c>
      <c r="L162" s="370"/>
      <c r="M162" s="67" t="str">
        <f t="shared" si="27"/>
        <v/>
      </c>
      <c r="N162" s="67" t="str">
        <f>IF(O160=0,"",O160)</f>
        <v/>
      </c>
      <c r="O162" s="57"/>
      <c r="P162" s="67" t="str">
        <f t="shared" si="28"/>
        <v/>
      </c>
      <c r="Q162" s="67">
        <f>IF(R160=0,"",R160)</f>
        <v>7</v>
      </c>
      <c r="R162" s="57">
        <v>7</v>
      </c>
      <c r="S162" s="67">
        <f t="shared" si="25"/>
        <v>100</v>
      </c>
      <c r="T162" s="67">
        <f>IF(U160=0,"",U160)</f>
        <v>9</v>
      </c>
      <c r="U162" s="184">
        <v>9</v>
      </c>
      <c r="V162" s="68">
        <f t="shared" si="26"/>
        <v>100</v>
      </c>
      <c r="W162" s="102"/>
      <c r="X162" s="103"/>
      <c r="Y162" s="103"/>
      <c r="Z162" s="103"/>
      <c r="AA162" s="103"/>
      <c r="AB162" s="103"/>
      <c r="AC162" s="103"/>
    </row>
    <row r="163" spans="1:29" ht="41.25" customHeight="1">
      <c r="A163" s="62" t="s">
        <v>176</v>
      </c>
      <c r="B163" s="126">
        <f>IF(C161=0,"",C161)</f>
        <v>12</v>
      </c>
      <c r="C163" s="120">
        <v>12</v>
      </c>
      <c r="D163" s="67">
        <f t="shared" si="22"/>
        <v>100</v>
      </c>
      <c r="E163" s="67">
        <f>IF(F161=0,"",F161)</f>
        <v>5</v>
      </c>
      <c r="F163" s="57">
        <v>5</v>
      </c>
      <c r="G163" s="67">
        <f t="shared" si="23"/>
        <v>100</v>
      </c>
      <c r="H163" s="67">
        <f>IF(I161=0,"",I161)</f>
        <v>6</v>
      </c>
      <c r="I163" s="57">
        <v>6</v>
      </c>
      <c r="J163" s="67">
        <f t="shared" si="24"/>
        <v>100</v>
      </c>
      <c r="K163" s="67" t="str">
        <f>IF(L161=0,"",L161)</f>
        <v/>
      </c>
      <c r="L163" s="370"/>
      <c r="M163" s="67" t="str">
        <f t="shared" si="27"/>
        <v/>
      </c>
      <c r="N163" s="67" t="str">
        <f>IF(O161=0,"",O161)</f>
        <v/>
      </c>
      <c r="O163" s="57"/>
      <c r="P163" s="67" t="str">
        <f t="shared" si="28"/>
        <v/>
      </c>
      <c r="Q163" s="67">
        <f>IF(R161=0,"",R161)</f>
        <v>5</v>
      </c>
      <c r="R163" s="57">
        <v>5</v>
      </c>
      <c r="S163" s="67">
        <f t="shared" si="25"/>
        <v>100</v>
      </c>
      <c r="T163" s="67">
        <f>IF(U161=0,"",U161)</f>
        <v>7</v>
      </c>
      <c r="U163" s="184">
        <v>7</v>
      </c>
      <c r="V163" s="68">
        <f t="shared" si="26"/>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370"/>
      <c r="L164" s="370"/>
      <c r="M164" s="67" t="str">
        <f t="shared" si="27"/>
        <v/>
      </c>
      <c r="N164" s="57"/>
      <c r="O164" s="57"/>
      <c r="P164" s="67" t="str">
        <f t="shared" si="28"/>
        <v/>
      </c>
      <c r="Q164" s="57"/>
      <c r="R164" s="57"/>
      <c r="S164" s="67" t="str">
        <f t="shared" si="25"/>
        <v/>
      </c>
      <c r="T164" s="57"/>
      <c r="U164" s="184"/>
      <c r="V164" s="68" t="str">
        <f t="shared" si="26"/>
        <v/>
      </c>
    </row>
    <row r="165" spans="1:29" ht="46.5" customHeight="1">
      <c r="A165" s="62" t="s">
        <v>196</v>
      </c>
      <c r="B165" s="120"/>
      <c r="C165" s="120"/>
      <c r="D165" s="67" t="str">
        <f t="shared" si="22"/>
        <v/>
      </c>
      <c r="E165" s="57"/>
      <c r="F165" s="57"/>
      <c r="G165" s="67" t="str">
        <f t="shared" si="23"/>
        <v/>
      </c>
      <c r="H165" s="57"/>
      <c r="I165" s="57"/>
      <c r="J165" s="67" t="str">
        <f t="shared" si="24"/>
        <v/>
      </c>
      <c r="K165" s="370"/>
      <c r="L165" s="370"/>
      <c r="M165" s="67" t="str">
        <f t="shared" si="27"/>
        <v/>
      </c>
      <c r="N165" s="57"/>
      <c r="O165" s="57"/>
      <c r="P165" s="67" t="str">
        <f t="shared" si="28"/>
        <v/>
      </c>
      <c r="Q165" s="57"/>
      <c r="R165" s="57"/>
      <c r="S165" s="67" t="str">
        <f t="shared" si="25"/>
        <v/>
      </c>
      <c r="T165" s="57"/>
      <c r="U165" s="184"/>
      <c r="V165" s="68" t="str">
        <f t="shared" si="26"/>
        <v/>
      </c>
    </row>
    <row r="166" spans="1:29" ht="42" customHeight="1">
      <c r="A166" s="64" t="s">
        <v>197</v>
      </c>
      <c r="B166" s="121"/>
      <c r="C166" s="121"/>
      <c r="D166" s="188" t="str">
        <f t="shared" si="22"/>
        <v/>
      </c>
      <c r="E166" s="45"/>
      <c r="F166" s="45"/>
      <c r="G166" s="188" t="str">
        <f t="shared" si="23"/>
        <v/>
      </c>
      <c r="H166" s="45"/>
      <c r="I166" s="45"/>
      <c r="J166" s="188" t="str">
        <f t="shared" si="24"/>
        <v/>
      </c>
      <c r="K166" s="371"/>
      <c r="L166" s="371"/>
      <c r="M166" s="188" t="str">
        <f t="shared" si="27"/>
        <v/>
      </c>
      <c r="N166" s="45"/>
      <c r="O166" s="45"/>
      <c r="P166" s="188" t="str">
        <f t="shared" si="28"/>
        <v/>
      </c>
      <c r="Q166" s="45"/>
      <c r="R166" s="45"/>
      <c r="S166" s="188" t="str">
        <f t="shared" si="25"/>
        <v/>
      </c>
      <c r="T166" s="45"/>
      <c r="U166" s="185"/>
      <c r="V166" s="189" t="str">
        <f t="shared" si="26"/>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allowBlank="1" showInputMessage="1" showErrorMessage="1" sqref="P59">
      <formula1>1</formula1>
      <formula2>4</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4:U96 C98:C104 O94:O96 L98:L106 F98:F106 I98:I104 L94:L96 F120 N120 C94:C96 J120 F94:F96 R98:R104 D120 H120 L120 O98:O104 I94:I96 H105:H106 R94:R96 J105:J106 N105:N106 B105:B106 D105:D106 U98:U104">
      <formula1>0</formula1>
      <formula2>999999</formula2>
    </dataValidation>
    <dataValidation type="whole" showInputMessage="1" showErrorMessage="1" errorTitle="Validar" error="Se debe declarar valores numéricos que estén en el rango de 0 a 999999" sqref="N137:N139 L137:L139 J137:J139 H137:H139 F126:F130 N126:N130 B126:B130 D126:D130 H126:H130 J126:J130 L126:L130 F137:F139 D137:D139 B137:B139">
      <formula1>0</formula1>
      <formula2>666666</formula2>
    </dataValidation>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s>
  <pageMargins left="0.70866141732283472" right="0.70866141732283472" top="0.74803149606299213" bottom="0.74803149606299213" header="0.31496062992125984" footer="0.31496062992125984"/>
  <pageSetup scale="35" fitToHeight="2" orientation="landscape" verticalDpi="0" r:id="rId1"/>
  <drawing r:id="rId2"/>
  <legacyDrawing r:id="rId3"/>
</worksheet>
</file>

<file path=xl/worksheets/sheet13.xml><?xml version="1.0" encoding="utf-8"?>
<worksheet xmlns="http://schemas.openxmlformats.org/spreadsheetml/2006/main" xmlns:r="http://schemas.openxmlformats.org/officeDocument/2006/relationships">
  <sheetPr>
    <pageSetUpPr fitToPage="1"/>
  </sheetPr>
  <dimension ref="A2:AC170"/>
  <sheetViews>
    <sheetView zoomScale="90" zoomScaleNormal="9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386</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c r="E16" s="207"/>
      <c r="F16" s="207" t="s">
        <v>304</v>
      </c>
      <c r="G16" s="207"/>
    </row>
    <row r="18" spans="1:15">
      <c r="B18" s="270" t="s">
        <v>94</v>
      </c>
      <c r="C18" s="270" t="s">
        <v>95</v>
      </c>
      <c r="D18" s="270" t="s">
        <v>96</v>
      </c>
      <c r="E18" s="270" t="s">
        <v>206</v>
      </c>
    </row>
    <row r="19" spans="1:15">
      <c r="A19" s="131" t="s">
        <v>97</v>
      </c>
      <c r="B19" s="277"/>
      <c r="C19" s="277"/>
      <c r="D19" s="277" t="s">
        <v>304</v>
      </c>
      <c r="E19" s="278"/>
    </row>
    <row r="21" spans="1:15">
      <c r="A21" s="70" t="s">
        <v>104</v>
      </c>
      <c r="B21" s="373">
        <v>4</v>
      </c>
    </row>
    <row r="22" spans="1:15">
      <c r="A22" s="101"/>
      <c r="B22" s="129"/>
    </row>
    <row r="23" spans="1:15" ht="28.5" customHeight="1">
      <c r="A23" s="168"/>
      <c r="B23" s="133" t="s">
        <v>98</v>
      </c>
      <c r="C23" s="133" t="s">
        <v>99</v>
      </c>
    </row>
    <row r="24" spans="1:15">
      <c r="A24" s="70" t="s">
        <v>205</v>
      </c>
      <c r="B24" s="384">
        <v>0.5</v>
      </c>
      <c r="C24" s="385">
        <v>0.5</v>
      </c>
    </row>
    <row r="25" spans="1:15">
      <c r="B25" s="386"/>
      <c r="C25" s="386"/>
    </row>
    <row r="26" spans="1:15">
      <c r="A26" s="83"/>
      <c r="B26" s="275" t="s">
        <v>91</v>
      </c>
      <c r="C26" s="387" t="s">
        <v>42</v>
      </c>
    </row>
    <row r="27" spans="1:15">
      <c r="A27" s="70" t="s">
        <v>100</v>
      </c>
      <c r="B27" s="388" t="s">
        <v>304</v>
      </c>
      <c r="C27" s="389"/>
    </row>
    <row r="28" spans="1:15">
      <c r="A28" s="80"/>
      <c r="B28" s="390"/>
      <c r="C28" s="390"/>
      <c r="D28" s="83"/>
    </row>
    <row r="29" spans="1:15">
      <c r="B29" s="387" t="s">
        <v>91</v>
      </c>
      <c r="C29" s="387" t="s">
        <v>42</v>
      </c>
      <c r="D29" s="83"/>
      <c r="E29" s="83"/>
      <c r="F29" s="83"/>
      <c r="G29" s="83"/>
      <c r="N29" s="134" t="s">
        <v>91</v>
      </c>
      <c r="O29" s="134" t="s">
        <v>42</v>
      </c>
    </row>
    <row r="30" spans="1:15" ht="25.5" customHeight="1">
      <c r="A30" s="145" t="s">
        <v>194</v>
      </c>
      <c r="B30" s="388"/>
      <c r="C30" s="389" t="s">
        <v>304</v>
      </c>
      <c r="D30" s="83"/>
      <c r="E30" s="83"/>
      <c r="F30" s="83"/>
      <c r="G30" s="83"/>
      <c r="I30" s="728" t="s">
        <v>169</v>
      </c>
      <c r="J30" s="729"/>
      <c r="K30" s="729"/>
      <c r="L30" s="729"/>
      <c r="M30" s="729"/>
      <c r="N30" s="376"/>
      <c r="O30" s="377" t="s">
        <v>304</v>
      </c>
    </row>
    <row r="31" spans="1:15">
      <c r="A31" s="80"/>
      <c r="B31" s="391"/>
      <c r="C31" s="391"/>
      <c r="D31" s="83"/>
      <c r="E31" s="83"/>
      <c r="F31" s="83"/>
      <c r="G31" s="83"/>
    </row>
    <row r="32" spans="1:15">
      <c r="A32" s="80"/>
      <c r="B32" s="387" t="s">
        <v>43</v>
      </c>
      <c r="C32" s="387" t="s">
        <v>42</v>
      </c>
      <c r="D32" s="128"/>
      <c r="E32" s="128"/>
      <c r="F32" s="128"/>
      <c r="G32" s="128"/>
      <c r="H32" s="116"/>
      <c r="N32" s="134" t="s">
        <v>91</v>
      </c>
      <c r="O32" s="134" t="s">
        <v>42</v>
      </c>
    </row>
    <row r="33" spans="1:15" ht="28.5" customHeight="1">
      <c r="A33" s="246" t="s">
        <v>186</v>
      </c>
      <c r="B33" s="388"/>
      <c r="C33" s="389" t="s">
        <v>304</v>
      </c>
      <c r="D33" s="128"/>
      <c r="E33" s="128"/>
      <c r="F33" s="128"/>
      <c r="G33" s="128"/>
      <c r="H33" s="116"/>
      <c r="I33" s="728" t="s">
        <v>187</v>
      </c>
      <c r="J33" s="729"/>
      <c r="K33" s="729"/>
      <c r="L33" s="729"/>
      <c r="M33" s="729"/>
      <c r="N33" s="376"/>
      <c r="O33" s="377" t="s">
        <v>304</v>
      </c>
    </row>
    <row r="34" spans="1:15">
      <c r="B34" s="258"/>
      <c r="C34" s="258"/>
      <c r="E34" s="259"/>
    </row>
    <row r="35" spans="1:15">
      <c r="B35" s="275" t="s">
        <v>43</v>
      </c>
      <c r="C35" s="275" t="s">
        <v>42</v>
      </c>
    </row>
    <row r="36" spans="1:15">
      <c r="A36" s="245" t="s">
        <v>259</v>
      </c>
      <c r="B36" s="388"/>
      <c r="C36" s="389" t="s">
        <v>304</v>
      </c>
      <c r="I36" s="736" t="s">
        <v>101</v>
      </c>
      <c r="J36" s="736"/>
      <c r="K36" s="736"/>
      <c r="L36" s="736"/>
      <c r="M36" s="736"/>
      <c r="N36" s="375" t="s">
        <v>151</v>
      </c>
    </row>
    <row r="37" spans="1:15">
      <c r="B37" s="258"/>
      <c r="C37" s="258"/>
    </row>
    <row r="38" spans="1:15">
      <c r="B38" s="258"/>
      <c r="C38" s="258"/>
    </row>
    <row r="39" spans="1:15">
      <c r="B39" s="275" t="s">
        <v>43</v>
      </c>
      <c r="C39" s="275" t="s">
        <v>42</v>
      </c>
      <c r="N39" s="134" t="s">
        <v>91</v>
      </c>
      <c r="O39" s="134" t="s">
        <v>42</v>
      </c>
    </row>
    <row r="40" spans="1:15" ht="25.5">
      <c r="A40" s="245" t="s">
        <v>277</v>
      </c>
      <c r="B40" s="388"/>
      <c r="C40" s="389"/>
      <c r="I40" s="728" t="s">
        <v>278</v>
      </c>
      <c r="J40" s="729"/>
      <c r="K40" s="729"/>
      <c r="L40" s="729"/>
      <c r="M40" s="729"/>
      <c r="N40" s="376"/>
      <c r="O40" s="377"/>
    </row>
    <row r="41" spans="1:15">
      <c r="B41" s="258"/>
      <c r="C41" s="258"/>
    </row>
    <row r="42" spans="1:15">
      <c r="B42" s="275" t="s">
        <v>43</v>
      </c>
      <c r="C42" s="275" t="s">
        <v>42</v>
      </c>
      <c r="N42" s="134" t="s">
        <v>91</v>
      </c>
      <c r="O42" s="134" t="s">
        <v>42</v>
      </c>
    </row>
    <row r="43" spans="1:15" ht="25.5">
      <c r="A43" s="245" t="s">
        <v>279</v>
      </c>
      <c r="B43" s="388"/>
      <c r="C43" s="389"/>
      <c r="I43" s="728" t="s">
        <v>280</v>
      </c>
      <c r="J43" s="729"/>
      <c r="K43" s="729"/>
      <c r="L43" s="729"/>
      <c r="M43" s="729"/>
      <c r="N43" s="376" t="s">
        <v>304</v>
      </c>
      <c r="O43" s="377"/>
    </row>
    <row r="44" spans="1:15">
      <c r="B44" s="258"/>
      <c r="C44" s="258"/>
    </row>
    <row r="45" spans="1:15">
      <c r="B45" s="275" t="s">
        <v>43</v>
      </c>
      <c r="C45" s="275" t="s">
        <v>42</v>
      </c>
      <c r="N45" s="134" t="s">
        <v>91</v>
      </c>
      <c r="O45" s="134" t="s">
        <v>42</v>
      </c>
    </row>
    <row r="46" spans="1:15" ht="38.25">
      <c r="A46" s="245" t="s">
        <v>281</v>
      </c>
      <c r="B46" s="388"/>
      <c r="C46" s="389" t="s">
        <v>304</v>
      </c>
      <c r="I46" s="728" t="s">
        <v>282</v>
      </c>
      <c r="J46" s="729"/>
      <c r="K46" s="729"/>
      <c r="L46" s="729"/>
      <c r="M46" s="729"/>
      <c r="N46" s="376" t="s">
        <v>304</v>
      </c>
      <c r="O46" s="377"/>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372"/>
      <c r="C50" s="372"/>
      <c r="D50" s="795"/>
      <c r="E50" s="795"/>
      <c r="F50" s="795"/>
      <c r="G50" s="795"/>
      <c r="H50" s="795"/>
      <c r="I50" s="795"/>
      <c r="J50" s="795"/>
      <c r="K50" s="796"/>
    </row>
    <row r="51" spans="1:22">
      <c r="B51" s="83"/>
      <c r="C51" s="83"/>
    </row>
    <row r="52" spans="1:22">
      <c r="R52" s="744" t="s">
        <v>267</v>
      </c>
      <c r="S52" s="744"/>
      <c r="T52" s="744"/>
      <c r="U52" s="744"/>
    </row>
    <row r="53" spans="1:22">
      <c r="R53" s="270"/>
      <c r="S53" s="270"/>
      <c r="T53" s="270"/>
      <c r="U53" s="270"/>
    </row>
    <row r="54" spans="1:22">
      <c r="R54" s="270"/>
      <c r="S54" s="270"/>
      <c r="T54" s="270"/>
      <c r="U54" s="270"/>
    </row>
    <row r="55" spans="1:22">
      <c r="R55" s="270"/>
      <c r="S55" s="270"/>
      <c r="T55" s="270"/>
      <c r="U55" s="270"/>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394"/>
      <c r="C59" s="797"/>
      <c r="D59" s="797"/>
      <c r="E59" s="797"/>
      <c r="F59" s="396"/>
      <c r="G59" s="377"/>
      <c r="I59" s="728" t="s">
        <v>266</v>
      </c>
      <c r="J59" s="729"/>
      <c r="K59" s="729"/>
      <c r="L59" s="729"/>
      <c r="M59" s="729"/>
      <c r="N59" s="249" t="s">
        <v>304</v>
      </c>
      <c r="O59" s="132"/>
      <c r="P59" s="132"/>
      <c r="Q59" s="91"/>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388"/>
      <c r="C62" s="792"/>
      <c r="D62" s="793"/>
      <c r="E62" s="794"/>
      <c r="F62" s="373"/>
    </row>
    <row r="65" spans="1:14">
      <c r="A65" s="83"/>
      <c r="B65" s="133" t="s">
        <v>91</v>
      </c>
      <c r="C65" s="133" t="s">
        <v>42</v>
      </c>
    </row>
    <row r="66" spans="1:14">
      <c r="A66" s="70" t="s">
        <v>105</v>
      </c>
      <c r="B66" s="378"/>
      <c r="C66" s="377" t="s">
        <v>304</v>
      </c>
      <c r="D66" s="347"/>
    </row>
    <row r="68" spans="1:14">
      <c r="A68" s="748" t="s">
        <v>106</v>
      </c>
      <c r="B68" s="749"/>
      <c r="C68" s="749"/>
      <c r="D68" s="749"/>
      <c r="E68" s="749"/>
      <c r="F68" s="749"/>
      <c r="G68" s="749"/>
      <c r="H68" s="749"/>
      <c r="I68" s="749"/>
      <c r="J68" s="749"/>
      <c r="K68" s="749"/>
      <c r="L68" s="749"/>
      <c r="M68" s="749"/>
      <c r="N68" s="750"/>
    </row>
    <row r="69" spans="1:14">
      <c r="A69" s="804" t="s">
        <v>387</v>
      </c>
      <c r="B69" s="805"/>
      <c r="C69" s="805"/>
      <c r="D69" s="805"/>
      <c r="E69" s="805"/>
      <c r="F69" s="805" t="s">
        <v>134</v>
      </c>
      <c r="G69" s="805"/>
      <c r="H69" s="805"/>
      <c r="I69" s="805"/>
      <c r="J69" s="805"/>
      <c r="K69" s="805"/>
      <c r="L69" s="805"/>
      <c r="M69" s="805"/>
      <c r="N69" s="806"/>
    </row>
    <row r="70" spans="1:14">
      <c r="A70" s="798" t="s">
        <v>144</v>
      </c>
      <c r="B70" s="799"/>
      <c r="C70" s="799"/>
      <c r="D70" s="799"/>
      <c r="E70" s="799"/>
      <c r="F70" s="799" t="s">
        <v>135</v>
      </c>
      <c r="G70" s="799"/>
      <c r="H70" s="799"/>
      <c r="I70" s="799"/>
      <c r="J70" s="799"/>
      <c r="K70" s="799"/>
      <c r="L70" s="799"/>
      <c r="M70" s="799"/>
      <c r="N70" s="800"/>
    </row>
    <row r="71" spans="1:14">
      <c r="A71" s="798" t="s">
        <v>145</v>
      </c>
      <c r="B71" s="799"/>
      <c r="C71" s="799"/>
      <c r="D71" s="799"/>
      <c r="E71" s="799"/>
      <c r="F71" s="799" t="s">
        <v>136</v>
      </c>
      <c r="G71" s="799"/>
      <c r="H71" s="799"/>
      <c r="I71" s="799"/>
      <c r="J71" s="799"/>
      <c r="K71" s="799"/>
      <c r="L71" s="799"/>
      <c r="M71" s="799"/>
      <c r="N71" s="800"/>
    </row>
    <row r="72" spans="1:14">
      <c r="A72" s="798" t="s">
        <v>146</v>
      </c>
      <c r="B72" s="799"/>
      <c r="C72" s="799"/>
      <c r="D72" s="799"/>
      <c r="E72" s="799"/>
      <c r="F72" s="799" t="s">
        <v>137</v>
      </c>
      <c r="G72" s="799"/>
      <c r="H72" s="799"/>
      <c r="I72" s="799"/>
      <c r="J72" s="799"/>
      <c r="K72" s="799"/>
      <c r="L72" s="799"/>
      <c r="M72" s="799"/>
      <c r="N72" s="800"/>
    </row>
    <row r="73" spans="1:14">
      <c r="A73" s="798" t="s">
        <v>147</v>
      </c>
      <c r="B73" s="799"/>
      <c r="C73" s="799"/>
      <c r="D73" s="799"/>
      <c r="E73" s="799"/>
      <c r="F73" s="799" t="s">
        <v>138</v>
      </c>
      <c r="G73" s="799"/>
      <c r="H73" s="799"/>
      <c r="I73" s="799"/>
      <c r="J73" s="799"/>
      <c r="K73" s="799"/>
      <c r="L73" s="799"/>
      <c r="M73" s="799"/>
      <c r="N73" s="800"/>
    </row>
    <row r="74" spans="1:14">
      <c r="A74" s="801" t="s">
        <v>148</v>
      </c>
      <c r="B74" s="802"/>
      <c r="C74" s="802"/>
      <c r="D74" s="802"/>
      <c r="E74" s="802"/>
      <c r="F74" s="802" t="s">
        <v>139</v>
      </c>
      <c r="G74" s="802"/>
      <c r="H74" s="802"/>
      <c r="I74" s="802"/>
      <c r="J74" s="802"/>
      <c r="K74" s="802"/>
      <c r="L74" s="802"/>
      <c r="M74" s="802"/>
      <c r="N74" s="803"/>
    </row>
    <row r="77" spans="1:14" customFormat="1">
      <c r="B77" s="124">
        <v>2006</v>
      </c>
      <c r="C77" s="124">
        <v>2007</v>
      </c>
      <c r="D77" s="124">
        <v>2008</v>
      </c>
      <c r="E77" s="124">
        <v>2009</v>
      </c>
      <c r="F77" s="124">
        <v>2010</v>
      </c>
      <c r="G77" s="124">
        <v>2011</v>
      </c>
      <c r="H77" s="124">
        <v>2012</v>
      </c>
    </row>
    <row r="78" spans="1:14" customFormat="1">
      <c r="A78" s="142" t="s">
        <v>184</v>
      </c>
      <c r="B78" s="99"/>
      <c r="C78" s="99"/>
      <c r="D78" s="99"/>
      <c r="E78" s="397">
        <v>10</v>
      </c>
      <c r="F78" s="99">
        <v>9</v>
      </c>
      <c r="G78" s="99">
        <v>10</v>
      </c>
      <c r="H78" s="100">
        <v>12</v>
      </c>
    </row>
    <row r="79" spans="1:14">
      <c r="E79" s="347"/>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c r="C85" s="217"/>
      <c r="D85" s="209">
        <f>SUM(B85:C85)</f>
        <v>0</v>
      </c>
      <c r="E85" s="217"/>
      <c r="F85" s="217"/>
      <c r="G85" s="209">
        <f>SUM(E85:F85)</f>
        <v>0</v>
      </c>
      <c r="H85" s="217"/>
      <c r="I85" s="217"/>
      <c r="J85" s="209">
        <f>SUM(H85:I85)</f>
        <v>0</v>
      </c>
      <c r="K85" s="352">
        <v>3</v>
      </c>
      <c r="L85" s="352">
        <v>3</v>
      </c>
      <c r="M85" s="209">
        <f>SUM(K85:L85)</f>
        <v>6</v>
      </c>
      <c r="N85" s="217">
        <v>3</v>
      </c>
      <c r="O85" s="217">
        <v>3</v>
      </c>
      <c r="P85" s="209">
        <f>SUM(N85:O85)</f>
        <v>6</v>
      </c>
      <c r="Q85" s="217">
        <v>3</v>
      </c>
      <c r="R85" s="217">
        <v>3</v>
      </c>
      <c r="S85" s="209">
        <f>SUM(Q85:R85)</f>
        <v>6</v>
      </c>
      <c r="T85" s="217">
        <v>3</v>
      </c>
      <c r="U85" s="217">
        <v>3</v>
      </c>
      <c r="V85" s="210">
        <f>SUM(T85:U85)</f>
        <v>6</v>
      </c>
    </row>
    <row r="86" spans="1:22">
      <c r="A86" s="199" t="s">
        <v>228</v>
      </c>
      <c r="B86" s="218"/>
      <c r="C86" s="218"/>
      <c r="D86" s="211">
        <f>SUM(B86:C86)</f>
        <v>0</v>
      </c>
      <c r="E86" s="218"/>
      <c r="F86" s="218"/>
      <c r="G86" s="211">
        <f>SUM(E86:F86)</f>
        <v>0</v>
      </c>
      <c r="H86" s="218"/>
      <c r="I86" s="218"/>
      <c r="J86" s="211">
        <f>SUM(H86:I86)</f>
        <v>0</v>
      </c>
      <c r="K86" s="353">
        <v>1</v>
      </c>
      <c r="L86" s="353"/>
      <c r="M86" s="211">
        <f>SUM(K86:L86)</f>
        <v>1</v>
      </c>
      <c r="N86" s="218">
        <v>1</v>
      </c>
      <c r="O86" s="218"/>
      <c r="P86" s="211">
        <f>SUM(N86:O86)</f>
        <v>1</v>
      </c>
      <c r="Q86" s="218">
        <v>1</v>
      </c>
      <c r="R86" s="218"/>
      <c r="S86" s="211">
        <f>SUM(Q86:R86)</f>
        <v>1</v>
      </c>
      <c r="T86" s="218">
        <v>1</v>
      </c>
      <c r="U86" s="218"/>
      <c r="V86" s="212">
        <f>SUM(T86:U86)</f>
        <v>1</v>
      </c>
    </row>
    <row r="87" spans="1:22">
      <c r="A87" s="94" t="s">
        <v>108</v>
      </c>
      <c r="B87" s="219">
        <f t="shared" ref="B87:V87" si="0">SUM(B85:B86)</f>
        <v>0</v>
      </c>
      <c r="C87" s="219">
        <f t="shared" si="0"/>
        <v>0</v>
      </c>
      <c r="D87" s="219">
        <f t="shared" si="0"/>
        <v>0</v>
      </c>
      <c r="E87" s="219">
        <f t="shared" si="0"/>
        <v>0</v>
      </c>
      <c r="F87" s="219">
        <f t="shared" si="0"/>
        <v>0</v>
      </c>
      <c r="G87" s="219">
        <f t="shared" si="0"/>
        <v>0</v>
      </c>
      <c r="H87" s="219">
        <f t="shared" si="0"/>
        <v>0</v>
      </c>
      <c r="I87" s="219">
        <f t="shared" si="0"/>
        <v>0</v>
      </c>
      <c r="J87" s="219">
        <f t="shared" si="0"/>
        <v>0</v>
      </c>
      <c r="K87" s="219">
        <f t="shared" si="0"/>
        <v>4</v>
      </c>
      <c r="L87" s="219">
        <f t="shared" si="0"/>
        <v>3</v>
      </c>
      <c r="M87" s="219">
        <f t="shared" si="0"/>
        <v>7</v>
      </c>
      <c r="N87" s="219">
        <f t="shared" si="0"/>
        <v>4</v>
      </c>
      <c r="O87" s="219">
        <f t="shared" si="0"/>
        <v>3</v>
      </c>
      <c r="P87" s="219">
        <f t="shared" si="0"/>
        <v>7</v>
      </c>
      <c r="Q87" s="219">
        <f t="shared" si="0"/>
        <v>4</v>
      </c>
      <c r="R87" s="219">
        <f t="shared" si="0"/>
        <v>3</v>
      </c>
      <c r="S87" s="219">
        <f t="shared" si="0"/>
        <v>7</v>
      </c>
      <c r="T87" s="219">
        <f t="shared" si="0"/>
        <v>4</v>
      </c>
      <c r="U87" s="219">
        <f t="shared" si="0"/>
        <v>3</v>
      </c>
      <c r="V87" s="220">
        <f t="shared" si="0"/>
        <v>7</v>
      </c>
    </row>
    <row r="88" spans="1:22" ht="25.5">
      <c r="A88" s="94" t="s">
        <v>109</v>
      </c>
      <c r="B88" s="213" t="str">
        <f t="shared" ref="B88:V88" si="1">IFERROR(B85*100/B87,"")</f>
        <v/>
      </c>
      <c r="C88" s="213" t="str">
        <f t="shared" si="1"/>
        <v/>
      </c>
      <c r="D88" s="213" t="str">
        <f t="shared" si="1"/>
        <v/>
      </c>
      <c r="E88" s="213" t="str">
        <f t="shared" si="1"/>
        <v/>
      </c>
      <c r="F88" s="213" t="str">
        <f t="shared" si="1"/>
        <v/>
      </c>
      <c r="G88" s="213" t="str">
        <f t="shared" si="1"/>
        <v/>
      </c>
      <c r="H88" s="213" t="str">
        <f t="shared" si="1"/>
        <v/>
      </c>
      <c r="I88" s="213" t="str">
        <f t="shared" si="1"/>
        <v/>
      </c>
      <c r="J88" s="213" t="str">
        <f t="shared" si="1"/>
        <v/>
      </c>
      <c r="K88" s="213">
        <f t="shared" si="1"/>
        <v>75</v>
      </c>
      <c r="L88" s="213">
        <f t="shared" si="1"/>
        <v>100</v>
      </c>
      <c r="M88" s="213">
        <f t="shared" si="1"/>
        <v>85.714285714285708</v>
      </c>
      <c r="N88" s="213">
        <f t="shared" si="1"/>
        <v>75</v>
      </c>
      <c r="O88" s="213">
        <f t="shared" si="1"/>
        <v>100</v>
      </c>
      <c r="P88" s="213">
        <f t="shared" si="1"/>
        <v>85.714285714285708</v>
      </c>
      <c r="Q88" s="213">
        <f t="shared" si="1"/>
        <v>75</v>
      </c>
      <c r="R88" s="213">
        <f t="shared" si="1"/>
        <v>100</v>
      </c>
      <c r="S88" s="213">
        <f t="shared" si="1"/>
        <v>85.714285714285708</v>
      </c>
      <c r="T88" s="213">
        <f t="shared" si="1"/>
        <v>75</v>
      </c>
      <c r="U88" s="213">
        <f t="shared" si="1"/>
        <v>100</v>
      </c>
      <c r="V88" s="214">
        <f t="shared" si="1"/>
        <v>85.714285714285708</v>
      </c>
    </row>
    <row r="89" spans="1:22" ht="25.5">
      <c r="A89" s="95" t="s">
        <v>110</v>
      </c>
      <c r="B89" s="221"/>
      <c r="C89" s="221"/>
      <c r="D89" s="215"/>
      <c r="E89" s="215"/>
      <c r="F89" s="215"/>
      <c r="G89" s="215"/>
      <c r="H89" s="215"/>
      <c r="I89" s="215"/>
      <c r="J89" s="215"/>
      <c r="K89" s="215">
        <v>4</v>
      </c>
      <c r="L89" s="215">
        <v>3</v>
      </c>
      <c r="M89" s="215">
        <v>7</v>
      </c>
      <c r="N89" s="215">
        <v>4</v>
      </c>
      <c r="O89" s="215">
        <v>3</v>
      </c>
      <c r="P89" s="215">
        <v>7</v>
      </c>
      <c r="Q89" s="215">
        <v>4</v>
      </c>
      <c r="R89" s="215">
        <v>3</v>
      </c>
      <c r="S89" s="215">
        <v>7</v>
      </c>
      <c r="T89" s="215">
        <v>4</v>
      </c>
      <c r="U89" s="215">
        <v>3</v>
      </c>
      <c r="V89" s="216">
        <v>7</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352"/>
      <c r="L94" s="355"/>
      <c r="M94" s="236">
        <f>SUM(K94:L94)</f>
        <v>0</v>
      </c>
      <c r="N94" s="217"/>
      <c r="O94" s="235"/>
      <c r="P94" s="236">
        <f>SUM(N94:O94)</f>
        <v>0</v>
      </c>
      <c r="Q94" s="217"/>
      <c r="R94" s="235"/>
      <c r="S94" s="236">
        <f>SUM(Q94:R94)</f>
        <v>0</v>
      </c>
      <c r="T94" s="217"/>
      <c r="U94" s="235"/>
      <c r="V94" s="237">
        <f>SUM(T94:U94)</f>
        <v>0</v>
      </c>
    </row>
    <row r="95" spans="1:22">
      <c r="A95" s="74" t="s">
        <v>15</v>
      </c>
      <c r="B95" s="218"/>
      <c r="C95" s="222"/>
      <c r="D95" s="223">
        <f>SUM(B95:C95)</f>
        <v>0</v>
      </c>
      <c r="E95" s="218"/>
      <c r="F95" s="222"/>
      <c r="G95" s="223">
        <f>SUM(E95:F95)</f>
        <v>0</v>
      </c>
      <c r="H95" s="218"/>
      <c r="I95" s="222"/>
      <c r="J95" s="223">
        <f>SUM(H95:I95)</f>
        <v>0</v>
      </c>
      <c r="K95" s="353"/>
      <c r="L95" s="357">
        <v>1</v>
      </c>
      <c r="M95" s="223">
        <f>SUM(K95:L95)</f>
        <v>1</v>
      </c>
      <c r="N95" s="353"/>
      <c r="O95" s="357">
        <v>1</v>
      </c>
      <c r="P95" s="223">
        <f>SUM(N95:O95)</f>
        <v>1</v>
      </c>
      <c r="Q95" s="353"/>
      <c r="R95" s="357">
        <v>1</v>
      </c>
      <c r="S95" s="223">
        <f>SUM(Q95:R95)</f>
        <v>1</v>
      </c>
      <c r="T95" s="218"/>
      <c r="U95" s="222"/>
      <c r="V95" s="224">
        <f>SUM(T95:U95)</f>
        <v>0</v>
      </c>
    </row>
    <row r="96" spans="1:22">
      <c r="A96" s="74" t="s">
        <v>16</v>
      </c>
      <c r="B96" s="218"/>
      <c r="C96" s="222"/>
      <c r="D96" s="223">
        <f>SUM(B96:C96)</f>
        <v>0</v>
      </c>
      <c r="E96" s="218"/>
      <c r="F96" s="222"/>
      <c r="G96" s="223">
        <f>SUM(E96:F96)</f>
        <v>0</v>
      </c>
      <c r="H96" s="218"/>
      <c r="I96" s="222"/>
      <c r="J96" s="223">
        <f>SUM(H96:I96)</f>
        <v>0</v>
      </c>
      <c r="K96" s="353">
        <v>3</v>
      </c>
      <c r="L96" s="357">
        <v>2</v>
      </c>
      <c r="M96" s="223">
        <f>SUM(K96:L96)</f>
        <v>5</v>
      </c>
      <c r="N96" s="353">
        <v>3</v>
      </c>
      <c r="O96" s="357">
        <v>2</v>
      </c>
      <c r="P96" s="223">
        <f>SUM(N96:O96)</f>
        <v>5</v>
      </c>
      <c r="Q96" s="353">
        <v>3</v>
      </c>
      <c r="R96" s="357">
        <v>2</v>
      </c>
      <c r="S96" s="223">
        <f>SUM(Q96:R96)</f>
        <v>5</v>
      </c>
      <c r="T96" s="218">
        <v>3</v>
      </c>
      <c r="U96" s="222">
        <v>3</v>
      </c>
      <c r="V96" s="224">
        <f>SUM(T96:U96)</f>
        <v>6</v>
      </c>
    </row>
    <row r="97" spans="1:22">
      <c r="A97" s="208" t="s">
        <v>118</v>
      </c>
      <c r="B97" s="198">
        <f t="shared" ref="B97:V97" si="2">SUM(B94:B96)</f>
        <v>0</v>
      </c>
      <c r="C97" s="198">
        <f t="shared" si="2"/>
        <v>0</v>
      </c>
      <c r="D97" s="198">
        <f t="shared" si="2"/>
        <v>0</v>
      </c>
      <c r="E97" s="198">
        <f t="shared" si="2"/>
        <v>0</v>
      </c>
      <c r="F97" s="198">
        <f t="shared" si="2"/>
        <v>0</v>
      </c>
      <c r="G97" s="198">
        <f t="shared" si="2"/>
        <v>0</v>
      </c>
      <c r="H97" s="198">
        <f t="shared" si="2"/>
        <v>0</v>
      </c>
      <c r="I97" s="198">
        <f t="shared" si="2"/>
        <v>0</v>
      </c>
      <c r="J97" s="198">
        <f t="shared" si="2"/>
        <v>0</v>
      </c>
      <c r="K97" s="198">
        <f t="shared" si="2"/>
        <v>3</v>
      </c>
      <c r="L97" s="198">
        <f t="shared" si="2"/>
        <v>3</v>
      </c>
      <c r="M97" s="198">
        <f t="shared" si="2"/>
        <v>6</v>
      </c>
      <c r="N97" s="198">
        <f t="shared" si="2"/>
        <v>3</v>
      </c>
      <c r="O97" s="198">
        <f t="shared" si="2"/>
        <v>3</v>
      </c>
      <c r="P97" s="198">
        <f t="shared" si="2"/>
        <v>6</v>
      </c>
      <c r="Q97" s="198">
        <f t="shared" si="2"/>
        <v>3</v>
      </c>
      <c r="R97" s="198">
        <f t="shared" si="2"/>
        <v>3</v>
      </c>
      <c r="S97" s="198">
        <f t="shared" si="2"/>
        <v>6</v>
      </c>
      <c r="T97" s="198">
        <f t="shared" si="2"/>
        <v>3</v>
      </c>
      <c r="U97" s="198">
        <f t="shared" si="2"/>
        <v>3</v>
      </c>
      <c r="V97" s="198">
        <f t="shared" si="2"/>
        <v>6</v>
      </c>
    </row>
    <row r="98" spans="1:22">
      <c r="A98" s="253" t="s">
        <v>224</v>
      </c>
      <c r="B98" s="218"/>
      <c r="C98" s="222"/>
      <c r="D98" s="223">
        <f t="shared" ref="D98:D104" si="3">SUM(B98:C98)</f>
        <v>0</v>
      </c>
      <c r="E98" s="218"/>
      <c r="F98" s="222"/>
      <c r="G98" s="223">
        <f t="shared" ref="G98:G104" si="4">SUM(E98:F98)</f>
        <v>0</v>
      </c>
      <c r="H98" s="218"/>
      <c r="I98" s="222"/>
      <c r="J98" s="223">
        <f t="shared" ref="J98:J104" si="5">SUM(H98:I98)</f>
        <v>0</v>
      </c>
      <c r="K98" s="353"/>
      <c r="L98" s="357">
        <v>2</v>
      </c>
      <c r="M98" s="223">
        <f t="shared" ref="M98:M104" si="6">SUM(K98:L98)</f>
        <v>2</v>
      </c>
      <c r="N98" s="218"/>
      <c r="O98" s="222">
        <v>2</v>
      </c>
      <c r="P98" s="223">
        <f t="shared" ref="P98:P104" si="7">SUM(N98:O98)</f>
        <v>2</v>
      </c>
      <c r="Q98" s="218"/>
      <c r="R98" s="222">
        <v>2</v>
      </c>
      <c r="S98" s="223">
        <f t="shared" ref="S98:S104" si="8">SUM(Q98:R98)</f>
        <v>2</v>
      </c>
      <c r="T98" s="218"/>
      <c r="U98" s="222">
        <v>3</v>
      </c>
      <c r="V98" s="223">
        <f t="shared" ref="V98:V104" si="9">SUM(T98:U98)</f>
        <v>3</v>
      </c>
    </row>
    <row r="99" spans="1:22">
      <c r="A99" s="253" t="s">
        <v>225</v>
      </c>
      <c r="B99" s="218"/>
      <c r="C99" s="222"/>
      <c r="D99" s="223">
        <f t="shared" si="3"/>
        <v>0</v>
      </c>
      <c r="E99" s="218"/>
      <c r="F99" s="222"/>
      <c r="G99" s="223">
        <f t="shared" si="4"/>
        <v>0</v>
      </c>
      <c r="H99" s="218"/>
      <c r="I99" s="222"/>
      <c r="J99" s="223">
        <f t="shared" si="5"/>
        <v>0</v>
      </c>
      <c r="K99" s="353">
        <v>1</v>
      </c>
      <c r="L99" s="357">
        <v>2</v>
      </c>
      <c r="M99" s="223">
        <f t="shared" si="6"/>
        <v>3</v>
      </c>
      <c r="N99" s="218"/>
      <c r="O99" s="222"/>
      <c r="P99" s="223">
        <f t="shared" si="7"/>
        <v>0</v>
      </c>
      <c r="Q99" s="218"/>
      <c r="R99" s="222"/>
      <c r="S99" s="223">
        <f t="shared" si="8"/>
        <v>0</v>
      </c>
      <c r="T99" s="218"/>
      <c r="U99" s="222"/>
      <c r="V99" s="223">
        <f t="shared" si="9"/>
        <v>0</v>
      </c>
    </row>
    <row r="100" spans="1:22">
      <c r="A100" s="74" t="s">
        <v>111</v>
      </c>
      <c r="B100" s="218"/>
      <c r="C100" s="222"/>
      <c r="D100" s="223">
        <f t="shared" si="3"/>
        <v>0</v>
      </c>
      <c r="E100" s="218"/>
      <c r="F100" s="222"/>
      <c r="G100" s="223">
        <f t="shared" si="4"/>
        <v>0</v>
      </c>
      <c r="H100" s="218"/>
      <c r="I100" s="222"/>
      <c r="J100" s="223">
        <f t="shared" si="5"/>
        <v>0</v>
      </c>
      <c r="K100" s="353"/>
      <c r="L100" s="357"/>
      <c r="M100" s="223">
        <f t="shared" si="6"/>
        <v>0</v>
      </c>
      <c r="N100" s="218"/>
      <c r="O100" s="222"/>
      <c r="P100" s="223">
        <f t="shared" si="7"/>
        <v>0</v>
      </c>
      <c r="Q100" s="218"/>
      <c r="R100" s="222"/>
      <c r="S100" s="223">
        <f t="shared" si="8"/>
        <v>0</v>
      </c>
      <c r="T100" s="218"/>
      <c r="U100" s="222"/>
      <c r="V100" s="224">
        <f t="shared" si="9"/>
        <v>0</v>
      </c>
    </row>
    <row r="101" spans="1:22">
      <c r="A101" s="74" t="s">
        <v>112</v>
      </c>
      <c r="B101" s="218"/>
      <c r="C101" s="222"/>
      <c r="D101" s="223">
        <f t="shared" si="3"/>
        <v>0</v>
      </c>
      <c r="E101" s="218"/>
      <c r="F101" s="222"/>
      <c r="G101" s="223">
        <f t="shared" si="4"/>
        <v>0</v>
      </c>
      <c r="H101" s="218"/>
      <c r="I101" s="222"/>
      <c r="J101" s="223">
        <f t="shared" si="5"/>
        <v>0</v>
      </c>
      <c r="K101" s="353"/>
      <c r="L101" s="357"/>
      <c r="M101" s="223">
        <f t="shared" si="6"/>
        <v>0</v>
      </c>
      <c r="N101" s="218"/>
      <c r="O101" s="222"/>
      <c r="P101" s="223">
        <f t="shared" si="7"/>
        <v>0</v>
      </c>
      <c r="Q101" s="218"/>
      <c r="R101" s="222"/>
      <c r="S101" s="223">
        <f t="shared" si="8"/>
        <v>0</v>
      </c>
      <c r="T101" s="218"/>
      <c r="U101" s="222"/>
      <c r="V101" s="224">
        <f t="shared" si="9"/>
        <v>0</v>
      </c>
    </row>
    <row r="102" spans="1:22" ht="27" customHeight="1">
      <c r="A102" s="74" t="s">
        <v>31</v>
      </c>
      <c r="B102" s="218"/>
      <c r="C102" s="222"/>
      <c r="D102" s="223">
        <f t="shared" si="3"/>
        <v>0</v>
      </c>
      <c r="E102" s="218"/>
      <c r="F102" s="222"/>
      <c r="G102" s="223">
        <f t="shared" si="4"/>
        <v>0</v>
      </c>
      <c r="H102" s="218"/>
      <c r="I102" s="222"/>
      <c r="J102" s="223">
        <f t="shared" si="5"/>
        <v>0</v>
      </c>
      <c r="K102" s="353">
        <v>2</v>
      </c>
      <c r="L102" s="357">
        <v>1</v>
      </c>
      <c r="M102" s="223">
        <f t="shared" si="6"/>
        <v>3</v>
      </c>
      <c r="N102" s="218">
        <v>2</v>
      </c>
      <c r="O102" s="222">
        <v>1</v>
      </c>
      <c r="P102" s="223">
        <f t="shared" si="7"/>
        <v>3</v>
      </c>
      <c r="Q102" s="218">
        <v>3</v>
      </c>
      <c r="R102" s="222">
        <v>2</v>
      </c>
      <c r="S102" s="223">
        <f t="shared" si="8"/>
        <v>5</v>
      </c>
      <c r="T102" s="218">
        <v>3</v>
      </c>
      <c r="U102" s="222">
        <v>2</v>
      </c>
      <c r="V102" s="224">
        <f t="shared" si="9"/>
        <v>5</v>
      </c>
    </row>
    <row r="103" spans="1:22">
      <c r="A103" s="253" t="s">
        <v>226</v>
      </c>
      <c r="B103" s="218"/>
      <c r="C103" s="222"/>
      <c r="D103" s="223">
        <f t="shared" si="3"/>
        <v>0</v>
      </c>
      <c r="E103" s="218"/>
      <c r="F103" s="222"/>
      <c r="G103" s="223">
        <f t="shared" si="4"/>
        <v>0</v>
      </c>
      <c r="H103" s="218"/>
      <c r="I103" s="222"/>
      <c r="J103" s="223">
        <f t="shared" si="5"/>
        <v>0</v>
      </c>
      <c r="K103" s="353">
        <v>3</v>
      </c>
      <c r="L103" s="357">
        <v>3</v>
      </c>
      <c r="M103" s="223">
        <f t="shared" si="6"/>
        <v>6</v>
      </c>
      <c r="N103" s="218">
        <v>3</v>
      </c>
      <c r="O103" s="222">
        <v>3</v>
      </c>
      <c r="P103" s="223">
        <f t="shared" si="7"/>
        <v>6</v>
      </c>
      <c r="Q103" s="218">
        <v>3</v>
      </c>
      <c r="R103" s="222">
        <v>3</v>
      </c>
      <c r="S103" s="223">
        <f t="shared" si="8"/>
        <v>6</v>
      </c>
      <c r="T103" s="218">
        <v>3</v>
      </c>
      <c r="U103" s="222">
        <v>3</v>
      </c>
      <c r="V103" s="224">
        <f t="shared" si="9"/>
        <v>6</v>
      </c>
    </row>
    <row r="104" spans="1:22" ht="38.25">
      <c r="A104" s="254" t="s">
        <v>227</v>
      </c>
      <c r="B104" s="221"/>
      <c r="C104" s="225"/>
      <c r="D104" s="226">
        <f t="shared" si="3"/>
        <v>0</v>
      </c>
      <c r="E104" s="221"/>
      <c r="F104" s="225"/>
      <c r="G104" s="226">
        <f t="shared" si="4"/>
        <v>0</v>
      </c>
      <c r="H104" s="221"/>
      <c r="I104" s="225"/>
      <c r="J104" s="226">
        <f t="shared" si="5"/>
        <v>0</v>
      </c>
      <c r="K104" s="358"/>
      <c r="L104" s="359"/>
      <c r="M104" s="226">
        <f t="shared" si="6"/>
        <v>0</v>
      </c>
      <c r="N104" s="221">
        <v>1</v>
      </c>
      <c r="O104" s="225">
        <v>1</v>
      </c>
      <c r="P104" s="226">
        <f t="shared" si="7"/>
        <v>2</v>
      </c>
      <c r="Q104" s="221">
        <v>2</v>
      </c>
      <c r="R104" s="225">
        <v>2</v>
      </c>
      <c r="S104" s="226">
        <f t="shared" si="8"/>
        <v>4</v>
      </c>
      <c r="T104" s="221">
        <v>3</v>
      </c>
      <c r="U104" s="225">
        <v>3</v>
      </c>
      <c r="V104" s="226">
        <f t="shared" si="9"/>
        <v>6</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t="str">
        <f>IFERROR(B94*100/$B$85,"")</f>
        <v/>
      </c>
      <c r="C109" s="238" t="str">
        <f>IFERROR(C94*100/$C$85,"")</f>
        <v/>
      </c>
      <c r="D109" s="238" t="str">
        <f>IFERROR(D94*100/$D$85,"")</f>
        <v/>
      </c>
      <c r="E109" s="238" t="str">
        <f>IFERROR(E94*100/$E$85,"")</f>
        <v/>
      </c>
      <c r="F109" s="238" t="str">
        <f>IFERROR(F94*100/$F$85,"")</f>
        <v/>
      </c>
      <c r="G109" s="238" t="str">
        <f>IFERROR(G94*100/$G$85,"")</f>
        <v/>
      </c>
      <c r="H109" s="238" t="str">
        <f>IFERROR(H94*100/$H$85,"")</f>
        <v/>
      </c>
      <c r="I109" s="238" t="str">
        <f>IFERROR(I94*100/$I$85,"")</f>
        <v/>
      </c>
      <c r="J109" s="238" t="str">
        <f>IFERROR(J94*100/$J$85,"")</f>
        <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t="str">
        <f>IFERROR(B95*100/$B$85,"")</f>
        <v/>
      </c>
      <c r="C110" s="240" t="str">
        <f>IFERROR(C95*100/$C$85,"")</f>
        <v/>
      </c>
      <c r="D110" s="240" t="str">
        <f>IFERROR(D95*100/$D$85,"")</f>
        <v/>
      </c>
      <c r="E110" s="240" t="str">
        <f>IFERROR(E95*100/$E$85,"")</f>
        <v/>
      </c>
      <c r="F110" s="240" t="str">
        <f>IFERROR(F95*100/$F$85,"")</f>
        <v/>
      </c>
      <c r="G110" s="240" t="str">
        <f>IFERROR(G95*100/$G$85,"")</f>
        <v/>
      </c>
      <c r="H110" s="240" t="str">
        <f>IFERROR(H95*100/$H$85,"")</f>
        <v/>
      </c>
      <c r="I110" s="240" t="str">
        <f>IFERROR(I95*100/$I$85,"")</f>
        <v/>
      </c>
      <c r="J110" s="240" t="str">
        <f>IFERROR(J95*100/$J$85,"")</f>
        <v/>
      </c>
      <c r="K110" s="240">
        <f>IFERROR(K95*100/$K$85,"")</f>
        <v>0</v>
      </c>
      <c r="L110" s="240">
        <f>IFERROR(L95*100/$L$85,"")</f>
        <v>33.333333333333336</v>
      </c>
      <c r="M110" s="240">
        <f>IFERROR(M95*100/$M$85,"")</f>
        <v>16.666666666666668</v>
      </c>
      <c r="N110" s="240">
        <f>IFERROR(N95*100/$N$85,"")</f>
        <v>0</v>
      </c>
      <c r="O110" s="240">
        <f>IFERROR(O95*100/$O$85,"")</f>
        <v>33.333333333333336</v>
      </c>
      <c r="P110" s="240">
        <f>IFERROR(P95*100/$P$85,"")</f>
        <v>16.666666666666668</v>
      </c>
      <c r="Q110" s="240">
        <f>IFERROR(Q95*100/$Q$85,"")</f>
        <v>0</v>
      </c>
      <c r="R110" s="240">
        <f>IFERROR(R95*100/$R$85,"")</f>
        <v>33.333333333333336</v>
      </c>
      <c r="S110" s="240">
        <f>IFERROR(S95*100/$S$85,"")</f>
        <v>16.666666666666668</v>
      </c>
      <c r="T110" s="240">
        <f>IFERROR(T95*100/$T$85,"")</f>
        <v>0</v>
      </c>
      <c r="U110" s="240">
        <f>IFERROR(U95*100/$U$85,"")</f>
        <v>0</v>
      </c>
      <c r="V110" s="241">
        <f>IFERROR(V95*100/$V$85,"")</f>
        <v>0</v>
      </c>
    </row>
    <row r="111" spans="1:22">
      <c r="A111" s="74" t="s">
        <v>16</v>
      </c>
      <c r="B111" s="240" t="str">
        <f>IFERROR(B96*100/$B$85,"")</f>
        <v/>
      </c>
      <c r="C111" s="240" t="str">
        <f>IFERROR(C96*100/$C$85,"")</f>
        <v/>
      </c>
      <c r="D111" s="240" t="str">
        <f>IFERROR(D96*100/$D$85,"")</f>
        <v/>
      </c>
      <c r="E111" s="240" t="str">
        <f>IFERROR(E96*100/$E$85,"")</f>
        <v/>
      </c>
      <c r="F111" s="240" t="str">
        <f>IFERROR(F96*100/$F$85,"")</f>
        <v/>
      </c>
      <c r="G111" s="240" t="str">
        <f>IFERROR(G96*100/$G$85,"")</f>
        <v/>
      </c>
      <c r="H111" s="240" t="str">
        <f>IFERROR(H96*100/$H$85,"")</f>
        <v/>
      </c>
      <c r="I111" s="240" t="str">
        <f>IFERROR(I96*100/$I$85,"")</f>
        <v/>
      </c>
      <c r="J111" s="240" t="str">
        <f>IFERROR(J96*100/$J$85,"")</f>
        <v/>
      </c>
      <c r="K111" s="240">
        <f>IFERROR(K96*100/$K$85,"")</f>
        <v>100</v>
      </c>
      <c r="L111" s="240">
        <f>IFERROR(L96*100/$L$85,"")</f>
        <v>66.666666666666671</v>
      </c>
      <c r="M111" s="240">
        <f>IFERROR(M96*100/$M$85,"")</f>
        <v>83.333333333333329</v>
      </c>
      <c r="N111" s="240">
        <f>IFERROR(N96*100/$N$85,"")</f>
        <v>100</v>
      </c>
      <c r="O111" s="240">
        <f>IFERROR(O96*100/$O$85,"")</f>
        <v>66.666666666666671</v>
      </c>
      <c r="P111" s="240">
        <f>IFERROR(P96*100/$P$85,"")</f>
        <v>83.333333333333329</v>
      </c>
      <c r="Q111" s="240">
        <f>IFERROR(Q96*100/$Q$85,"")</f>
        <v>100</v>
      </c>
      <c r="R111" s="240">
        <f>IFERROR(R96*100/$R$85,"")</f>
        <v>66.666666666666671</v>
      </c>
      <c r="S111" s="240">
        <f>IFERROR(S96*100/$S$85,"")</f>
        <v>83.333333333333329</v>
      </c>
      <c r="T111" s="240">
        <f>IFERROR(T96*100/$T$85,"")</f>
        <v>100</v>
      </c>
      <c r="U111" s="240">
        <f>IFERROR(U96*100/$U$85,"")</f>
        <v>100</v>
      </c>
      <c r="V111" s="241">
        <f>IFERROR(V96*100/$V$85,"")</f>
        <v>100</v>
      </c>
    </row>
    <row r="112" spans="1:22">
      <c r="A112" s="208" t="s">
        <v>118</v>
      </c>
      <c r="B112" s="240" t="str">
        <f t="shared" ref="B112:V112" si="10">IFERROR(B97*100/B85,"")</f>
        <v/>
      </c>
      <c r="C112" s="240" t="str">
        <f t="shared" si="10"/>
        <v/>
      </c>
      <c r="D112" s="240" t="str">
        <f t="shared" si="10"/>
        <v/>
      </c>
      <c r="E112" s="240" t="str">
        <f t="shared" si="10"/>
        <v/>
      </c>
      <c r="F112" s="240" t="str">
        <f t="shared" si="10"/>
        <v/>
      </c>
      <c r="G112" s="240" t="str">
        <f t="shared" si="10"/>
        <v/>
      </c>
      <c r="H112" s="240" t="str">
        <f t="shared" si="10"/>
        <v/>
      </c>
      <c r="I112" s="240" t="str">
        <f t="shared" si="10"/>
        <v/>
      </c>
      <c r="J112" s="240" t="str">
        <f t="shared" si="10"/>
        <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t="str">
        <f t="shared" ref="B113:V113" si="11">IFERROR(B98*100/B97,"")</f>
        <v/>
      </c>
      <c r="C113" s="240" t="str">
        <f t="shared" si="11"/>
        <v/>
      </c>
      <c r="D113" s="240" t="str">
        <f t="shared" si="11"/>
        <v/>
      </c>
      <c r="E113" s="240" t="str">
        <f t="shared" si="11"/>
        <v/>
      </c>
      <c r="F113" s="240" t="str">
        <f t="shared" si="11"/>
        <v/>
      </c>
      <c r="G113" s="240" t="str">
        <f t="shared" si="11"/>
        <v/>
      </c>
      <c r="H113" s="240" t="str">
        <f t="shared" si="11"/>
        <v/>
      </c>
      <c r="I113" s="240" t="str">
        <f t="shared" si="11"/>
        <v/>
      </c>
      <c r="J113" s="240" t="str">
        <f t="shared" si="11"/>
        <v/>
      </c>
      <c r="K113" s="240">
        <f t="shared" si="11"/>
        <v>0</v>
      </c>
      <c r="L113" s="240">
        <f t="shared" si="11"/>
        <v>66.666666666666671</v>
      </c>
      <c r="M113" s="240">
        <f t="shared" si="11"/>
        <v>33.333333333333336</v>
      </c>
      <c r="N113" s="240">
        <f t="shared" si="11"/>
        <v>0</v>
      </c>
      <c r="O113" s="240">
        <f t="shared" si="11"/>
        <v>66.666666666666671</v>
      </c>
      <c r="P113" s="240">
        <f t="shared" si="11"/>
        <v>33.333333333333336</v>
      </c>
      <c r="Q113" s="240">
        <f t="shared" si="11"/>
        <v>0</v>
      </c>
      <c r="R113" s="240">
        <f t="shared" si="11"/>
        <v>66.666666666666671</v>
      </c>
      <c r="S113" s="240">
        <f t="shared" si="11"/>
        <v>33.333333333333336</v>
      </c>
      <c r="T113" s="240">
        <f t="shared" si="11"/>
        <v>0</v>
      </c>
      <c r="U113" s="240">
        <f t="shared" si="11"/>
        <v>100</v>
      </c>
      <c r="V113" s="241">
        <f t="shared" si="11"/>
        <v>50</v>
      </c>
    </row>
    <row r="114" spans="1:22">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f t="shared" si="12"/>
        <v>33.333333333333336</v>
      </c>
      <c r="L114" s="240">
        <f t="shared" si="12"/>
        <v>100</v>
      </c>
      <c r="M114" s="240">
        <f t="shared" si="12"/>
        <v>60</v>
      </c>
      <c r="N114" s="240">
        <f t="shared" si="12"/>
        <v>0</v>
      </c>
      <c r="O114" s="240">
        <f t="shared" si="12"/>
        <v>0</v>
      </c>
      <c r="P114" s="240">
        <f t="shared" si="12"/>
        <v>0</v>
      </c>
      <c r="Q114" s="240">
        <f t="shared" si="12"/>
        <v>0</v>
      </c>
      <c r="R114" s="240">
        <f t="shared" si="12"/>
        <v>0</v>
      </c>
      <c r="S114" s="240">
        <f t="shared" si="12"/>
        <v>0</v>
      </c>
      <c r="T114" s="240">
        <f t="shared" si="12"/>
        <v>0</v>
      </c>
      <c r="U114" s="240">
        <f t="shared" si="12"/>
        <v>0</v>
      </c>
      <c r="V114" s="241">
        <f t="shared" si="12"/>
        <v>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66.666666666666671</v>
      </c>
      <c r="L117" s="240">
        <f>IF(L102=0,"",L102*100/$L$85)</f>
        <v>33.333333333333336</v>
      </c>
      <c r="M117" s="240">
        <f>IF(M102=0,"",M102*100/$M$85)</f>
        <v>50</v>
      </c>
      <c r="N117" s="240">
        <f>IF(N102=0,"",N102*100/$N$85)</f>
        <v>66.666666666666671</v>
      </c>
      <c r="O117" s="240">
        <f>IF(O102=0,"",O102*100/$O$85)</f>
        <v>33.333333333333336</v>
      </c>
      <c r="P117" s="240">
        <f>IF(P102=0,"",P102*100/$P$85)</f>
        <v>50</v>
      </c>
      <c r="Q117" s="240">
        <f>IF(Q102=0,"",Q102*100/$Q$85)</f>
        <v>100</v>
      </c>
      <c r="R117" s="240">
        <f>IF(R102=0,"",R102*100/$R$85)</f>
        <v>66.666666666666671</v>
      </c>
      <c r="S117" s="240">
        <f>IF(S102=0,"",S102*100/$S$85)</f>
        <v>83.333333333333329</v>
      </c>
      <c r="T117" s="240">
        <f>IF(T102=0,"",T102*100/$T$85)</f>
        <v>100</v>
      </c>
      <c r="U117" s="240">
        <f>IF(U102=0,"",U102*100/$U$85)</f>
        <v>66.666666666666671</v>
      </c>
      <c r="V117" s="241">
        <f>IF(V102=0,"",V102*100/$V$85)</f>
        <v>83.333333333333329</v>
      </c>
    </row>
    <row r="118" spans="1:22">
      <c r="A118" s="253" t="s">
        <v>226</v>
      </c>
      <c r="B118" s="240" t="str">
        <f t="shared" ref="B118:V118" si="13">IFERROR(B103*100/B85,"")</f>
        <v/>
      </c>
      <c r="C118" s="240" t="str">
        <f t="shared" si="13"/>
        <v/>
      </c>
      <c r="D118" s="240" t="str">
        <f t="shared" si="13"/>
        <v/>
      </c>
      <c r="E118" s="240" t="str">
        <f t="shared" si="13"/>
        <v/>
      </c>
      <c r="F118" s="240" t="str">
        <f t="shared" si="13"/>
        <v/>
      </c>
      <c r="G118" s="240" t="str">
        <f t="shared" si="13"/>
        <v/>
      </c>
      <c r="H118" s="240" t="str">
        <f t="shared" si="13"/>
        <v/>
      </c>
      <c r="I118" s="240" t="str">
        <f t="shared" si="13"/>
        <v/>
      </c>
      <c r="J118" s="240" t="str">
        <f t="shared" si="13"/>
        <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t="str">
        <f t="shared" ref="B119:V119" si="14">IFERROR(B104*100/B85,"")</f>
        <v/>
      </c>
      <c r="C119" s="242" t="str">
        <f t="shared" si="14"/>
        <v/>
      </c>
      <c r="D119" s="242" t="str">
        <f t="shared" si="14"/>
        <v/>
      </c>
      <c r="E119" s="242" t="str">
        <f t="shared" si="14"/>
        <v/>
      </c>
      <c r="F119" s="242" t="str">
        <f t="shared" si="14"/>
        <v/>
      </c>
      <c r="G119" s="242" t="str">
        <f t="shared" si="14"/>
        <v/>
      </c>
      <c r="H119" s="242" t="str">
        <f t="shared" si="14"/>
        <v/>
      </c>
      <c r="I119" s="242" t="str">
        <f t="shared" si="14"/>
        <v/>
      </c>
      <c r="J119" s="242" t="str">
        <f t="shared" si="14"/>
        <v/>
      </c>
      <c r="K119" s="242">
        <f t="shared" si="14"/>
        <v>0</v>
      </c>
      <c r="L119" s="242">
        <f t="shared" si="14"/>
        <v>0</v>
      </c>
      <c r="M119" s="242">
        <f t="shared" si="14"/>
        <v>0</v>
      </c>
      <c r="N119" s="242">
        <f t="shared" si="14"/>
        <v>33.333333333333336</v>
      </c>
      <c r="O119" s="242">
        <f t="shared" si="14"/>
        <v>33.333333333333336</v>
      </c>
      <c r="P119" s="242">
        <f t="shared" si="14"/>
        <v>33.333333333333336</v>
      </c>
      <c r="Q119" s="242">
        <f t="shared" si="14"/>
        <v>66.666666666666671</v>
      </c>
      <c r="R119" s="242">
        <f t="shared" si="14"/>
        <v>66.666666666666671</v>
      </c>
      <c r="S119" s="242">
        <f t="shared" si="14"/>
        <v>66.666666666666671</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360">
        <v>9</v>
      </c>
      <c r="I126" s="78">
        <f t="shared" ref="I126:I131" si="18">IF(H126=0,"",H126*100/$E$78)</f>
        <v>90</v>
      </c>
      <c r="J126" s="73">
        <v>9</v>
      </c>
      <c r="K126" s="78">
        <f t="shared" ref="K126:K131" si="19">IF(J126=0,"",J126*100/$F$78)</f>
        <v>100</v>
      </c>
      <c r="L126" s="73">
        <v>9</v>
      </c>
      <c r="M126" s="78">
        <f t="shared" ref="M126:M131" si="20">IF(L126=0,"",L126*100/$G$78)</f>
        <v>90</v>
      </c>
      <c r="N126" s="73">
        <v>10</v>
      </c>
      <c r="O126" s="79">
        <f t="shared" ref="O126:O131" si="21">IF(N126=0,"",N126*100/$H$78)</f>
        <v>83.333333333333329</v>
      </c>
    </row>
    <row r="127" spans="1:22" ht="27.75" customHeight="1">
      <c r="A127" s="8" t="s">
        <v>200</v>
      </c>
      <c r="B127" s="97"/>
      <c r="C127" s="76" t="str">
        <f t="shared" si="15"/>
        <v/>
      </c>
      <c r="D127" s="71"/>
      <c r="E127" s="76" t="str">
        <f t="shared" si="16"/>
        <v/>
      </c>
      <c r="F127" s="71"/>
      <c r="G127" s="76" t="str">
        <f t="shared" si="17"/>
        <v/>
      </c>
      <c r="H127" s="321"/>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321"/>
      <c r="I128" s="76" t="str">
        <f t="shared" si="18"/>
        <v/>
      </c>
      <c r="J128" s="71"/>
      <c r="K128" s="76" t="str">
        <f t="shared" si="19"/>
        <v/>
      </c>
      <c r="L128" s="71"/>
      <c r="M128" s="76" t="str">
        <f t="shared" si="20"/>
        <v/>
      </c>
      <c r="N128" s="71"/>
      <c r="O128" s="77" t="str">
        <f t="shared" si="21"/>
        <v/>
      </c>
    </row>
    <row r="129" spans="1:20" ht="27.75" customHeight="1">
      <c r="A129" s="8" t="s">
        <v>202</v>
      </c>
      <c r="B129" s="97"/>
      <c r="C129" s="76" t="str">
        <f t="shared" si="15"/>
        <v/>
      </c>
      <c r="D129" s="71"/>
      <c r="E129" s="76" t="str">
        <f t="shared" si="16"/>
        <v/>
      </c>
      <c r="F129" s="71"/>
      <c r="G129" s="76" t="str">
        <f t="shared" si="17"/>
        <v/>
      </c>
      <c r="H129" s="321">
        <v>6</v>
      </c>
      <c r="I129" s="76">
        <f t="shared" si="18"/>
        <v>60</v>
      </c>
      <c r="J129" s="71">
        <v>9</v>
      </c>
      <c r="K129" s="76">
        <f t="shared" si="19"/>
        <v>100</v>
      </c>
      <c r="L129" s="71">
        <v>9</v>
      </c>
      <c r="M129" s="76">
        <f t="shared" si="20"/>
        <v>90</v>
      </c>
      <c r="N129" s="71">
        <v>12</v>
      </c>
      <c r="O129" s="77">
        <f t="shared" si="21"/>
        <v>100</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15</v>
      </c>
      <c r="I130" s="76">
        <f t="shared" si="18"/>
        <v>150</v>
      </c>
      <c r="J130" s="126">
        <f>SUM(J126:J129)</f>
        <v>18</v>
      </c>
      <c r="K130" s="76">
        <f t="shared" si="19"/>
        <v>200</v>
      </c>
      <c r="L130" s="126">
        <f>SUM(L126:L129)</f>
        <v>18</v>
      </c>
      <c r="M130" s="76">
        <f t="shared" si="20"/>
        <v>180</v>
      </c>
      <c r="N130" s="126">
        <f>SUM(N126:N129)</f>
        <v>22</v>
      </c>
      <c r="O130" s="77">
        <f t="shared" si="21"/>
        <v>183.33333333333334</v>
      </c>
    </row>
    <row r="131" spans="1:20" ht="25.5" customHeight="1">
      <c r="A131" s="74" t="s">
        <v>165</v>
      </c>
      <c r="B131" s="125"/>
      <c r="C131" s="76" t="str">
        <f t="shared" si="15"/>
        <v/>
      </c>
      <c r="D131" s="125"/>
      <c r="E131" s="76" t="str">
        <f t="shared" si="16"/>
        <v/>
      </c>
      <c r="F131" s="125"/>
      <c r="G131" s="76" t="str">
        <f t="shared" si="17"/>
        <v/>
      </c>
      <c r="H131" s="381">
        <v>9</v>
      </c>
      <c r="I131" s="76">
        <f t="shared" si="18"/>
        <v>90</v>
      </c>
      <c r="J131" s="125">
        <v>9</v>
      </c>
      <c r="K131" s="76">
        <f t="shared" si="19"/>
        <v>100</v>
      </c>
      <c r="L131" s="125">
        <v>9</v>
      </c>
      <c r="M131" s="76">
        <f t="shared" si="20"/>
        <v>90</v>
      </c>
      <c r="N131" s="125">
        <v>12</v>
      </c>
      <c r="O131" s="77">
        <f t="shared" si="21"/>
        <v>100</v>
      </c>
    </row>
    <row r="132" spans="1:20" ht="25.5" customHeight="1">
      <c r="A132" s="208" t="s">
        <v>273</v>
      </c>
      <c r="B132" s="125"/>
      <c r="C132" s="76" t="str">
        <f>IFERROR(B132*100/B78,"")</f>
        <v/>
      </c>
      <c r="D132" s="125"/>
      <c r="E132" s="76" t="str">
        <f>IFERROR(D132*100/C78,"")</f>
        <v/>
      </c>
      <c r="F132" s="125"/>
      <c r="G132" s="76" t="str">
        <f>IFERROR(F132*100/D78,"")</f>
        <v/>
      </c>
      <c r="H132" s="381"/>
      <c r="I132" s="76">
        <f>IFERROR(H132*100/E78,"")</f>
        <v>0</v>
      </c>
      <c r="J132" s="125"/>
      <c r="K132" s="76">
        <f>IFERROR(J132*100/F78,"")</f>
        <v>0</v>
      </c>
      <c r="L132" s="125">
        <v>1</v>
      </c>
      <c r="M132" s="76">
        <f>IFERROR(L132*100/G78,"")</f>
        <v>10</v>
      </c>
      <c r="N132" s="125">
        <v>2</v>
      </c>
      <c r="O132" s="77">
        <f>IFERROR(N132*100/H78,"")</f>
        <v>16.666666666666668</v>
      </c>
    </row>
    <row r="133" spans="1:20" ht="25.5" customHeight="1">
      <c r="A133" s="253" t="s">
        <v>239</v>
      </c>
      <c r="B133" s="125"/>
      <c r="C133" s="76" t="str">
        <f>IFERROR(B133*100/B132,"")</f>
        <v/>
      </c>
      <c r="D133" s="125"/>
      <c r="E133" s="76" t="str">
        <f>IFERROR(D133*100/D132,"")</f>
        <v/>
      </c>
      <c r="F133" s="125"/>
      <c r="G133" s="76" t="str">
        <f>IFERROR(F133*100/F132,"")</f>
        <v/>
      </c>
      <c r="H133" s="381"/>
      <c r="I133" s="76" t="str">
        <f>IFERROR(H133*100/H132,"")</f>
        <v/>
      </c>
      <c r="J133" s="125"/>
      <c r="K133" s="76" t="str">
        <f>IFERROR(J133*100/J132,"")</f>
        <v/>
      </c>
      <c r="L133" s="125">
        <v>1</v>
      </c>
      <c r="M133" s="76">
        <f>IFERROR(L133*100/L132,"")</f>
        <v>100</v>
      </c>
      <c r="N133" s="125">
        <v>2</v>
      </c>
      <c r="O133" s="77">
        <f>IFERROR(N133*100/N132,"")</f>
        <v>100</v>
      </c>
    </row>
    <row r="134" spans="1:20" ht="25.5" customHeight="1">
      <c r="A134" s="253" t="s">
        <v>240</v>
      </c>
      <c r="B134" s="125"/>
      <c r="C134" s="76" t="str">
        <f>IFERROR(B134*100/B132,"")</f>
        <v/>
      </c>
      <c r="D134" s="125"/>
      <c r="E134" s="76" t="str">
        <f>IFERROR(D134*100/D132,"")</f>
        <v/>
      </c>
      <c r="F134" s="125"/>
      <c r="G134" s="76" t="str">
        <f>IFERROR(F134*100/F132,"")</f>
        <v/>
      </c>
      <c r="H134" s="381"/>
      <c r="I134" s="76" t="str">
        <f>IFERROR(H134*100/H132,"")</f>
        <v/>
      </c>
      <c r="J134" s="125"/>
      <c r="K134" s="76" t="str">
        <f>IFERROR(J134*100/J132,"")</f>
        <v/>
      </c>
      <c r="L134" s="125">
        <v>0</v>
      </c>
      <c r="M134" s="76">
        <f>IFERROR(L134*100/L132,"")</f>
        <v>0</v>
      </c>
      <c r="N134" s="125">
        <v>0</v>
      </c>
      <c r="O134" s="77">
        <f>IFERROR(N134*100/N132,"")</f>
        <v>0</v>
      </c>
    </row>
    <row r="135" spans="1:20" ht="25.5" customHeight="1">
      <c r="A135" s="253" t="s">
        <v>254</v>
      </c>
      <c r="B135" s="125"/>
      <c r="C135" s="76" t="str">
        <f>IFERROR(B135*100/B78,"")</f>
        <v/>
      </c>
      <c r="D135" s="125"/>
      <c r="E135" s="76" t="str">
        <f>IFERROR(D135*100/C78,"")</f>
        <v/>
      </c>
      <c r="F135" s="125"/>
      <c r="G135" s="76" t="str">
        <f>IFERROR(F135*100/D78,"")</f>
        <v/>
      </c>
      <c r="H135" s="381">
        <v>9</v>
      </c>
      <c r="I135" s="76">
        <f>IFERROR(H135*100/E78,"")</f>
        <v>90</v>
      </c>
      <c r="J135" s="125">
        <v>9</v>
      </c>
      <c r="K135" s="76">
        <f>IFERROR(J135*100/F78,"")</f>
        <v>100</v>
      </c>
      <c r="L135" s="125">
        <v>10</v>
      </c>
      <c r="M135" s="76">
        <f>IFERROR(L135*100/G78,"")</f>
        <v>100</v>
      </c>
      <c r="N135" s="125">
        <v>12</v>
      </c>
      <c r="O135" s="77">
        <f>IFERROR(N135*100/H78,"")</f>
        <v>100</v>
      </c>
    </row>
    <row r="136" spans="1:20" ht="41.25" customHeight="1">
      <c r="A136" s="253" t="s">
        <v>241</v>
      </c>
      <c r="B136" s="125"/>
      <c r="C136" s="76" t="str">
        <f>IFERROR(B136*100/B135,"")</f>
        <v/>
      </c>
      <c r="D136" s="125"/>
      <c r="E136" s="76" t="str">
        <f>IFERROR(D136*100/D135,"")</f>
        <v/>
      </c>
      <c r="F136" s="125"/>
      <c r="G136" s="76" t="str">
        <f>IFERROR(F136*100/F135,"")</f>
        <v/>
      </c>
      <c r="H136" s="381"/>
      <c r="I136" s="76">
        <f>IFERROR(H136*100/H135,"")</f>
        <v>0</v>
      </c>
      <c r="J136" s="125"/>
      <c r="K136" s="76">
        <f>IFERROR(J136*100/J135,"")</f>
        <v>0</v>
      </c>
      <c r="L136" s="125"/>
      <c r="M136" s="76">
        <f>IFERROR(L136*100/L135,"")</f>
        <v>0</v>
      </c>
      <c r="N136" s="125"/>
      <c r="O136" s="77">
        <f>IFERROR(N136*100/N135,"")</f>
        <v>0</v>
      </c>
    </row>
    <row r="137" spans="1:20" ht="30.75" customHeight="1">
      <c r="A137" s="74" t="s">
        <v>189</v>
      </c>
      <c r="B137" s="98"/>
      <c r="C137" s="71"/>
      <c r="D137" s="71"/>
      <c r="E137" s="71"/>
      <c r="F137" s="71"/>
      <c r="G137" s="71"/>
      <c r="H137" s="321"/>
      <c r="I137" s="32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321"/>
      <c r="I138" s="321">
        <v>90</v>
      </c>
      <c r="J138" s="71"/>
      <c r="K138" s="71"/>
      <c r="L138" s="71">
        <v>10</v>
      </c>
      <c r="M138" s="71">
        <v>100</v>
      </c>
      <c r="N138" s="71">
        <v>12</v>
      </c>
      <c r="O138" s="72">
        <v>100</v>
      </c>
      <c r="P138" s="118"/>
      <c r="Q138" s="118"/>
      <c r="R138" s="118"/>
      <c r="S138" s="118"/>
      <c r="T138" s="118"/>
    </row>
    <row r="139" spans="1:20" ht="25.5">
      <c r="A139" s="74" t="s">
        <v>191</v>
      </c>
      <c r="B139" s="98"/>
      <c r="C139" s="143"/>
      <c r="D139" s="143"/>
      <c r="E139" s="143"/>
      <c r="F139" s="143"/>
      <c r="G139" s="143"/>
      <c r="H139" s="383"/>
      <c r="I139" s="383"/>
      <c r="J139" s="143"/>
      <c r="K139" s="143"/>
      <c r="L139" s="143"/>
      <c r="M139" s="143"/>
      <c r="N139" s="143"/>
      <c r="O139" s="144"/>
    </row>
    <row r="140" spans="1:20" ht="38.25">
      <c r="A140" s="44" t="s">
        <v>114</v>
      </c>
      <c r="B140" s="784"/>
      <c r="C140" s="784"/>
      <c r="D140" s="767"/>
      <c r="E140" s="767"/>
      <c r="F140" s="767"/>
      <c r="G140" s="767"/>
      <c r="H140" s="791">
        <v>4</v>
      </c>
      <c r="I140" s="791"/>
      <c r="J140" s="777">
        <v>4</v>
      </c>
      <c r="K140" s="778"/>
      <c r="L140" s="767">
        <v>4</v>
      </c>
      <c r="M140" s="767"/>
      <c r="N140" s="767">
        <v>4</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369">
        <v>9</v>
      </c>
      <c r="L160" s="369"/>
      <c r="M160" s="186" t="str">
        <f t="shared" ref="M160:M166" si="25">IF(L160=0,"",L160*100/K160)</f>
        <v/>
      </c>
      <c r="N160" s="66"/>
      <c r="O160" s="66"/>
      <c r="P160" s="186" t="str">
        <f>IF(O160=0,"",O160*100/N160)</f>
        <v/>
      </c>
      <c r="Q160" s="66">
        <v>9</v>
      </c>
      <c r="R160" s="66">
        <v>9</v>
      </c>
      <c r="S160" s="186">
        <f>IF(R160=0,"",R160*100/Q160)</f>
        <v>100</v>
      </c>
      <c r="T160" s="66">
        <v>0</v>
      </c>
      <c r="U160" s="183">
        <v>0</v>
      </c>
      <c r="V160" s="187" t="str">
        <f t="shared" ref="V160:V166" si="26">IF(U160=0,"",U160*100/T160)</f>
        <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370"/>
      <c r="L161" s="370"/>
      <c r="M161" s="67" t="str">
        <f t="shared" si="25"/>
        <v/>
      </c>
      <c r="N161" s="57"/>
      <c r="O161" s="57"/>
      <c r="P161" s="67" t="str">
        <f t="shared" ref="P161:P166" si="27">IF(O161=0,"",O161*100/N161)</f>
        <v/>
      </c>
      <c r="Q161" s="57">
        <v>9</v>
      </c>
      <c r="R161" s="57">
        <v>7</v>
      </c>
      <c r="S161" s="67">
        <f t="shared" ref="S161:S166" si="28">IF(R161=0,"",R161*100/Q161)</f>
        <v>77.777777777777771</v>
      </c>
      <c r="T161" s="57"/>
      <c r="U161" s="184"/>
      <c r="V161" s="68" t="str">
        <f t="shared" si="26"/>
        <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370"/>
      <c r="M162" s="67" t="str">
        <f t="shared" si="25"/>
        <v/>
      </c>
      <c r="N162" s="67" t="str">
        <f>IF(O160=0,"",O160)</f>
        <v/>
      </c>
      <c r="O162" s="57"/>
      <c r="P162" s="67" t="str">
        <f t="shared" si="27"/>
        <v/>
      </c>
      <c r="Q162" s="67">
        <f>IF(R160=0,"",R160)</f>
        <v>9</v>
      </c>
      <c r="R162" s="57">
        <v>9</v>
      </c>
      <c r="S162" s="67">
        <f t="shared" si="28"/>
        <v>100</v>
      </c>
      <c r="T162" s="67" t="str">
        <f>IF(U160=0,"",U160)</f>
        <v/>
      </c>
      <c r="U162" s="184"/>
      <c r="V162" s="68" t="str">
        <f t="shared" si="26"/>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370"/>
      <c r="M163" s="67" t="str">
        <f t="shared" si="25"/>
        <v/>
      </c>
      <c r="N163" s="67" t="str">
        <f>IF(O161=0,"",O161)</f>
        <v/>
      </c>
      <c r="O163" s="57"/>
      <c r="P163" s="67" t="str">
        <f t="shared" si="27"/>
        <v/>
      </c>
      <c r="Q163" s="67">
        <f>IF(R161=0,"",R161)</f>
        <v>7</v>
      </c>
      <c r="R163" s="57">
        <v>7</v>
      </c>
      <c r="S163" s="67">
        <f t="shared" si="28"/>
        <v>100</v>
      </c>
      <c r="T163" s="67" t="str">
        <f>IF(U161=0,"",U161)</f>
        <v/>
      </c>
      <c r="U163" s="184"/>
      <c r="V163" s="68" t="str">
        <f t="shared" si="26"/>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370"/>
      <c r="L164" s="370"/>
      <c r="M164" s="67" t="str">
        <f t="shared" si="25"/>
        <v/>
      </c>
      <c r="N164" s="57"/>
      <c r="O164" s="57"/>
      <c r="P164" s="67" t="str">
        <f t="shared" si="27"/>
        <v/>
      </c>
      <c r="Q164" s="57"/>
      <c r="R164" s="57"/>
      <c r="S164" s="67" t="str">
        <f t="shared" si="28"/>
        <v/>
      </c>
      <c r="T164" s="57"/>
      <c r="U164" s="184"/>
      <c r="V164" s="68" t="str">
        <f t="shared" si="26"/>
        <v/>
      </c>
    </row>
    <row r="165" spans="1:29" ht="46.5" customHeight="1">
      <c r="A165" s="62" t="s">
        <v>196</v>
      </c>
      <c r="B165" s="120"/>
      <c r="C165" s="120"/>
      <c r="D165" s="67" t="str">
        <f t="shared" si="22"/>
        <v/>
      </c>
      <c r="E165" s="57"/>
      <c r="F165" s="57"/>
      <c r="G165" s="67" t="str">
        <f t="shared" si="23"/>
        <v/>
      </c>
      <c r="H165" s="57"/>
      <c r="I165" s="57"/>
      <c r="J165" s="67" t="str">
        <f t="shared" si="24"/>
        <v/>
      </c>
      <c r="K165" s="370"/>
      <c r="L165" s="370"/>
      <c r="M165" s="67" t="str">
        <f t="shared" si="25"/>
        <v/>
      </c>
      <c r="N165" s="57"/>
      <c r="O165" s="57"/>
      <c r="P165" s="67" t="str">
        <f t="shared" si="27"/>
        <v/>
      </c>
      <c r="Q165" s="57"/>
      <c r="R165" s="57"/>
      <c r="S165" s="67" t="str">
        <f t="shared" si="28"/>
        <v/>
      </c>
      <c r="T165" s="57"/>
      <c r="U165" s="184"/>
      <c r="V165" s="68" t="str">
        <f t="shared" si="26"/>
        <v/>
      </c>
    </row>
    <row r="166" spans="1:29" ht="42" customHeight="1">
      <c r="A166" s="64" t="s">
        <v>197</v>
      </c>
      <c r="B166" s="121"/>
      <c r="C166" s="121"/>
      <c r="D166" s="188" t="str">
        <f t="shared" si="22"/>
        <v/>
      </c>
      <c r="E166" s="45"/>
      <c r="F166" s="45"/>
      <c r="G166" s="188" t="str">
        <f t="shared" si="23"/>
        <v/>
      </c>
      <c r="H166" s="45"/>
      <c r="I166" s="45"/>
      <c r="J166" s="188" t="str">
        <f t="shared" si="24"/>
        <v/>
      </c>
      <c r="K166" s="371"/>
      <c r="L166" s="371"/>
      <c r="M166" s="188" t="str">
        <f t="shared" si="25"/>
        <v/>
      </c>
      <c r="N166" s="45"/>
      <c r="O166" s="45"/>
      <c r="P166" s="188" t="str">
        <f t="shared" si="27"/>
        <v/>
      </c>
      <c r="Q166" s="45"/>
      <c r="R166" s="45"/>
      <c r="S166" s="188" t="str">
        <f t="shared" si="28"/>
        <v/>
      </c>
      <c r="T166" s="45"/>
      <c r="U166" s="185"/>
      <c r="V166" s="189" t="str">
        <f t="shared" si="26"/>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5">
    <mergeCell ref="A167:V167"/>
    <mergeCell ref="A168:V168"/>
    <mergeCell ref="A169:V169"/>
    <mergeCell ref="T157:V157"/>
    <mergeCell ref="C158:D158"/>
    <mergeCell ref="F158:G158"/>
    <mergeCell ref="I158:J158"/>
    <mergeCell ref="L158:M158"/>
    <mergeCell ref="O158:P158"/>
    <mergeCell ref="R158:S158"/>
    <mergeCell ref="U158:V158"/>
    <mergeCell ref="A157:A159"/>
    <mergeCell ref="B157:D157"/>
    <mergeCell ref="E157:G157"/>
    <mergeCell ref="H157:J157"/>
    <mergeCell ref="K157:M157"/>
    <mergeCell ref="A143:S143"/>
    <mergeCell ref="A156:V156"/>
    <mergeCell ref="B140:C140"/>
    <mergeCell ref="D140:E140"/>
    <mergeCell ref="F140:G140"/>
    <mergeCell ref="H140:I140"/>
    <mergeCell ref="J140:K140"/>
    <mergeCell ref="N157:P157"/>
    <mergeCell ref="Q157:S157"/>
    <mergeCell ref="A92:A93"/>
    <mergeCell ref="A107:A108"/>
    <mergeCell ref="A123:O123"/>
    <mergeCell ref="A124:A125"/>
    <mergeCell ref="B124:C124"/>
    <mergeCell ref="D124:E124"/>
    <mergeCell ref="F124:G124"/>
    <mergeCell ref="H124:I124"/>
    <mergeCell ref="J124:K124"/>
    <mergeCell ref="L124:M124"/>
    <mergeCell ref="N124:O124"/>
    <mergeCell ref="L140:M140"/>
    <mergeCell ref="N140:O140"/>
    <mergeCell ref="A142:S142"/>
    <mergeCell ref="A68:N68"/>
    <mergeCell ref="A83:A84"/>
    <mergeCell ref="A70:E70"/>
    <mergeCell ref="F70:N70"/>
    <mergeCell ref="A71:E71"/>
    <mergeCell ref="F71:N71"/>
    <mergeCell ref="A72:E72"/>
    <mergeCell ref="F72:N72"/>
    <mergeCell ref="A73:E73"/>
    <mergeCell ref="F73:N73"/>
    <mergeCell ref="A74:E74"/>
    <mergeCell ref="F74:N74"/>
    <mergeCell ref="A81:V81"/>
    <mergeCell ref="A69:E69"/>
    <mergeCell ref="F69:N69"/>
    <mergeCell ref="R52:U52"/>
    <mergeCell ref="S56:U56"/>
    <mergeCell ref="V56:V57"/>
    <mergeCell ref="B57:B58"/>
    <mergeCell ref="C57:C58"/>
    <mergeCell ref="D57:D58"/>
    <mergeCell ref="E57:G57"/>
    <mergeCell ref="S57:U57"/>
    <mergeCell ref="S58:U58"/>
    <mergeCell ref="V58:V59"/>
    <mergeCell ref="C59:E59"/>
    <mergeCell ref="I59:M59"/>
    <mergeCell ref="S59:U59"/>
    <mergeCell ref="C62:E62"/>
    <mergeCell ref="D49:E49"/>
    <mergeCell ref="F49:G49"/>
    <mergeCell ref="H49:I49"/>
    <mergeCell ref="J49:K49"/>
    <mergeCell ref="D50:E50"/>
    <mergeCell ref="F50:G50"/>
    <mergeCell ref="H50:I50"/>
    <mergeCell ref="J50:K50"/>
    <mergeCell ref="I46:M46"/>
    <mergeCell ref="A9:D9"/>
    <mergeCell ref="E9:M9"/>
    <mergeCell ref="A10:D10"/>
    <mergeCell ref="E10:M10"/>
    <mergeCell ref="A11:D11"/>
    <mergeCell ref="E11:M11"/>
    <mergeCell ref="I30:M30"/>
    <mergeCell ref="I33:M33"/>
    <mergeCell ref="I36:M36"/>
    <mergeCell ref="I40:M40"/>
    <mergeCell ref="I43:M43"/>
    <mergeCell ref="A8:D8"/>
    <mergeCell ref="E8:M8"/>
    <mergeCell ref="B2:N2"/>
    <mergeCell ref="A6:D6"/>
    <mergeCell ref="E6:M6"/>
    <mergeCell ref="A7:D7"/>
    <mergeCell ref="E7:M7"/>
  </mergeCells>
  <dataValidations count="5">
    <dataValidation type="whole" allowBlank="1" showInputMessage="1" showErrorMessage="1" sqref="P59">
      <formula1>1</formula1>
      <formula2>4</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F120 D105:D106 B105:B106 N105:N106 J105:J106 O94:O96 H105:H106 I98:I104 O98:O104 L120 H120 D120 R98:R104 F98:F106 J120 C98:C104 N120 C94:C96 U98:U104 L94:L96 I94:I96 L98:L106 U94:U96 F94:F96 R94:R96">
      <formula1>0</formula1>
      <formula2>999999</formula2>
    </dataValidation>
    <dataValidation type="whole" showInputMessage="1" showErrorMessage="1" errorTitle="Validar" error="Se debe declarar valores numéricos que estén en el rango de 0 a 999999" sqref="N137:N139 N126:N130 L126:L130 J126:J130 H126:H130 F126:F130 D126:D130 B126:B130 D137:D139 B137:B139 F137:F139 H137:H139 J137:J139 L137:L139">
      <formula1>0</formula1>
      <formula2>666666</formula2>
    </dataValidation>
    <dataValidation type="whole" showInputMessage="1" showErrorMessage="1" errorTitle="Validar" error="Se debe declarar valores numéricos que estén en el rango de 0 a 99999999" sqref="K160:L166 D89:V89 H160:I166 B163:B166 B160:B161 C160:C166 Q160:R166 N160:O166 T160:U166 E160:F166 D85:D86 G85:G86 J85:J86 M85:M86 P85:P86 S85:S86 V85:V86">
      <formula1>0</formula1>
      <formula2>999999</formula2>
    </dataValidation>
  </dataValidations>
  <pageMargins left="0.70866141732283472" right="0.70866141732283472" top="0.74803149606299213" bottom="0.74803149606299213" header="0.31496062992125984" footer="0.31496062992125984"/>
  <pageSetup scale="35" fitToHeight="2" orientation="landscape" verticalDpi="0" r:id="rId1"/>
  <drawing r:id="rId2"/>
  <legacyDrawing r:id="rId3"/>
</worksheet>
</file>

<file path=xl/worksheets/sheet14.xml><?xml version="1.0" encoding="utf-8"?>
<worksheet xmlns="http://schemas.openxmlformats.org/spreadsheetml/2006/main" xmlns:r="http://schemas.openxmlformats.org/officeDocument/2006/relationships">
  <sheetPr>
    <pageSetUpPr fitToPage="1"/>
  </sheetPr>
  <dimension ref="A2:AC170"/>
  <sheetViews>
    <sheetView zoomScale="75" zoomScaleNormal="75"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303</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70" t="s">
        <v>258</v>
      </c>
      <c r="C15" s="270" t="s">
        <v>85</v>
      </c>
      <c r="D15" s="270" t="s">
        <v>86</v>
      </c>
      <c r="E15" s="270" t="s">
        <v>87</v>
      </c>
      <c r="F15" s="270" t="s">
        <v>88</v>
      </c>
      <c r="G15" s="270" t="s">
        <v>89</v>
      </c>
    </row>
    <row r="16" spans="1:14">
      <c r="A16" s="206" t="s">
        <v>90</v>
      </c>
      <c r="B16" s="10"/>
      <c r="C16" s="207"/>
      <c r="D16" s="207"/>
      <c r="E16" s="207"/>
      <c r="F16" s="207"/>
      <c r="G16" s="207" t="s">
        <v>290</v>
      </c>
    </row>
    <row r="18" spans="1:15">
      <c r="B18" s="270" t="s">
        <v>94</v>
      </c>
      <c r="C18" s="270" t="s">
        <v>95</v>
      </c>
      <c r="D18" s="270" t="s">
        <v>96</v>
      </c>
      <c r="E18" s="270" t="s">
        <v>206</v>
      </c>
    </row>
    <row r="19" spans="1:15">
      <c r="A19" s="131" t="s">
        <v>97</v>
      </c>
      <c r="B19" s="277"/>
      <c r="C19" s="277"/>
      <c r="D19" s="277" t="s">
        <v>290</v>
      </c>
      <c r="E19" s="278"/>
    </row>
    <row r="21" spans="1:15">
      <c r="A21" s="70" t="s">
        <v>104</v>
      </c>
      <c r="B21" s="91">
        <v>6</v>
      </c>
    </row>
    <row r="22" spans="1:15">
      <c r="A22" s="101"/>
      <c r="B22" s="129"/>
    </row>
    <row r="23" spans="1:15" ht="28.5" customHeight="1">
      <c r="A23" s="168"/>
      <c r="B23" s="133" t="s">
        <v>98</v>
      </c>
      <c r="C23" s="133" t="s">
        <v>99</v>
      </c>
    </row>
    <row r="24" spans="1:15">
      <c r="A24" s="70" t="s">
        <v>205</v>
      </c>
      <c r="B24" s="330">
        <v>1</v>
      </c>
      <c r="C24" s="91"/>
    </row>
    <row r="26" spans="1:15">
      <c r="A26" s="83"/>
      <c r="B26" s="133" t="s">
        <v>91</v>
      </c>
      <c r="C26" s="134" t="s">
        <v>42</v>
      </c>
    </row>
    <row r="27" spans="1:15">
      <c r="A27" s="70" t="s">
        <v>100</v>
      </c>
      <c r="B27" s="277" t="s">
        <v>290</v>
      </c>
      <c r="C27" s="278"/>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77"/>
      <c r="C30" s="278" t="s">
        <v>290</v>
      </c>
      <c r="D30" s="83"/>
      <c r="E30" s="83"/>
      <c r="F30" s="83"/>
      <c r="G30" s="83"/>
      <c r="I30" s="728" t="s">
        <v>169</v>
      </c>
      <c r="J30" s="729"/>
      <c r="K30" s="729"/>
      <c r="L30" s="729"/>
      <c r="M30" s="729"/>
      <c r="N30" s="244"/>
      <c r="O30" s="278"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278" t="s">
        <v>290</v>
      </c>
      <c r="D33" s="128"/>
      <c r="E33" s="128"/>
      <c r="F33" s="128"/>
      <c r="G33" s="128"/>
      <c r="H33" s="116"/>
      <c r="I33" s="728" t="s">
        <v>187</v>
      </c>
      <c r="J33" s="729"/>
      <c r="K33" s="729"/>
      <c r="L33" s="729"/>
      <c r="M33" s="729"/>
      <c r="N33" s="244"/>
      <c r="O33" s="278" t="s">
        <v>290</v>
      </c>
    </row>
    <row r="35" spans="1:15">
      <c r="B35" s="270" t="s">
        <v>43</v>
      </c>
      <c r="C35" s="270" t="s">
        <v>42</v>
      </c>
    </row>
    <row r="36" spans="1:15">
      <c r="A36" s="245" t="s">
        <v>259</v>
      </c>
      <c r="B36" s="90"/>
      <c r="C36" s="278" t="s">
        <v>290</v>
      </c>
      <c r="I36" s="736" t="s">
        <v>101</v>
      </c>
      <c r="J36" s="736"/>
      <c r="K36" s="736"/>
      <c r="L36" s="736"/>
      <c r="M36" s="736"/>
      <c r="N36" s="69" t="s">
        <v>128</v>
      </c>
    </row>
    <row r="39" spans="1:15">
      <c r="B39" s="270" t="s">
        <v>43</v>
      </c>
      <c r="C39" s="270" t="s">
        <v>42</v>
      </c>
      <c r="N39" s="134" t="s">
        <v>91</v>
      </c>
      <c r="O39" s="134" t="s">
        <v>42</v>
      </c>
    </row>
    <row r="40" spans="1:15" ht="25.5">
      <c r="A40" s="245" t="s">
        <v>277</v>
      </c>
      <c r="B40" s="277" t="s">
        <v>290</v>
      </c>
      <c r="C40" s="91"/>
      <c r="I40" s="728" t="s">
        <v>278</v>
      </c>
      <c r="J40" s="729"/>
      <c r="K40" s="729"/>
      <c r="L40" s="729"/>
      <c r="M40" s="729"/>
      <c r="N40" s="244" t="s">
        <v>290</v>
      </c>
      <c r="O40" s="278"/>
    </row>
    <row r="42" spans="1:15">
      <c r="B42" s="270" t="s">
        <v>43</v>
      </c>
      <c r="C42" s="270" t="s">
        <v>42</v>
      </c>
      <c r="N42" s="134" t="s">
        <v>91</v>
      </c>
      <c r="O42" s="134" t="s">
        <v>42</v>
      </c>
    </row>
    <row r="43" spans="1:15" ht="25.5">
      <c r="A43" s="245" t="s">
        <v>279</v>
      </c>
      <c r="B43" s="277" t="s">
        <v>290</v>
      </c>
      <c r="C43" s="91"/>
      <c r="I43" s="728" t="s">
        <v>280</v>
      </c>
      <c r="J43" s="729"/>
      <c r="K43" s="729"/>
      <c r="L43" s="729"/>
      <c r="M43" s="729"/>
      <c r="N43" s="244"/>
      <c r="O43" s="278" t="s">
        <v>290</v>
      </c>
    </row>
    <row r="45" spans="1:15">
      <c r="B45" s="270" t="s">
        <v>43</v>
      </c>
      <c r="C45" s="270" t="s">
        <v>42</v>
      </c>
      <c r="N45" s="134" t="s">
        <v>91</v>
      </c>
      <c r="O45" s="134" t="s">
        <v>42</v>
      </c>
    </row>
    <row r="46" spans="1:15" ht="38.25">
      <c r="A46" s="245" t="s">
        <v>281</v>
      </c>
      <c r="B46" s="277" t="s">
        <v>290</v>
      </c>
      <c r="C46" s="91"/>
      <c r="I46" s="728" t="s">
        <v>282</v>
      </c>
      <c r="J46" s="729"/>
      <c r="K46" s="729"/>
      <c r="L46" s="729"/>
      <c r="M46" s="729"/>
      <c r="N46" s="244" t="s">
        <v>290</v>
      </c>
      <c r="O46" s="278"/>
    </row>
    <row r="49" spans="1:22" ht="51" customHeight="1">
      <c r="B49" s="275" t="s">
        <v>276</v>
      </c>
      <c r="C49" s="275"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74"/>
      <c r="S53" s="274"/>
      <c r="T53" s="274"/>
      <c r="U53" s="274"/>
    </row>
    <row r="54" spans="1:22">
      <c r="R54" s="274"/>
      <c r="S54" s="274"/>
      <c r="T54" s="274"/>
      <c r="U54" s="274"/>
    </row>
    <row r="55" spans="1:22">
      <c r="R55" s="274"/>
      <c r="S55" s="274"/>
      <c r="T55" s="274"/>
      <c r="U55" s="274"/>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70">
        <v>1</v>
      </c>
      <c r="F58" s="270">
        <v>2</v>
      </c>
      <c r="G58" s="270">
        <v>3</v>
      </c>
      <c r="N58" s="133" t="s">
        <v>91</v>
      </c>
      <c r="O58" s="133" t="s">
        <v>42</v>
      </c>
      <c r="P58" s="133" t="s">
        <v>267</v>
      </c>
      <c r="Q58" s="133" t="s">
        <v>272</v>
      </c>
      <c r="R58" s="248">
        <v>3</v>
      </c>
      <c r="S58" s="745" t="s">
        <v>264</v>
      </c>
      <c r="T58" s="745"/>
      <c r="U58" s="745"/>
      <c r="V58" s="746" t="s">
        <v>269</v>
      </c>
    </row>
    <row r="59" spans="1:22" ht="29.25" customHeight="1">
      <c r="A59" s="247" t="s">
        <v>93</v>
      </c>
      <c r="B59" s="277" t="s">
        <v>290</v>
      </c>
      <c r="C59" s="277"/>
      <c r="D59" s="277"/>
      <c r="E59" s="277"/>
      <c r="F59" s="277"/>
      <c r="G59" s="278"/>
      <c r="I59" s="728" t="s">
        <v>266</v>
      </c>
      <c r="J59" s="729"/>
      <c r="K59" s="729"/>
      <c r="L59" s="729"/>
      <c r="M59" s="729"/>
      <c r="N59" s="249"/>
      <c r="O59" s="132" t="s">
        <v>290</v>
      </c>
      <c r="P59" s="132">
        <v>4</v>
      </c>
      <c r="Q59" s="91">
        <v>2008</v>
      </c>
      <c r="R59" s="248">
        <v>4</v>
      </c>
      <c r="S59" s="745" t="s">
        <v>265</v>
      </c>
      <c r="T59" s="745"/>
      <c r="U59" s="745"/>
      <c r="V59" s="746"/>
    </row>
    <row r="60" spans="1:22">
      <c r="A60" s="171"/>
      <c r="B60" s="169"/>
      <c r="C60" s="169"/>
      <c r="D60" s="169"/>
      <c r="E60" s="169"/>
      <c r="F60" s="169"/>
      <c r="G60" s="170"/>
    </row>
    <row r="61" spans="1:22">
      <c r="A61" s="83"/>
      <c r="B61" s="275" t="s">
        <v>91</v>
      </c>
      <c r="C61" s="275" t="s">
        <v>42</v>
      </c>
      <c r="D61" s="275" t="s">
        <v>18</v>
      </c>
      <c r="E61" s="275" t="s">
        <v>102</v>
      </c>
      <c r="F61" s="130" t="s">
        <v>188</v>
      </c>
    </row>
    <row r="62" spans="1:22" ht="25.5">
      <c r="A62" s="70" t="s">
        <v>103</v>
      </c>
      <c r="B62" s="132"/>
      <c r="C62" s="132" t="s">
        <v>304</v>
      </c>
      <c r="D62" s="132">
        <v>2008</v>
      </c>
      <c r="E62" s="132" t="s">
        <v>388</v>
      </c>
      <c r="F62" s="91" t="s">
        <v>389</v>
      </c>
    </row>
    <row r="65" spans="1:14">
      <c r="A65" s="83"/>
      <c r="B65" s="133" t="s">
        <v>91</v>
      </c>
      <c r="C65" s="133" t="s">
        <v>42</v>
      </c>
    </row>
    <row r="66" spans="1:14">
      <c r="A66" s="70" t="s">
        <v>105</v>
      </c>
      <c r="B66" s="277"/>
      <c r="C66" s="278" t="s">
        <v>304</v>
      </c>
    </row>
    <row r="68" spans="1:14">
      <c r="A68" s="748" t="s">
        <v>106</v>
      </c>
      <c r="B68" s="749"/>
      <c r="C68" s="749"/>
      <c r="D68" s="749"/>
      <c r="E68" s="749"/>
      <c r="F68" s="749"/>
      <c r="G68" s="749"/>
      <c r="H68" s="749"/>
      <c r="I68" s="749"/>
      <c r="J68" s="749"/>
      <c r="K68" s="749"/>
      <c r="L68" s="749"/>
      <c r="M68" s="749"/>
      <c r="N68" s="750"/>
    </row>
    <row r="69" spans="1:14">
      <c r="A69" s="789" t="s">
        <v>390</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c r="C78" s="99">
        <v>6</v>
      </c>
      <c r="D78" s="99">
        <v>7</v>
      </c>
      <c r="E78" s="99">
        <v>18</v>
      </c>
      <c r="F78" s="99">
        <v>19</v>
      </c>
      <c r="G78" s="99">
        <v>20</v>
      </c>
      <c r="H78" s="100">
        <v>22</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71" t="s">
        <v>119</v>
      </c>
      <c r="C84" s="271" t="s">
        <v>120</v>
      </c>
      <c r="D84" s="271" t="s">
        <v>121</v>
      </c>
      <c r="E84" s="271" t="s">
        <v>119</v>
      </c>
      <c r="F84" s="271" t="s">
        <v>120</v>
      </c>
      <c r="G84" s="271" t="s">
        <v>121</v>
      </c>
      <c r="H84" s="271" t="s">
        <v>119</v>
      </c>
      <c r="I84" s="271" t="s">
        <v>120</v>
      </c>
      <c r="J84" s="271" t="s">
        <v>121</v>
      </c>
      <c r="K84" s="271" t="s">
        <v>119</v>
      </c>
      <c r="L84" s="271" t="s">
        <v>120</v>
      </c>
      <c r="M84" s="271" t="s">
        <v>121</v>
      </c>
      <c r="N84" s="271" t="s">
        <v>119</v>
      </c>
      <c r="O84" s="271" t="s">
        <v>120</v>
      </c>
      <c r="P84" s="271" t="s">
        <v>121</v>
      </c>
      <c r="Q84" s="271" t="s">
        <v>119</v>
      </c>
      <c r="R84" s="271" t="s">
        <v>120</v>
      </c>
      <c r="S84" s="271" t="s">
        <v>121</v>
      </c>
      <c r="T84" s="271" t="s">
        <v>119</v>
      </c>
      <c r="U84" s="271" t="s">
        <v>120</v>
      </c>
      <c r="V84" s="271" t="s">
        <v>121</v>
      </c>
    </row>
    <row r="85" spans="1:22" ht="25.5">
      <c r="A85" s="93" t="s">
        <v>107</v>
      </c>
      <c r="B85" s="217"/>
      <c r="C85" s="217"/>
      <c r="D85" s="209">
        <f>SUM(B85:C85)</f>
        <v>0</v>
      </c>
      <c r="E85" s="217">
        <v>6</v>
      </c>
      <c r="F85" s="217">
        <v>1</v>
      </c>
      <c r="G85" s="209">
        <f>SUM(E85:F85)</f>
        <v>7</v>
      </c>
      <c r="H85" s="217">
        <v>6</v>
      </c>
      <c r="I85" s="217">
        <v>1</v>
      </c>
      <c r="J85" s="209">
        <f>SUM(H85:I85)</f>
        <v>7</v>
      </c>
      <c r="K85" s="217">
        <v>8</v>
      </c>
      <c r="L85" s="217">
        <v>1</v>
      </c>
      <c r="M85" s="209">
        <f>SUM(K85:L85)</f>
        <v>9</v>
      </c>
      <c r="N85" s="217">
        <v>8</v>
      </c>
      <c r="O85" s="217">
        <v>2</v>
      </c>
      <c r="P85" s="209">
        <f>SUM(N85:O85)</f>
        <v>10</v>
      </c>
      <c r="Q85" s="217">
        <v>9</v>
      </c>
      <c r="R85" s="217">
        <v>2</v>
      </c>
      <c r="S85" s="209">
        <f>SUM(Q85:R85)</f>
        <v>11</v>
      </c>
      <c r="T85" s="217">
        <v>9</v>
      </c>
      <c r="U85" s="217">
        <v>3</v>
      </c>
      <c r="V85" s="210">
        <f>SUM(T85:U85)</f>
        <v>12</v>
      </c>
    </row>
    <row r="86" spans="1:22">
      <c r="A86" s="199" t="s">
        <v>228</v>
      </c>
      <c r="B86" s="218"/>
      <c r="C86" s="218"/>
      <c r="D86" s="211">
        <f>SUM(B86:C86)</f>
        <v>0</v>
      </c>
      <c r="E86" s="218">
        <v>0</v>
      </c>
      <c r="F86" s="218">
        <v>0</v>
      </c>
      <c r="G86" s="211">
        <f>SUM(E86:F86)</f>
        <v>0</v>
      </c>
      <c r="H86" s="218">
        <v>0</v>
      </c>
      <c r="I86" s="218">
        <v>0</v>
      </c>
      <c r="J86" s="211">
        <f>SUM(H86:I86)</f>
        <v>0</v>
      </c>
      <c r="K86" s="218">
        <v>0</v>
      </c>
      <c r="L86" s="218">
        <v>0</v>
      </c>
      <c r="M86" s="211">
        <f>SUM(K86:L86)</f>
        <v>0</v>
      </c>
      <c r="N86" s="218">
        <v>0</v>
      </c>
      <c r="O86" s="218">
        <v>0</v>
      </c>
      <c r="P86" s="211">
        <f>SUM(N86:O86)</f>
        <v>0</v>
      </c>
      <c r="Q86" s="218">
        <v>0</v>
      </c>
      <c r="R86" s="218">
        <v>0</v>
      </c>
      <c r="S86" s="211">
        <f>SUM(Q86:R86)</f>
        <v>0</v>
      </c>
      <c r="T86" s="218">
        <v>0</v>
      </c>
      <c r="U86" s="218">
        <v>0</v>
      </c>
      <c r="V86" s="212">
        <f>SUM(T86:U86)</f>
        <v>0</v>
      </c>
    </row>
    <row r="87" spans="1:22">
      <c r="A87" s="94" t="s">
        <v>108</v>
      </c>
      <c r="B87" s="219">
        <f>SUM(B85:B86)</f>
        <v>0</v>
      </c>
      <c r="C87" s="219">
        <f t="shared" ref="C87:V87" si="0">SUM(C85:C86)</f>
        <v>0</v>
      </c>
      <c r="D87" s="219">
        <f t="shared" si="0"/>
        <v>0</v>
      </c>
      <c r="E87" s="219">
        <f t="shared" si="0"/>
        <v>6</v>
      </c>
      <c r="F87" s="219">
        <f t="shared" si="0"/>
        <v>1</v>
      </c>
      <c r="G87" s="219">
        <f t="shared" si="0"/>
        <v>7</v>
      </c>
      <c r="H87" s="219">
        <f t="shared" si="0"/>
        <v>6</v>
      </c>
      <c r="I87" s="219">
        <f t="shared" si="0"/>
        <v>1</v>
      </c>
      <c r="J87" s="219">
        <f t="shared" si="0"/>
        <v>7</v>
      </c>
      <c r="K87" s="219">
        <f t="shared" si="0"/>
        <v>8</v>
      </c>
      <c r="L87" s="219">
        <f t="shared" si="0"/>
        <v>1</v>
      </c>
      <c r="M87" s="219">
        <f t="shared" si="0"/>
        <v>9</v>
      </c>
      <c r="N87" s="219">
        <f t="shared" si="0"/>
        <v>8</v>
      </c>
      <c r="O87" s="219">
        <f t="shared" si="0"/>
        <v>2</v>
      </c>
      <c r="P87" s="219">
        <f t="shared" si="0"/>
        <v>10</v>
      </c>
      <c r="Q87" s="219">
        <f t="shared" si="0"/>
        <v>9</v>
      </c>
      <c r="R87" s="219">
        <f t="shared" si="0"/>
        <v>2</v>
      </c>
      <c r="S87" s="219">
        <f t="shared" si="0"/>
        <v>11</v>
      </c>
      <c r="T87" s="219">
        <f t="shared" si="0"/>
        <v>9</v>
      </c>
      <c r="U87" s="219">
        <f t="shared" si="0"/>
        <v>3</v>
      </c>
      <c r="V87" s="220">
        <f t="shared" si="0"/>
        <v>12</v>
      </c>
    </row>
    <row r="88" spans="1:22" ht="25.5">
      <c r="A88" s="94" t="s">
        <v>109</v>
      </c>
      <c r="B88" s="213" t="str">
        <f t="shared" ref="B88:V88" si="1">IFERROR(B85*100/B87,"")</f>
        <v/>
      </c>
      <c r="C88" s="213" t="str">
        <f t="shared" si="1"/>
        <v/>
      </c>
      <c r="D88" s="213" t="str">
        <f t="shared" si="1"/>
        <v/>
      </c>
      <c r="E88" s="213">
        <f t="shared" si="1"/>
        <v>100</v>
      </c>
      <c r="F88" s="213">
        <f t="shared" si="1"/>
        <v>100</v>
      </c>
      <c r="G88" s="213">
        <f t="shared" si="1"/>
        <v>100</v>
      </c>
      <c r="H88" s="213">
        <f t="shared" si="1"/>
        <v>100</v>
      </c>
      <c r="I88" s="213">
        <f t="shared" si="1"/>
        <v>100</v>
      </c>
      <c r="J88" s="213">
        <f t="shared" si="1"/>
        <v>100</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221"/>
      <c r="C89" s="221"/>
      <c r="D89" s="215"/>
      <c r="E89" s="215">
        <v>3</v>
      </c>
      <c r="F89" s="215">
        <v>1</v>
      </c>
      <c r="G89" s="215">
        <v>4</v>
      </c>
      <c r="H89" s="215">
        <v>3</v>
      </c>
      <c r="I89" s="215">
        <v>1</v>
      </c>
      <c r="J89" s="215">
        <v>4</v>
      </c>
      <c r="K89" s="215">
        <v>3</v>
      </c>
      <c r="L89" s="215">
        <v>2</v>
      </c>
      <c r="M89" s="215">
        <v>5</v>
      </c>
      <c r="N89" s="215">
        <v>1</v>
      </c>
      <c r="O89" s="215">
        <v>2</v>
      </c>
      <c r="P89" s="215">
        <v>3</v>
      </c>
      <c r="Q89" s="215">
        <v>2</v>
      </c>
      <c r="R89" s="215">
        <v>2</v>
      </c>
      <c r="S89" s="215">
        <v>4</v>
      </c>
      <c r="T89" s="215">
        <v>3</v>
      </c>
      <c r="U89" s="215">
        <v>2</v>
      </c>
      <c r="V89" s="216">
        <v>5</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v>0</v>
      </c>
      <c r="F94" s="235">
        <v>0</v>
      </c>
      <c r="G94" s="236">
        <f>SUM(E94:F94)</f>
        <v>0</v>
      </c>
      <c r="H94" s="217">
        <v>0</v>
      </c>
      <c r="I94" s="235">
        <v>0</v>
      </c>
      <c r="J94" s="236">
        <f>SUM(H94:I94)</f>
        <v>0</v>
      </c>
      <c r="K94" s="217">
        <v>0</v>
      </c>
      <c r="L94" s="235">
        <v>0</v>
      </c>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v>0</v>
      </c>
      <c r="F95" s="222">
        <v>0</v>
      </c>
      <c r="G95" s="223">
        <f t="shared" ref="G95:G103" si="3">SUM(E95:F95)</f>
        <v>0</v>
      </c>
      <c r="H95" s="218">
        <v>0</v>
      </c>
      <c r="I95" s="222">
        <v>0</v>
      </c>
      <c r="J95" s="223">
        <f t="shared" ref="J95:J103" si="4">SUM(H95:I95)</f>
        <v>0</v>
      </c>
      <c r="K95" s="218">
        <v>0</v>
      </c>
      <c r="L95" s="222">
        <v>0</v>
      </c>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c r="C96" s="222"/>
      <c r="D96" s="223">
        <f t="shared" si="2"/>
        <v>0</v>
      </c>
      <c r="E96" s="218">
        <v>6</v>
      </c>
      <c r="F96" s="222">
        <v>1</v>
      </c>
      <c r="G96" s="223">
        <f t="shared" si="3"/>
        <v>7</v>
      </c>
      <c r="H96" s="218">
        <v>6</v>
      </c>
      <c r="I96" s="222">
        <v>1</v>
      </c>
      <c r="J96" s="223">
        <f t="shared" si="4"/>
        <v>7</v>
      </c>
      <c r="K96" s="218">
        <v>8</v>
      </c>
      <c r="L96" s="222">
        <v>1</v>
      </c>
      <c r="M96" s="223">
        <f t="shared" si="5"/>
        <v>9</v>
      </c>
      <c r="N96" s="218">
        <v>8</v>
      </c>
      <c r="O96" s="222">
        <v>2</v>
      </c>
      <c r="P96" s="223">
        <f t="shared" si="6"/>
        <v>10</v>
      </c>
      <c r="Q96" s="218">
        <v>9</v>
      </c>
      <c r="R96" s="222">
        <v>2</v>
      </c>
      <c r="S96" s="223">
        <f t="shared" si="7"/>
        <v>11</v>
      </c>
      <c r="T96" s="218">
        <v>9</v>
      </c>
      <c r="U96" s="222">
        <v>3</v>
      </c>
      <c r="V96" s="224">
        <f t="shared" si="8"/>
        <v>12</v>
      </c>
    </row>
    <row r="97" spans="1:22">
      <c r="A97" s="208" t="s">
        <v>118</v>
      </c>
      <c r="B97" s="198">
        <f>SUM(B94:B96)</f>
        <v>0</v>
      </c>
      <c r="C97" s="198">
        <f t="shared" ref="C97:V97" si="9">SUM(C94:C96)</f>
        <v>0</v>
      </c>
      <c r="D97" s="198">
        <f t="shared" si="9"/>
        <v>0</v>
      </c>
      <c r="E97" s="198">
        <f t="shared" si="9"/>
        <v>6</v>
      </c>
      <c r="F97" s="198">
        <f t="shared" si="9"/>
        <v>1</v>
      </c>
      <c r="G97" s="198">
        <f t="shared" si="9"/>
        <v>7</v>
      </c>
      <c r="H97" s="198">
        <f t="shared" si="9"/>
        <v>6</v>
      </c>
      <c r="I97" s="198">
        <f t="shared" si="9"/>
        <v>1</v>
      </c>
      <c r="J97" s="198">
        <f t="shared" si="9"/>
        <v>7</v>
      </c>
      <c r="K97" s="198">
        <f t="shared" si="9"/>
        <v>8</v>
      </c>
      <c r="L97" s="198">
        <f t="shared" si="9"/>
        <v>1</v>
      </c>
      <c r="M97" s="198">
        <f t="shared" si="9"/>
        <v>9</v>
      </c>
      <c r="N97" s="198">
        <f t="shared" si="9"/>
        <v>8</v>
      </c>
      <c r="O97" s="198">
        <f t="shared" si="9"/>
        <v>2</v>
      </c>
      <c r="P97" s="198">
        <f t="shared" si="9"/>
        <v>10</v>
      </c>
      <c r="Q97" s="198">
        <f t="shared" si="9"/>
        <v>9</v>
      </c>
      <c r="R97" s="198">
        <f t="shared" si="9"/>
        <v>2</v>
      </c>
      <c r="S97" s="198">
        <f t="shared" si="9"/>
        <v>11</v>
      </c>
      <c r="T97" s="198">
        <f t="shared" si="9"/>
        <v>9</v>
      </c>
      <c r="U97" s="198">
        <f t="shared" si="9"/>
        <v>3</v>
      </c>
      <c r="V97" s="198">
        <f t="shared" si="9"/>
        <v>12</v>
      </c>
    </row>
    <row r="98" spans="1:22">
      <c r="A98" s="193" t="s">
        <v>224</v>
      </c>
      <c r="B98" s="218"/>
      <c r="C98" s="222"/>
      <c r="D98" s="223">
        <f>SUM(B98:C98)</f>
        <v>0</v>
      </c>
      <c r="E98" s="218"/>
      <c r="F98" s="222"/>
      <c r="G98" s="223">
        <f>SUM(E98:F98)</f>
        <v>0</v>
      </c>
      <c r="H98" s="218"/>
      <c r="I98" s="222"/>
      <c r="J98" s="223">
        <f>SUM(H98:I98)</f>
        <v>0</v>
      </c>
      <c r="K98" s="218">
        <v>8</v>
      </c>
      <c r="L98" s="222">
        <v>1</v>
      </c>
      <c r="M98" s="223">
        <f>SUM(K98:L98)</f>
        <v>9</v>
      </c>
      <c r="N98" s="218">
        <v>8</v>
      </c>
      <c r="O98" s="222">
        <v>2</v>
      </c>
      <c r="P98" s="223">
        <f>SUM(N98:O98)</f>
        <v>10</v>
      </c>
      <c r="Q98" s="218">
        <v>9</v>
      </c>
      <c r="R98" s="222">
        <v>2</v>
      </c>
      <c r="S98" s="223">
        <f>SUM(Q98:R98)</f>
        <v>11</v>
      </c>
      <c r="T98" s="218">
        <v>9</v>
      </c>
      <c r="U98" s="222">
        <v>3</v>
      </c>
      <c r="V98" s="223">
        <f>SUM(T98:U98)</f>
        <v>12</v>
      </c>
    </row>
    <row r="99" spans="1:22">
      <c r="A99" s="193" t="s">
        <v>225</v>
      </c>
      <c r="B99" s="218"/>
      <c r="C99" s="222"/>
      <c r="D99" s="223">
        <f>SUM(B99:C99)</f>
        <v>0</v>
      </c>
      <c r="E99" s="218"/>
      <c r="F99" s="222"/>
      <c r="G99" s="223">
        <f>SUM(E99:F99)</f>
        <v>0</v>
      </c>
      <c r="H99" s="218"/>
      <c r="I99" s="222"/>
      <c r="J99" s="223">
        <f>SUM(H99:I99)</f>
        <v>0</v>
      </c>
      <c r="K99" s="218">
        <v>8</v>
      </c>
      <c r="L99" s="222">
        <v>1</v>
      </c>
      <c r="M99" s="223">
        <f>SUM(K99:L99)</f>
        <v>9</v>
      </c>
      <c r="N99" s="218">
        <v>8</v>
      </c>
      <c r="O99" s="222">
        <v>2</v>
      </c>
      <c r="P99" s="223">
        <f>SUM(N99:O99)</f>
        <v>10</v>
      </c>
      <c r="Q99" s="218">
        <v>9</v>
      </c>
      <c r="R99" s="222">
        <v>2</v>
      </c>
      <c r="S99" s="223">
        <f>SUM(Q99:R99)</f>
        <v>11</v>
      </c>
      <c r="T99" s="218">
        <v>9</v>
      </c>
      <c r="U99" s="222">
        <v>3</v>
      </c>
      <c r="V99" s="223">
        <f>SUM(T99:U99)</f>
        <v>12</v>
      </c>
    </row>
    <row r="100" spans="1:22">
      <c r="A100" s="74" t="s">
        <v>111</v>
      </c>
      <c r="B100" s="218"/>
      <c r="C100" s="222"/>
      <c r="D100" s="223">
        <f t="shared" si="2"/>
        <v>0</v>
      </c>
      <c r="E100" s="218">
        <v>6</v>
      </c>
      <c r="F100" s="222">
        <v>1</v>
      </c>
      <c r="G100" s="223">
        <f t="shared" si="3"/>
        <v>7</v>
      </c>
      <c r="H100" s="218">
        <v>6</v>
      </c>
      <c r="I100" s="222">
        <v>1</v>
      </c>
      <c r="J100" s="223">
        <f t="shared" si="4"/>
        <v>7</v>
      </c>
      <c r="K100" s="218">
        <v>7</v>
      </c>
      <c r="L100" s="222">
        <v>1</v>
      </c>
      <c r="M100" s="223">
        <f t="shared" si="5"/>
        <v>8</v>
      </c>
      <c r="N100" s="218">
        <v>7</v>
      </c>
      <c r="O100" s="222">
        <v>1</v>
      </c>
      <c r="P100" s="223">
        <f t="shared" si="6"/>
        <v>8</v>
      </c>
      <c r="Q100" s="218">
        <v>8</v>
      </c>
      <c r="R100" s="222">
        <v>1</v>
      </c>
      <c r="S100" s="223">
        <f t="shared" si="7"/>
        <v>9</v>
      </c>
      <c r="T100" s="218">
        <v>8</v>
      </c>
      <c r="U100" s="222">
        <v>2</v>
      </c>
      <c r="V100" s="224">
        <f t="shared" si="8"/>
        <v>10</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v>6</v>
      </c>
      <c r="F102" s="222">
        <v>1</v>
      </c>
      <c r="G102" s="223">
        <f t="shared" si="3"/>
        <v>7</v>
      </c>
      <c r="H102" s="218">
        <v>6</v>
      </c>
      <c r="I102" s="222">
        <v>1</v>
      </c>
      <c r="J102" s="223">
        <f t="shared" si="4"/>
        <v>7</v>
      </c>
      <c r="K102" s="218">
        <v>7</v>
      </c>
      <c r="L102" s="222">
        <v>1</v>
      </c>
      <c r="M102" s="223">
        <f t="shared" si="5"/>
        <v>8</v>
      </c>
      <c r="N102" s="218">
        <v>8</v>
      </c>
      <c r="O102" s="222">
        <v>1</v>
      </c>
      <c r="P102" s="223">
        <f t="shared" si="6"/>
        <v>9</v>
      </c>
      <c r="Q102" s="218">
        <v>8</v>
      </c>
      <c r="R102" s="222">
        <v>1</v>
      </c>
      <c r="S102" s="223">
        <f t="shared" si="7"/>
        <v>9</v>
      </c>
      <c r="T102" s="218">
        <v>9</v>
      </c>
      <c r="U102" s="222">
        <v>1</v>
      </c>
      <c r="V102" s="224">
        <f t="shared" si="8"/>
        <v>10</v>
      </c>
    </row>
    <row r="103" spans="1:22">
      <c r="A103" s="193" t="s">
        <v>226</v>
      </c>
      <c r="B103" s="218"/>
      <c r="C103" s="222"/>
      <c r="D103" s="223">
        <f t="shared" si="2"/>
        <v>0</v>
      </c>
      <c r="E103" s="218">
        <v>6</v>
      </c>
      <c r="F103" s="222">
        <v>1</v>
      </c>
      <c r="G103" s="223">
        <f t="shared" si="3"/>
        <v>7</v>
      </c>
      <c r="H103" s="218">
        <v>6</v>
      </c>
      <c r="I103" s="222">
        <v>1</v>
      </c>
      <c r="J103" s="223">
        <f t="shared" si="4"/>
        <v>7</v>
      </c>
      <c r="K103" s="218">
        <v>7</v>
      </c>
      <c r="L103" s="222">
        <v>1</v>
      </c>
      <c r="M103" s="223">
        <f t="shared" si="5"/>
        <v>8</v>
      </c>
      <c r="N103" s="218"/>
      <c r="O103" s="222"/>
      <c r="P103" s="223">
        <f t="shared" si="6"/>
        <v>0</v>
      </c>
      <c r="Q103" s="218"/>
      <c r="R103" s="222"/>
      <c r="S103" s="223">
        <f t="shared" si="7"/>
        <v>0</v>
      </c>
      <c r="T103" s="218"/>
      <c r="U103" s="222"/>
      <c r="V103" s="224">
        <f t="shared" si="8"/>
        <v>0</v>
      </c>
    </row>
    <row r="104" spans="1:22" ht="38.25">
      <c r="A104" s="194" t="s">
        <v>227</v>
      </c>
      <c r="B104" s="221"/>
      <c r="C104" s="225"/>
      <c r="D104" s="226">
        <f>SUM(B104:C104)</f>
        <v>0</v>
      </c>
      <c r="E104" s="221"/>
      <c r="F104" s="225"/>
      <c r="G104" s="226">
        <f>SUM(E104:F104)</f>
        <v>0</v>
      </c>
      <c r="H104" s="221"/>
      <c r="I104" s="225"/>
      <c r="J104" s="226">
        <f>SUM(H104:I104)</f>
        <v>0</v>
      </c>
      <c r="K104" s="218">
        <v>8</v>
      </c>
      <c r="L104" s="222">
        <v>1</v>
      </c>
      <c r="M104" s="226">
        <f>SUM(K104:L104)</f>
        <v>9</v>
      </c>
      <c r="N104" s="218">
        <v>8</v>
      </c>
      <c r="O104" s="222">
        <v>2</v>
      </c>
      <c r="P104" s="226">
        <f>SUM(N104:O104)</f>
        <v>10</v>
      </c>
      <c r="Q104" s="218">
        <v>9</v>
      </c>
      <c r="R104" s="222">
        <v>2</v>
      </c>
      <c r="S104" s="226">
        <f>SUM(Q104:R104)</f>
        <v>11</v>
      </c>
      <c r="T104" s="218">
        <v>9</v>
      </c>
      <c r="U104" s="222">
        <v>3</v>
      </c>
      <c r="V104" s="226">
        <f>SUM(T104:U104)</f>
        <v>12</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71" t="s">
        <v>119</v>
      </c>
      <c r="C108" s="271" t="s">
        <v>120</v>
      </c>
      <c r="D108" s="271" t="s">
        <v>121</v>
      </c>
      <c r="E108" s="271" t="s">
        <v>119</v>
      </c>
      <c r="F108" s="271" t="s">
        <v>120</v>
      </c>
      <c r="G108" s="271" t="s">
        <v>121</v>
      </c>
      <c r="H108" s="271" t="s">
        <v>119</v>
      </c>
      <c r="I108" s="271" t="s">
        <v>120</v>
      </c>
      <c r="J108" s="271" t="s">
        <v>121</v>
      </c>
      <c r="K108" s="271" t="s">
        <v>119</v>
      </c>
      <c r="L108" s="271" t="s">
        <v>120</v>
      </c>
      <c r="M108" s="271" t="s">
        <v>121</v>
      </c>
      <c r="N108" s="271" t="s">
        <v>119</v>
      </c>
      <c r="O108" s="271" t="s">
        <v>120</v>
      </c>
      <c r="P108" s="271" t="s">
        <v>121</v>
      </c>
      <c r="Q108" s="271" t="s">
        <v>119</v>
      </c>
      <c r="R108" s="271" t="s">
        <v>120</v>
      </c>
      <c r="S108" s="271" t="s">
        <v>121</v>
      </c>
      <c r="T108" s="271" t="s">
        <v>119</v>
      </c>
      <c r="U108" s="271" t="s">
        <v>120</v>
      </c>
      <c r="V108" s="271" t="s">
        <v>121</v>
      </c>
    </row>
    <row r="109" spans="1:22">
      <c r="A109" s="92" t="s">
        <v>30</v>
      </c>
      <c r="B109" s="238" t="str">
        <f>IFERROR(B94*100/$B$85,"")</f>
        <v/>
      </c>
      <c r="C109" s="238" t="str">
        <f>IFERROR(C94*100/$C$85,"")</f>
        <v/>
      </c>
      <c r="D109" s="238" t="str">
        <f>IFERROR(D94*100/$D$85,"")</f>
        <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t="str">
        <f>IFERROR(B95*100/$B$85,"")</f>
        <v/>
      </c>
      <c r="C110" s="240" t="str">
        <f>IFERROR(C95*100/$C$85,"")</f>
        <v/>
      </c>
      <c r="D110" s="240" t="str">
        <f>IFERROR(D95*100/$D$85,"")</f>
        <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t="str">
        <f>IFERROR(B96*100/$B$85,"")</f>
        <v/>
      </c>
      <c r="C111" s="240" t="str">
        <f>IFERROR(C96*100/$C$85,"")</f>
        <v/>
      </c>
      <c r="D111" s="240" t="str">
        <f>IFERROR(D96*100/$D$85,"")</f>
        <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t="str">
        <f t="shared" ref="B112:V112" si="10">IFERROR(B97*100/B85,"")</f>
        <v/>
      </c>
      <c r="C112" s="240" t="str">
        <f t="shared" si="10"/>
        <v/>
      </c>
      <c r="D112" s="240" t="str">
        <f t="shared" si="10"/>
        <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t="str">
        <f t="shared" ref="B113:V113" si="11">IFERROR(B98*100/B97,"")</f>
        <v/>
      </c>
      <c r="C113" s="240" t="str">
        <f t="shared" si="11"/>
        <v/>
      </c>
      <c r="D113" s="240" t="str">
        <f t="shared" si="11"/>
        <v/>
      </c>
      <c r="E113" s="240">
        <f t="shared" si="11"/>
        <v>0</v>
      </c>
      <c r="F113" s="240">
        <f t="shared" si="11"/>
        <v>0</v>
      </c>
      <c r="G113" s="240">
        <f t="shared" si="11"/>
        <v>0</v>
      </c>
      <c r="H113" s="240">
        <f t="shared" si="11"/>
        <v>0</v>
      </c>
      <c r="I113" s="240">
        <f t="shared" si="11"/>
        <v>0</v>
      </c>
      <c r="J113" s="240">
        <f t="shared" si="11"/>
        <v>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t="str">
        <f t="shared" ref="B114:V114" si="12">IFERROR(B99*100/B96,"")</f>
        <v/>
      </c>
      <c r="C114" s="240" t="str">
        <f t="shared" si="12"/>
        <v/>
      </c>
      <c r="D114" s="240" t="str">
        <f t="shared" si="12"/>
        <v/>
      </c>
      <c r="E114" s="240">
        <f t="shared" si="12"/>
        <v>0</v>
      </c>
      <c r="F114" s="240">
        <f t="shared" si="12"/>
        <v>0</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f>IF(E100=0,"",E100*100/$E$85)</f>
        <v>100</v>
      </c>
      <c r="F115" s="240">
        <f>IF(F100=0,"",F100*100/$F$85)</f>
        <v>100</v>
      </c>
      <c r="G115" s="240">
        <f>IF(G100=0,"",G100*100/$G$85)</f>
        <v>100</v>
      </c>
      <c r="H115" s="240">
        <f>IF(H100=0,"",H100*100/$H$85)</f>
        <v>100</v>
      </c>
      <c r="I115" s="240">
        <f>IF(I100=0,"",I100*100/$I$85)</f>
        <v>100</v>
      </c>
      <c r="J115" s="240">
        <f>IF(J100=0,"",J100*100/$J$85)</f>
        <v>100</v>
      </c>
      <c r="K115" s="240">
        <f>IF(K100=0,"",K100*100/$K$85)</f>
        <v>87.5</v>
      </c>
      <c r="L115" s="240">
        <f>IF(L100=0,"",L100*100/$L$85)</f>
        <v>100</v>
      </c>
      <c r="M115" s="240">
        <f>IF(M100=0,"",M100*100/$M$85)</f>
        <v>88.888888888888886</v>
      </c>
      <c r="N115" s="240">
        <f>IF(N100=0,"",N100*100/$N$85)</f>
        <v>87.5</v>
      </c>
      <c r="O115" s="240">
        <f>IF(O100=0,"",O100*100/$O$85)</f>
        <v>50</v>
      </c>
      <c r="P115" s="240">
        <f>IF(P100=0,"",P100*100/$P$85)</f>
        <v>80</v>
      </c>
      <c r="Q115" s="240">
        <f>IF(Q100=0,"",Q100*100/$Q$85)</f>
        <v>88.888888888888886</v>
      </c>
      <c r="R115" s="240">
        <f>IF(R100=0,"",R100*100/$R$85)</f>
        <v>50</v>
      </c>
      <c r="S115" s="240">
        <f>IF(S100=0,"",S100*100/$S$85)</f>
        <v>81.818181818181813</v>
      </c>
      <c r="T115" s="240">
        <f>IF(T100=0,"",T100*100/$T$85)</f>
        <v>88.888888888888886</v>
      </c>
      <c r="U115" s="240">
        <f>IF(U100=0,"",U100*100/$U$85)</f>
        <v>66.666666666666671</v>
      </c>
      <c r="V115" s="241">
        <f>IF(V100=0,"",V100*100/$V$85)</f>
        <v>83.333333333333329</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f>IF(E102=0,"",E102*100/$E$85)</f>
        <v>100</v>
      </c>
      <c r="F117" s="240">
        <f>IF(F102=0,"",F102*100/$F$85)</f>
        <v>100</v>
      </c>
      <c r="G117" s="240">
        <f>IF(G102=0,"",G102*100/$G$85)</f>
        <v>100</v>
      </c>
      <c r="H117" s="240">
        <f>IF(H102=0,"",H102*100/$H$85)</f>
        <v>100</v>
      </c>
      <c r="I117" s="240">
        <f>IF(I102=0,"",I102*100/$I$85)</f>
        <v>100</v>
      </c>
      <c r="J117" s="240">
        <f>IF(J102=0,"",J102*100/$J$85)</f>
        <v>100</v>
      </c>
      <c r="K117" s="240">
        <f>IF(K102=0,"",K102*100/$K$85)</f>
        <v>87.5</v>
      </c>
      <c r="L117" s="240">
        <f>IF(L102=0,"",L102*100/$L$85)</f>
        <v>100</v>
      </c>
      <c r="M117" s="240">
        <f>IF(M102=0,"",M102*100/$M$85)</f>
        <v>88.888888888888886</v>
      </c>
      <c r="N117" s="240">
        <f>IF(N102=0,"",N102*100/$N$85)</f>
        <v>100</v>
      </c>
      <c r="O117" s="240">
        <f>IF(O102=0,"",O102*100/$O$85)</f>
        <v>50</v>
      </c>
      <c r="P117" s="240">
        <f>IF(P102=0,"",P102*100/$P$85)</f>
        <v>90</v>
      </c>
      <c r="Q117" s="240">
        <f>IF(Q102=0,"",Q102*100/$Q$85)</f>
        <v>88.888888888888886</v>
      </c>
      <c r="R117" s="240">
        <f>IF(R102=0,"",R102*100/$R$85)</f>
        <v>50</v>
      </c>
      <c r="S117" s="240">
        <f>IF(S102=0,"",S102*100/$S$85)</f>
        <v>81.818181818181813</v>
      </c>
      <c r="T117" s="240">
        <f>IF(T102=0,"",T102*100/$T$85)</f>
        <v>100</v>
      </c>
      <c r="U117" s="240">
        <f>IF(U102=0,"",U102*100/$U$85)</f>
        <v>33.333333333333336</v>
      </c>
      <c r="V117" s="241">
        <f>IF(V102=0,"",V102*100/$V$85)</f>
        <v>83.333333333333329</v>
      </c>
    </row>
    <row r="118" spans="1:22">
      <c r="A118" s="193" t="s">
        <v>226</v>
      </c>
      <c r="B118" s="240" t="str">
        <f t="shared" ref="B118:V118" si="13">IFERROR(B103*100/B85,"")</f>
        <v/>
      </c>
      <c r="C118" s="240" t="str">
        <f t="shared" si="13"/>
        <v/>
      </c>
      <c r="D118" s="240" t="str">
        <f t="shared" si="13"/>
        <v/>
      </c>
      <c r="E118" s="240">
        <f t="shared" si="13"/>
        <v>100</v>
      </c>
      <c r="F118" s="240">
        <f t="shared" si="13"/>
        <v>100</v>
      </c>
      <c r="G118" s="240">
        <f t="shared" si="13"/>
        <v>100</v>
      </c>
      <c r="H118" s="240">
        <f t="shared" si="13"/>
        <v>100</v>
      </c>
      <c r="I118" s="240">
        <f t="shared" si="13"/>
        <v>100</v>
      </c>
      <c r="J118" s="240">
        <f t="shared" si="13"/>
        <v>100</v>
      </c>
      <c r="K118" s="240">
        <f t="shared" si="13"/>
        <v>87.5</v>
      </c>
      <c r="L118" s="240">
        <f t="shared" si="13"/>
        <v>100</v>
      </c>
      <c r="M118" s="240">
        <f t="shared" si="13"/>
        <v>88.888888888888886</v>
      </c>
      <c r="N118" s="240">
        <f t="shared" si="13"/>
        <v>0</v>
      </c>
      <c r="O118" s="240">
        <f t="shared" si="13"/>
        <v>0</v>
      </c>
      <c r="P118" s="240">
        <f t="shared" si="13"/>
        <v>0</v>
      </c>
      <c r="Q118" s="240">
        <f t="shared" si="13"/>
        <v>0</v>
      </c>
      <c r="R118" s="240">
        <f t="shared" si="13"/>
        <v>0</v>
      </c>
      <c r="S118" s="240">
        <f t="shared" si="13"/>
        <v>0</v>
      </c>
      <c r="T118" s="240">
        <f t="shared" si="13"/>
        <v>0</v>
      </c>
      <c r="U118" s="240">
        <f t="shared" si="13"/>
        <v>0</v>
      </c>
      <c r="V118" s="241">
        <f t="shared" si="13"/>
        <v>0</v>
      </c>
    </row>
    <row r="119" spans="1:22" ht="38.25">
      <c r="A119" s="194" t="s">
        <v>227</v>
      </c>
      <c r="B119" s="242" t="str">
        <f t="shared" ref="B119:V119" si="14">IFERROR(B104*100/B85,"")</f>
        <v/>
      </c>
      <c r="C119" s="242" t="str">
        <f t="shared" si="14"/>
        <v/>
      </c>
      <c r="D119" s="242" t="str">
        <f t="shared" si="14"/>
        <v/>
      </c>
      <c r="E119" s="242">
        <f t="shared" si="14"/>
        <v>0</v>
      </c>
      <c r="F119" s="242">
        <f t="shared" si="14"/>
        <v>0</v>
      </c>
      <c r="G119" s="242">
        <f t="shared" si="14"/>
        <v>0</v>
      </c>
      <c r="H119" s="242">
        <f t="shared" si="14"/>
        <v>0</v>
      </c>
      <c r="I119" s="242">
        <f t="shared" si="14"/>
        <v>0</v>
      </c>
      <c r="J119" s="242">
        <f t="shared" si="14"/>
        <v>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331">
        <v>2010</v>
      </c>
      <c r="K124" s="332"/>
      <c r="L124" s="331">
        <v>2011</v>
      </c>
      <c r="M124" s="332"/>
      <c r="N124" s="331">
        <v>2012</v>
      </c>
      <c r="O124" s="332"/>
    </row>
    <row r="125" spans="1:22">
      <c r="A125" s="747"/>
      <c r="B125" s="272" t="s">
        <v>20</v>
      </c>
      <c r="C125" s="273" t="s">
        <v>12</v>
      </c>
      <c r="D125" s="272" t="s">
        <v>20</v>
      </c>
      <c r="E125" s="273" t="s">
        <v>12</v>
      </c>
      <c r="F125" s="272" t="s">
        <v>20</v>
      </c>
      <c r="G125" s="273" t="s">
        <v>12</v>
      </c>
      <c r="H125" s="272" t="s">
        <v>20</v>
      </c>
      <c r="I125" s="273" t="s">
        <v>12</v>
      </c>
      <c r="J125" s="272" t="s">
        <v>20</v>
      </c>
      <c r="K125" s="273" t="s">
        <v>12</v>
      </c>
      <c r="L125" s="272" t="s">
        <v>20</v>
      </c>
      <c r="M125" s="273" t="s">
        <v>12</v>
      </c>
      <c r="N125" s="272" t="s">
        <v>20</v>
      </c>
      <c r="O125" s="273" t="s">
        <v>12</v>
      </c>
    </row>
    <row r="126" spans="1:22" ht="27.75" customHeight="1">
      <c r="A126" s="2" t="s">
        <v>199</v>
      </c>
      <c r="B126" s="96"/>
      <c r="C126" s="78" t="str">
        <f t="shared" ref="C126:C131" si="15">IF(B126=0,"",B126*100/$B$78)</f>
        <v/>
      </c>
      <c r="D126" s="73">
        <v>6</v>
      </c>
      <c r="E126" s="78">
        <f t="shared" ref="E126:E131" si="16">IF(D126=0,"",D126*100/$C$78)</f>
        <v>100</v>
      </c>
      <c r="F126" s="73">
        <v>0</v>
      </c>
      <c r="G126" s="78" t="str">
        <f t="shared" ref="G126:G131" si="17">IF(F126=0,"",F126*100/$D$78)</f>
        <v/>
      </c>
      <c r="H126" s="73">
        <v>16</v>
      </c>
      <c r="I126" s="78">
        <f t="shared" ref="I126:I131" si="18">IF(H126=0,"",H126*100/$E$78)</f>
        <v>88.888888888888886</v>
      </c>
      <c r="J126" s="73">
        <v>19</v>
      </c>
      <c r="K126" s="78">
        <f t="shared" ref="K126:K131" si="19">IF(J126=0,"",J126*100/$F$78)</f>
        <v>100</v>
      </c>
      <c r="L126" s="73">
        <v>20</v>
      </c>
      <c r="M126" s="78">
        <f t="shared" ref="M126:M131" si="20">IF(L126=0,"",L126*100/$G$78)</f>
        <v>100</v>
      </c>
      <c r="N126" s="73">
        <v>22</v>
      </c>
      <c r="O126" s="79">
        <f t="shared" ref="O126:O131" si="21">IF(N126=0,"",N126*100/$H$78)</f>
        <v>100</v>
      </c>
    </row>
    <row r="127" spans="1:22" ht="27.75" customHeight="1">
      <c r="A127" s="8" t="s">
        <v>200</v>
      </c>
      <c r="B127" s="97"/>
      <c r="C127" s="76" t="str">
        <f t="shared" si="15"/>
        <v/>
      </c>
      <c r="D127" s="71"/>
      <c r="E127" s="76" t="str">
        <f t="shared" si="16"/>
        <v/>
      </c>
      <c r="F127" s="71"/>
      <c r="G127" s="76" t="str">
        <f t="shared" si="17"/>
        <v/>
      </c>
      <c r="H127" s="71">
        <v>0</v>
      </c>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v>7</v>
      </c>
      <c r="G128" s="76">
        <f t="shared" si="17"/>
        <v>100</v>
      </c>
      <c r="H128" s="71">
        <v>16</v>
      </c>
      <c r="I128" s="76">
        <f t="shared" si="18"/>
        <v>88.888888888888886</v>
      </c>
      <c r="J128" s="71">
        <v>19</v>
      </c>
      <c r="K128" s="76">
        <f t="shared" si="19"/>
        <v>100</v>
      </c>
      <c r="L128" s="71">
        <v>20</v>
      </c>
      <c r="M128" s="76">
        <f t="shared" si="20"/>
        <v>100</v>
      </c>
      <c r="N128" s="71">
        <v>22</v>
      </c>
      <c r="O128" s="77">
        <f t="shared" si="21"/>
        <v>100</v>
      </c>
    </row>
    <row r="129" spans="1:20" ht="27.75" customHeight="1">
      <c r="A129" s="8" t="s">
        <v>202</v>
      </c>
      <c r="B129" s="97"/>
      <c r="C129" s="76" t="str">
        <f t="shared" si="15"/>
        <v/>
      </c>
      <c r="D129" s="71">
        <v>6</v>
      </c>
      <c r="E129" s="76">
        <f t="shared" si="16"/>
        <v>100</v>
      </c>
      <c r="F129" s="71"/>
      <c r="G129" s="76" t="str">
        <f t="shared" si="17"/>
        <v/>
      </c>
      <c r="H129" s="71">
        <v>0</v>
      </c>
      <c r="I129" s="76" t="str">
        <f t="shared" si="18"/>
        <v/>
      </c>
      <c r="J129" s="71"/>
      <c r="K129" s="76" t="str">
        <f t="shared" si="19"/>
        <v/>
      </c>
      <c r="L129" s="71"/>
      <c r="M129" s="76" t="str">
        <f t="shared" si="20"/>
        <v/>
      </c>
      <c r="N129" s="71"/>
      <c r="O129" s="77" t="str">
        <f t="shared" si="21"/>
        <v/>
      </c>
    </row>
    <row r="130" spans="1:20">
      <c r="A130" s="8" t="s">
        <v>155</v>
      </c>
      <c r="B130" s="126">
        <f>SUM(B126:B129)</f>
        <v>0</v>
      </c>
      <c r="C130" s="76" t="str">
        <f t="shared" si="15"/>
        <v/>
      </c>
      <c r="D130" s="126">
        <f>SUM(D126:D129)</f>
        <v>12</v>
      </c>
      <c r="E130" s="76">
        <f t="shared" si="16"/>
        <v>200</v>
      </c>
      <c r="F130" s="126">
        <f>SUM(F126:F129)</f>
        <v>7</v>
      </c>
      <c r="G130" s="76">
        <f t="shared" si="17"/>
        <v>100</v>
      </c>
      <c r="H130" s="126">
        <f>SUM(H126:H129)</f>
        <v>32</v>
      </c>
      <c r="I130" s="76">
        <f t="shared" si="18"/>
        <v>177.77777777777777</v>
      </c>
      <c r="J130" s="126">
        <f>SUM(J126:J129)</f>
        <v>38</v>
      </c>
      <c r="K130" s="76">
        <f t="shared" si="19"/>
        <v>200</v>
      </c>
      <c r="L130" s="126">
        <f>SUM(L126:L129)</f>
        <v>40</v>
      </c>
      <c r="M130" s="76">
        <f t="shared" si="20"/>
        <v>200</v>
      </c>
      <c r="N130" s="126">
        <f>SUM(N126:N129)</f>
        <v>44</v>
      </c>
      <c r="O130" s="77">
        <f t="shared" si="21"/>
        <v>200</v>
      </c>
    </row>
    <row r="131" spans="1:20" ht="25.5" customHeight="1">
      <c r="A131" s="74" t="s">
        <v>165</v>
      </c>
      <c r="B131" s="125"/>
      <c r="C131" s="76" t="str">
        <f t="shared" si="15"/>
        <v/>
      </c>
      <c r="D131" s="125">
        <v>6</v>
      </c>
      <c r="E131" s="76">
        <f t="shared" si="16"/>
        <v>100</v>
      </c>
      <c r="F131" s="125">
        <v>7</v>
      </c>
      <c r="G131" s="76">
        <f t="shared" si="17"/>
        <v>100</v>
      </c>
      <c r="H131" s="125">
        <v>17</v>
      </c>
      <c r="I131" s="76">
        <f t="shared" si="18"/>
        <v>94.444444444444443</v>
      </c>
      <c r="J131" s="125">
        <v>19</v>
      </c>
      <c r="K131" s="76">
        <f t="shared" si="19"/>
        <v>100</v>
      </c>
      <c r="L131" s="125">
        <v>20</v>
      </c>
      <c r="M131" s="76">
        <f t="shared" si="20"/>
        <v>100</v>
      </c>
      <c r="N131" s="125">
        <v>22</v>
      </c>
      <c r="O131" s="77">
        <f t="shared" si="21"/>
        <v>100</v>
      </c>
    </row>
    <row r="132" spans="1:20" ht="25.5" customHeight="1">
      <c r="A132" s="208" t="s">
        <v>273</v>
      </c>
      <c r="B132" s="125"/>
      <c r="C132" s="76" t="str">
        <f>IFERROR(B132*100/B78,"")</f>
        <v/>
      </c>
      <c r="D132" s="125"/>
      <c r="E132" s="76">
        <f>IFERROR(D132*100/C78,"")</f>
        <v>0</v>
      </c>
      <c r="F132" s="125"/>
      <c r="G132" s="76">
        <f>IFERROR(F132*100/D78,"")</f>
        <v>0</v>
      </c>
      <c r="H132" s="125">
        <v>1</v>
      </c>
      <c r="I132" s="76">
        <f>IFERROR(H132*100/E78,"")</f>
        <v>5.5555555555555554</v>
      </c>
      <c r="J132" s="125">
        <v>1</v>
      </c>
      <c r="K132" s="76">
        <f>IFERROR(J132*100/F78,"")</f>
        <v>5.2631578947368425</v>
      </c>
      <c r="L132" s="125">
        <v>1</v>
      </c>
      <c r="M132" s="76">
        <f>IFERROR(L132*100/G78,"")</f>
        <v>5</v>
      </c>
      <c r="N132" s="125">
        <v>2</v>
      </c>
      <c r="O132" s="77">
        <f>IFERROR(N132*100/H78,"")</f>
        <v>9.0909090909090917</v>
      </c>
    </row>
    <row r="133" spans="1:20" ht="25.5" customHeight="1">
      <c r="A133" s="193" t="s">
        <v>239</v>
      </c>
      <c r="B133" s="125"/>
      <c r="C133" s="76" t="str">
        <f>IFERROR(B133*100/B132,"")</f>
        <v/>
      </c>
      <c r="D133" s="125"/>
      <c r="E133" s="76" t="str">
        <f>IFERROR(D133*100/D132,"")</f>
        <v/>
      </c>
      <c r="F133" s="125"/>
      <c r="G133" s="76" t="str">
        <f>IFERROR(F133*100/F132,"")</f>
        <v/>
      </c>
      <c r="H133" s="125">
        <v>0</v>
      </c>
      <c r="I133" s="76">
        <f>IFERROR(H133*100/H132,"")</f>
        <v>0</v>
      </c>
      <c r="J133" s="125">
        <v>0</v>
      </c>
      <c r="K133" s="76">
        <f>IFERROR(J133*100/J132,"")</f>
        <v>0</v>
      </c>
      <c r="L133" s="125">
        <v>0</v>
      </c>
      <c r="M133" s="76">
        <f>IFERROR(L133*100/L132,"")</f>
        <v>0</v>
      </c>
      <c r="N133" s="125">
        <v>0</v>
      </c>
      <c r="O133" s="77">
        <f>IFERROR(N133*100/N132,"")</f>
        <v>0</v>
      </c>
    </row>
    <row r="134" spans="1:20" ht="25.5" customHeight="1">
      <c r="A134" s="193" t="s">
        <v>240</v>
      </c>
      <c r="B134" s="125"/>
      <c r="C134" s="76" t="str">
        <f>IFERROR(B134*100/B132,"")</f>
        <v/>
      </c>
      <c r="D134" s="125"/>
      <c r="E134" s="76" t="str">
        <f>IFERROR(D134*100/D132,"")</f>
        <v/>
      </c>
      <c r="F134" s="125"/>
      <c r="G134" s="76" t="str">
        <f>IFERROR(F134*100/F132,"")</f>
        <v/>
      </c>
      <c r="H134" s="125">
        <v>1</v>
      </c>
      <c r="I134" s="76">
        <f>IFERROR(H134*100/H132,"")</f>
        <v>100</v>
      </c>
      <c r="J134" s="125">
        <v>1</v>
      </c>
      <c r="K134" s="76">
        <f>IFERROR(J134*100/J132,"")</f>
        <v>100</v>
      </c>
      <c r="L134" s="125">
        <v>1</v>
      </c>
      <c r="M134" s="76">
        <f>IFERROR(L134*100/L132,"")</f>
        <v>100</v>
      </c>
      <c r="N134" s="125">
        <v>2</v>
      </c>
      <c r="O134" s="77">
        <f>IFERROR(N134*100/N132,"")</f>
        <v>100</v>
      </c>
    </row>
    <row r="135" spans="1:20" ht="25.5" customHeight="1">
      <c r="A135" s="193" t="s">
        <v>254</v>
      </c>
      <c r="B135" s="125"/>
      <c r="C135" s="76" t="str">
        <f>IFERROR(B135*100/B78,"")</f>
        <v/>
      </c>
      <c r="D135" s="125"/>
      <c r="E135" s="76">
        <f>IFERROR(D135*100/C78,"")</f>
        <v>0</v>
      </c>
      <c r="F135" s="125"/>
      <c r="G135" s="76">
        <f>IFERROR(F135*100/D78,"")</f>
        <v>0</v>
      </c>
      <c r="H135" s="125">
        <v>5</v>
      </c>
      <c r="I135" s="76">
        <f>IFERROR(H135*100/E78,"")</f>
        <v>27.777777777777779</v>
      </c>
      <c r="J135" s="125">
        <v>7</v>
      </c>
      <c r="K135" s="76">
        <f>IFERROR(J135*100/F78,"")</f>
        <v>36.842105263157897</v>
      </c>
      <c r="L135" s="125">
        <v>8</v>
      </c>
      <c r="M135" s="76">
        <f>IFERROR(L135*100/G78,"")</f>
        <v>40</v>
      </c>
      <c r="N135" s="125">
        <v>9</v>
      </c>
      <c r="O135" s="77">
        <f>IFERROR(N135*100/H78,"")</f>
        <v>40.909090909090907</v>
      </c>
    </row>
    <row r="136" spans="1:20" ht="41.25" customHeight="1">
      <c r="A136" s="193" t="s">
        <v>241</v>
      </c>
      <c r="B136" s="125"/>
      <c r="C136" s="76" t="str">
        <f>IFERROR(B136*100/B135,"")</f>
        <v/>
      </c>
      <c r="D136" s="125"/>
      <c r="E136" s="76" t="str">
        <f>IFERROR(D136*100/D135,"")</f>
        <v/>
      </c>
      <c r="F136" s="125"/>
      <c r="G136" s="76" t="str">
        <f>IFERROR(F136*100/F135,"")</f>
        <v/>
      </c>
      <c r="H136" s="125">
        <v>0</v>
      </c>
      <c r="I136" s="76">
        <f>IFERROR(H136*100/H135,"")</f>
        <v>0</v>
      </c>
      <c r="J136" s="125"/>
      <c r="K136" s="76">
        <f>IFERROR(J136*100/J135,"")</f>
        <v>0</v>
      </c>
      <c r="L136" s="125"/>
      <c r="M136" s="76">
        <f>IFERROR(L136*100/L135,"")</f>
        <v>0</v>
      </c>
      <c r="N136" s="125"/>
      <c r="O136" s="77">
        <f>IFERROR(N136*100/N135,"")</f>
        <v>0</v>
      </c>
    </row>
    <row r="137" spans="1:20" ht="30.75" customHeight="1">
      <c r="A137" s="74" t="s">
        <v>189</v>
      </c>
      <c r="B137" s="98"/>
      <c r="C137" s="71"/>
      <c r="D137" s="71"/>
      <c r="E137" s="71"/>
      <c r="F137" s="71"/>
      <c r="G137" s="71"/>
      <c r="H137" s="71">
        <v>1</v>
      </c>
      <c r="I137" s="71">
        <v>20</v>
      </c>
      <c r="J137" s="71">
        <v>4</v>
      </c>
      <c r="K137" s="71">
        <v>66.599999999999994</v>
      </c>
      <c r="L137" s="71">
        <v>5</v>
      </c>
      <c r="M137" s="71">
        <v>71.400000000000006</v>
      </c>
      <c r="N137" s="71">
        <v>5</v>
      </c>
      <c r="O137" s="72">
        <v>83.3</v>
      </c>
      <c r="P137" s="117"/>
      <c r="Q137" s="118"/>
      <c r="R137" s="118"/>
      <c r="S137" s="118"/>
      <c r="T137" s="118"/>
    </row>
    <row r="138" spans="1:20" ht="33.75" customHeight="1">
      <c r="A138" s="74" t="s">
        <v>190</v>
      </c>
      <c r="B138" s="98"/>
      <c r="C138" s="71"/>
      <c r="D138" s="71"/>
      <c r="E138" s="71"/>
      <c r="F138" s="71"/>
      <c r="G138" s="71"/>
      <c r="H138" s="71">
        <v>5</v>
      </c>
      <c r="I138" s="71">
        <v>83</v>
      </c>
      <c r="J138" s="71">
        <v>7</v>
      </c>
      <c r="K138" s="71">
        <v>100</v>
      </c>
      <c r="L138" s="71">
        <v>8</v>
      </c>
      <c r="M138" s="71">
        <v>100</v>
      </c>
      <c r="N138" s="71">
        <v>9</v>
      </c>
      <c r="O138" s="72">
        <v>100</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v>6</v>
      </c>
      <c r="E140" s="767"/>
      <c r="F140" s="767">
        <v>6</v>
      </c>
      <c r="G140" s="767"/>
      <c r="H140" s="767">
        <v>6</v>
      </c>
      <c r="I140" s="767"/>
      <c r="J140" s="777">
        <v>6</v>
      </c>
      <c r="K140" s="778"/>
      <c r="L140" s="767">
        <v>6</v>
      </c>
      <c r="M140" s="767"/>
      <c r="N140" s="767">
        <v>6</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76"/>
      <c r="B144" s="276"/>
      <c r="C144" s="276"/>
      <c r="D144" s="276"/>
      <c r="E144" s="276"/>
      <c r="F144" s="276"/>
      <c r="G144" s="276"/>
      <c r="H144" s="276"/>
      <c r="I144" s="276"/>
      <c r="J144" s="276"/>
      <c r="K144" s="276"/>
      <c r="L144" s="276"/>
      <c r="M144" s="276"/>
      <c r="N144" s="276"/>
      <c r="O144" s="276"/>
      <c r="P144" s="276"/>
      <c r="Q144" s="276"/>
      <c r="R144" s="276"/>
      <c r="S144" s="276"/>
    </row>
    <row r="145" spans="1:29">
      <c r="A145" s="276"/>
      <c r="B145" s="276"/>
      <c r="C145" s="276"/>
      <c r="D145" s="276"/>
      <c r="E145" s="276"/>
      <c r="F145" s="276"/>
      <c r="G145" s="276"/>
      <c r="H145" s="276"/>
      <c r="I145" s="276"/>
      <c r="J145" s="276"/>
      <c r="K145" s="276"/>
      <c r="L145" s="276"/>
      <c r="M145" s="276"/>
      <c r="N145" s="276"/>
      <c r="O145" s="276"/>
      <c r="P145" s="276"/>
      <c r="Q145" s="276"/>
      <c r="R145" s="276"/>
      <c r="S145" s="276"/>
    </row>
    <row r="146" spans="1:29" ht="25.5">
      <c r="A146" s="276" t="s">
        <v>204</v>
      </c>
      <c r="B146" s="276"/>
      <c r="C146" s="276"/>
      <c r="D146" s="276"/>
      <c r="E146" s="276"/>
      <c r="F146" s="276"/>
      <c r="G146" s="276"/>
      <c r="H146" s="276"/>
      <c r="I146" s="276"/>
      <c r="J146" s="276"/>
      <c r="K146" s="276"/>
      <c r="L146" s="276"/>
      <c r="M146" s="276"/>
      <c r="N146" s="276"/>
      <c r="O146" s="276"/>
      <c r="P146" s="276"/>
      <c r="Q146" s="276"/>
      <c r="R146" s="276"/>
      <c r="S146" s="276"/>
    </row>
    <row r="147" spans="1:29">
      <c r="A147" s="276"/>
      <c r="B147" s="276"/>
      <c r="C147" s="276"/>
      <c r="D147" s="276"/>
      <c r="E147" s="276"/>
      <c r="F147" s="276"/>
      <c r="G147" s="276"/>
      <c r="H147" s="276"/>
      <c r="I147" s="276"/>
      <c r="J147" s="276"/>
      <c r="K147" s="276"/>
      <c r="L147" s="276"/>
      <c r="M147" s="276"/>
      <c r="N147" s="276"/>
      <c r="O147" s="276"/>
      <c r="P147" s="276"/>
      <c r="Q147" s="276"/>
      <c r="R147" s="276"/>
      <c r="S147" s="276"/>
    </row>
    <row r="148" spans="1:29">
      <c r="A148" s="276"/>
      <c r="B148" s="276"/>
      <c r="C148" s="276"/>
      <c r="D148" s="276"/>
      <c r="E148" s="276"/>
      <c r="F148" s="276"/>
      <c r="G148" s="276"/>
      <c r="H148" s="276"/>
      <c r="I148" s="276"/>
      <c r="J148" s="276"/>
      <c r="K148" s="276"/>
      <c r="L148" s="276"/>
      <c r="M148" s="276"/>
      <c r="N148" s="276"/>
      <c r="O148" s="276"/>
      <c r="P148" s="276"/>
      <c r="Q148" s="276"/>
      <c r="R148" s="276"/>
      <c r="S148" s="276"/>
    </row>
    <row r="149" spans="1:29">
      <c r="A149" s="276"/>
      <c r="B149" s="276"/>
      <c r="C149" s="276"/>
      <c r="D149" s="276"/>
      <c r="E149" s="276"/>
      <c r="F149" s="276"/>
      <c r="G149" s="276"/>
      <c r="H149" s="276"/>
      <c r="I149" s="276"/>
      <c r="J149" s="276"/>
      <c r="K149" s="276"/>
      <c r="L149" s="276"/>
      <c r="M149" s="276"/>
      <c r="N149" s="276"/>
      <c r="O149" s="276"/>
      <c r="P149" s="276"/>
      <c r="Q149" s="276"/>
      <c r="R149" s="276"/>
      <c r="S149" s="276"/>
    </row>
    <row r="150" spans="1:29">
      <c r="A150" s="276"/>
      <c r="B150" s="276"/>
      <c r="C150" s="276"/>
      <c r="D150" s="276"/>
      <c r="E150" s="276"/>
      <c r="F150" s="276"/>
      <c r="G150" s="276"/>
      <c r="H150" s="276"/>
      <c r="I150" s="276"/>
      <c r="J150" s="276"/>
      <c r="K150" s="276"/>
      <c r="L150" s="276"/>
      <c r="M150" s="276"/>
      <c r="N150" s="276"/>
      <c r="O150" s="276"/>
      <c r="P150" s="276"/>
      <c r="Q150" s="276"/>
      <c r="R150" s="276"/>
      <c r="S150" s="276"/>
    </row>
    <row r="151" spans="1:29">
      <c r="A151" s="276"/>
      <c r="B151" s="276"/>
      <c r="C151" s="276"/>
      <c r="D151" s="276"/>
      <c r="E151" s="276"/>
      <c r="F151" s="276"/>
      <c r="G151" s="276"/>
      <c r="H151" s="276"/>
      <c r="I151" s="276"/>
      <c r="J151" s="276"/>
      <c r="K151" s="276"/>
      <c r="L151" s="276"/>
      <c r="M151" s="276"/>
      <c r="N151" s="276"/>
      <c r="O151" s="276"/>
      <c r="P151" s="276"/>
      <c r="Q151" s="276"/>
      <c r="R151" s="276"/>
      <c r="S151" s="276"/>
    </row>
    <row r="152" spans="1:29">
      <c r="A152" s="276"/>
      <c r="B152" s="276"/>
      <c r="C152" s="276"/>
      <c r="D152" s="276"/>
      <c r="E152" s="276"/>
      <c r="F152" s="276"/>
      <c r="G152" s="276"/>
      <c r="H152" s="276"/>
      <c r="I152" s="276"/>
      <c r="J152" s="276"/>
      <c r="K152" s="276"/>
      <c r="L152" s="276"/>
      <c r="M152" s="276"/>
      <c r="N152" s="276"/>
      <c r="O152" s="276"/>
      <c r="P152" s="276"/>
      <c r="Q152" s="276"/>
      <c r="R152" s="276"/>
      <c r="S152" s="276"/>
    </row>
    <row r="153" spans="1:29">
      <c r="A153" s="276"/>
      <c r="B153" s="276"/>
      <c r="C153" s="276"/>
      <c r="D153" s="276"/>
      <c r="E153" s="276"/>
      <c r="F153" s="276"/>
      <c r="G153" s="276"/>
      <c r="H153" s="276"/>
      <c r="I153" s="276"/>
      <c r="J153" s="276"/>
      <c r="K153" s="276"/>
      <c r="L153" s="276"/>
      <c r="M153" s="276"/>
      <c r="N153" s="276"/>
      <c r="O153" s="276"/>
      <c r="P153" s="276"/>
      <c r="Q153" s="276"/>
      <c r="R153" s="276"/>
      <c r="S153" s="276"/>
    </row>
    <row r="154" spans="1:29">
      <c r="A154" s="276"/>
      <c r="B154" s="276"/>
      <c r="C154" s="276"/>
      <c r="D154" s="276"/>
      <c r="E154" s="276"/>
      <c r="F154" s="276"/>
      <c r="G154" s="276"/>
      <c r="H154" s="276"/>
      <c r="I154" s="276"/>
      <c r="J154" s="276"/>
      <c r="K154" s="276"/>
      <c r="L154" s="276"/>
      <c r="M154" s="276"/>
      <c r="N154" s="276"/>
      <c r="O154" s="276"/>
      <c r="P154" s="276"/>
      <c r="Q154" s="276"/>
      <c r="R154" s="276"/>
      <c r="S154" s="276"/>
    </row>
    <row r="155" spans="1:29" ht="26.25" customHeight="1">
      <c r="A155" s="276"/>
      <c r="B155" s="276"/>
      <c r="C155" s="276"/>
      <c r="D155" s="276"/>
      <c r="E155" s="276"/>
      <c r="F155" s="276"/>
      <c r="G155" s="276"/>
      <c r="H155" s="276"/>
      <c r="I155" s="276"/>
      <c r="J155" s="276"/>
      <c r="K155" s="276"/>
      <c r="L155" s="276"/>
      <c r="M155" s="276"/>
      <c r="N155" s="276"/>
      <c r="O155" s="276"/>
      <c r="P155" s="276"/>
      <c r="Q155" s="276"/>
      <c r="R155" s="276"/>
      <c r="S155" s="27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73" t="s">
        <v>211</v>
      </c>
      <c r="C158" s="707" t="s">
        <v>212</v>
      </c>
      <c r="D158" s="707"/>
      <c r="E158" s="273" t="s">
        <v>211</v>
      </c>
      <c r="F158" s="707" t="s">
        <v>212</v>
      </c>
      <c r="G158" s="707"/>
      <c r="H158" s="273" t="s">
        <v>211</v>
      </c>
      <c r="I158" s="707" t="s">
        <v>212</v>
      </c>
      <c r="J158" s="707"/>
      <c r="K158" s="273" t="s">
        <v>211</v>
      </c>
      <c r="L158" s="707" t="s">
        <v>212</v>
      </c>
      <c r="M158" s="707"/>
      <c r="N158" s="273" t="s">
        <v>211</v>
      </c>
      <c r="O158" s="707" t="s">
        <v>212</v>
      </c>
      <c r="P158" s="707"/>
      <c r="Q158" s="273" t="s">
        <v>211</v>
      </c>
      <c r="R158" s="707" t="s">
        <v>212</v>
      </c>
      <c r="S158" s="707"/>
      <c r="T158" s="273" t="s">
        <v>211</v>
      </c>
      <c r="U158" s="707" t="s">
        <v>212</v>
      </c>
      <c r="V158" s="707"/>
    </row>
    <row r="159" spans="1:29" ht="13.5" thickBot="1">
      <c r="A159" s="774"/>
      <c r="B159" s="182" t="s">
        <v>20</v>
      </c>
      <c r="C159" s="182" t="s">
        <v>20</v>
      </c>
      <c r="D159" s="273" t="s">
        <v>12</v>
      </c>
      <c r="E159" s="182" t="s">
        <v>20</v>
      </c>
      <c r="F159" s="182" t="s">
        <v>20</v>
      </c>
      <c r="G159" s="273" t="s">
        <v>12</v>
      </c>
      <c r="H159" s="182" t="s">
        <v>20</v>
      </c>
      <c r="I159" s="182" t="s">
        <v>20</v>
      </c>
      <c r="J159" s="273" t="s">
        <v>12</v>
      </c>
      <c r="K159" s="182" t="s">
        <v>20</v>
      </c>
      <c r="L159" s="182" t="s">
        <v>20</v>
      </c>
      <c r="M159" s="273" t="s">
        <v>12</v>
      </c>
      <c r="N159" s="182" t="s">
        <v>20</v>
      </c>
      <c r="O159" s="182" t="s">
        <v>20</v>
      </c>
      <c r="P159" s="273" t="s">
        <v>12</v>
      </c>
      <c r="Q159" s="182" t="s">
        <v>20</v>
      </c>
      <c r="R159" s="182" t="s">
        <v>20</v>
      </c>
      <c r="S159" s="273" t="s">
        <v>12</v>
      </c>
      <c r="T159" s="182" t="s">
        <v>20</v>
      </c>
      <c r="U159" s="182" t="s">
        <v>20</v>
      </c>
      <c r="V159" s="273"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v>5</v>
      </c>
      <c r="L160" s="66">
        <v>1</v>
      </c>
      <c r="M160" s="186">
        <f t="shared" ref="M160:M166" si="25">IF(L160=0,"",L160*100/K160)</f>
        <v>20</v>
      </c>
      <c r="N160" s="66">
        <v>6</v>
      </c>
      <c r="O160" s="66">
        <v>5</v>
      </c>
      <c r="P160" s="186">
        <f t="shared" ref="P160:P166" si="26">IF(O160=0,"",O160*100/N160)</f>
        <v>83.333333333333329</v>
      </c>
      <c r="Q160" s="66">
        <v>7</v>
      </c>
      <c r="R160" s="66">
        <v>7</v>
      </c>
      <c r="S160" s="186">
        <f t="shared" ref="S160:S166" si="27">IF(R160=0,"",R160*100/Q160)</f>
        <v>100</v>
      </c>
      <c r="T160" s="66">
        <v>6</v>
      </c>
      <c r="U160" s="183">
        <v>6</v>
      </c>
      <c r="V160" s="187">
        <f t="shared" ref="V160:V166" si="28">IF(U160=0,"",U160*100/T160)</f>
        <v>100</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v>1</v>
      </c>
      <c r="L161" s="57">
        <v>1</v>
      </c>
      <c r="M161" s="67">
        <f t="shared" si="25"/>
        <v>100</v>
      </c>
      <c r="N161" s="57">
        <v>5</v>
      </c>
      <c r="O161" s="57">
        <v>4</v>
      </c>
      <c r="P161" s="67">
        <f t="shared" si="26"/>
        <v>80</v>
      </c>
      <c r="Q161" s="57">
        <v>7</v>
      </c>
      <c r="R161" s="57">
        <v>6</v>
      </c>
      <c r="S161" s="67">
        <f t="shared" si="27"/>
        <v>85.714285714285708</v>
      </c>
      <c r="T161" s="57">
        <v>6</v>
      </c>
      <c r="U161" s="184">
        <v>5</v>
      </c>
      <c r="V161" s="68">
        <f t="shared" si="28"/>
        <v>83.333333333333329</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f>IF(L160=0,"",L160)</f>
        <v>1</v>
      </c>
      <c r="L162" s="57">
        <v>1</v>
      </c>
      <c r="M162" s="67">
        <f t="shared" si="25"/>
        <v>100</v>
      </c>
      <c r="N162" s="67">
        <f>IF(O160=0,"",O160)</f>
        <v>5</v>
      </c>
      <c r="O162" s="57">
        <v>5</v>
      </c>
      <c r="P162" s="67">
        <f t="shared" si="26"/>
        <v>100</v>
      </c>
      <c r="Q162" s="67">
        <f>IF(R160=0,"",R160)</f>
        <v>7</v>
      </c>
      <c r="R162" s="57">
        <v>7</v>
      </c>
      <c r="S162" s="67">
        <f t="shared" si="27"/>
        <v>100</v>
      </c>
      <c r="T162" s="67">
        <f>IF(U160=0,"",U160)</f>
        <v>6</v>
      </c>
      <c r="U162" s="184">
        <v>6</v>
      </c>
      <c r="V162" s="68">
        <f t="shared" si="28"/>
        <v>100</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f>IF(L161=0,"",L161)</f>
        <v>1</v>
      </c>
      <c r="L163" s="57">
        <v>1</v>
      </c>
      <c r="M163" s="67">
        <f t="shared" si="25"/>
        <v>100</v>
      </c>
      <c r="N163" s="67">
        <f>IF(O161=0,"",O161)</f>
        <v>4</v>
      </c>
      <c r="O163" s="57">
        <v>4</v>
      </c>
      <c r="P163" s="67">
        <f t="shared" si="26"/>
        <v>100</v>
      </c>
      <c r="Q163" s="67">
        <f>IF(R161=0,"",R161)</f>
        <v>6</v>
      </c>
      <c r="R163" s="57">
        <v>6</v>
      </c>
      <c r="S163" s="67">
        <f t="shared" si="27"/>
        <v>100</v>
      </c>
      <c r="T163" s="67">
        <f>IF(U161=0,"",U161)</f>
        <v>5</v>
      </c>
      <c r="U163" s="184">
        <v>5</v>
      </c>
      <c r="V163" s="68">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0">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D49:E49"/>
    <mergeCell ref="F49:G49"/>
    <mergeCell ref="H49:I4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 sqref="B120 R98:R104 F94:F96 U94:U96 L98:L106 I94:I96 L94:L96 O94:O96 C94:C96 N120 C98:C104 J120 F98:F106 O98:O104 D120 H120 L120 F120 I98:I104 H105:H106 R94:R96 J105:J106 N105:N106 B105:B106 D105:D106 U98:U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verticalDpi="0" r:id="rId1"/>
  <drawing r:id="rId2"/>
  <legacyDrawing r:id="rId3"/>
</worksheet>
</file>

<file path=xl/worksheets/sheet15.xml><?xml version="1.0" encoding="utf-8"?>
<worksheet xmlns="http://schemas.openxmlformats.org/spreadsheetml/2006/main" xmlns:r="http://schemas.openxmlformats.org/officeDocument/2006/relationships">
  <sheetPr>
    <tabColor indexed="19"/>
    <pageSetUpPr fitToPage="1"/>
  </sheetPr>
  <dimension ref="A2:AC170"/>
  <sheetViews>
    <sheetView view="pageBreakPreview" zoomScale="75" zoomScaleNormal="50" zoomScaleSheetLayoutView="75"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818" t="s">
        <v>471</v>
      </c>
      <c r="F6" s="819"/>
      <c r="G6" s="819"/>
      <c r="H6" s="819"/>
      <c r="I6" s="819"/>
      <c r="J6" s="819"/>
      <c r="K6" s="819"/>
      <c r="L6" s="819"/>
      <c r="M6" s="820"/>
    </row>
    <row r="7" spans="1:14" ht="16.5">
      <c r="A7" s="722" t="s">
        <v>80</v>
      </c>
      <c r="B7" s="722"/>
      <c r="C7" s="722"/>
      <c r="D7" s="722"/>
      <c r="E7" s="812" t="s">
        <v>472</v>
      </c>
      <c r="F7" s="813"/>
      <c r="G7" s="813"/>
      <c r="H7" s="813"/>
      <c r="I7" s="813"/>
      <c r="J7" s="813"/>
      <c r="K7" s="813"/>
      <c r="L7" s="813"/>
      <c r="M7" s="814"/>
    </row>
    <row r="8" spans="1:14" ht="16.5">
      <c r="A8" s="722" t="s">
        <v>81</v>
      </c>
      <c r="B8" s="722"/>
      <c r="C8" s="722"/>
      <c r="D8" s="722"/>
      <c r="E8" s="812" t="s">
        <v>473</v>
      </c>
      <c r="F8" s="813"/>
      <c r="G8" s="813"/>
      <c r="H8" s="813"/>
      <c r="I8" s="813"/>
      <c r="J8" s="813"/>
      <c r="K8" s="813"/>
      <c r="L8" s="813"/>
      <c r="M8" s="814"/>
    </row>
    <row r="9" spans="1:14" ht="16.5">
      <c r="A9" s="722" t="s">
        <v>82</v>
      </c>
      <c r="B9" s="722"/>
      <c r="C9" s="722"/>
      <c r="D9" s="722"/>
      <c r="E9" s="812" t="s">
        <v>351</v>
      </c>
      <c r="F9" s="813"/>
      <c r="G9" s="813"/>
      <c r="H9" s="813"/>
      <c r="I9" s="813"/>
      <c r="J9" s="813"/>
      <c r="K9" s="813"/>
      <c r="L9" s="813"/>
      <c r="M9" s="814"/>
    </row>
    <row r="10" spans="1:14" ht="16.5">
      <c r="A10" s="722" t="s">
        <v>83</v>
      </c>
      <c r="B10" s="722"/>
      <c r="C10" s="722"/>
      <c r="D10" s="722"/>
      <c r="E10" s="815" t="s">
        <v>474</v>
      </c>
      <c r="F10" s="816"/>
      <c r="G10" s="816"/>
      <c r="H10" s="816"/>
      <c r="I10" s="816"/>
      <c r="J10" s="816"/>
      <c r="K10" s="816"/>
      <c r="L10" s="816"/>
      <c r="M10" s="817"/>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10</v>
      </c>
    </row>
    <row r="22" spans="1:15">
      <c r="A22" s="101"/>
      <c r="B22" s="129"/>
    </row>
    <row r="23" spans="1:15" ht="28.5" customHeight="1">
      <c r="A23" s="168"/>
      <c r="B23" s="133" t="s">
        <v>98</v>
      </c>
      <c r="C23" s="133" t="s">
        <v>99</v>
      </c>
    </row>
    <row r="24" spans="1:15">
      <c r="A24" s="70" t="s">
        <v>205</v>
      </c>
      <c r="B24" s="293" t="s">
        <v>290</v>
      </c>
      <c r="C24" s="91"/>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400" t="s">
        <v>307</v>
      </c>
      <c r="O30" s="401" t="s">
        <v>307</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294" t="s">
        <v>290</v>
      </c>
      <c r="D33" s="128"/>
      <c r="E33" s="128"/>
      <c r="F33" s="128"/>
      <c r="G33" s="128"/>
      <c r="H33" s="116"/>
      <c r="I33" s="728" t="s">
        <v>187</v>
      </c>
      <c r="J33" s="729"/>
      <c r="K33" s="729"/>
      <c r="L33" s="729"/>
      <c r="M33" s="729"/>
      <c r="N33" s="414"/>
      <c r="O33" s="415" t="s">
        <v>290</v>
      </c>
    </row>
    <row r="35" spans="1:15">
      <c r="B35" s="289" t="s">
        <v>43</v>
      </c>
      <c r="C35" s="289" t="s">
        <v>42</v>
      </c>
    </row>
    <row r="36" spans="1:15">
      <c r="A36" s="245" t="s">
        <v>259</v>
      </c>
      <c r="B36" s="90"/>
      <c r="C36" s="401" t="s">
        <v>290</v>
      </c>
      <c r="I36" s="736" t="s">
        <v>101</v>
      </c>
      <c r="J36" s="736"/>
      <c r="K36" s="736"/>
      <c r="L36" s="736"/>
      <c r="M36" s="736"/>
      <c r="N36" s="69" t="s">
        <v>128</v>
      </c>
    </row>
    <row r="39" spans="1:15">
      <c r="B39" s="289" t="s">
        <v>43</v>
      </c>
      <c r="C39" s="289" t="s">
        <v>42</v>
      </c>
      <c r="N39" s="134" t="s">
        <v>91</v>
      </c>
      <c r="O39" s="134" t="s">
        <v>42</v>
      </c>
    </row>
    <row r="40" spans="1:15" ht="25.5">
      <c r="A40" s="245" t="s">
        <v>277</v>
      </c>
      <c r="B40" s="293" t="s">
        <v>290</v>
      </c>
      <c r="C40" s="91"/>
      <c r="I40" s="728" t="s">
        <v>278</v>
      </c>
      <c r="J40" s="729"/>
      <c r="K40" s="729"/>
      <c r="L40" s="729"/>
      <c r="M40" s="729"/>
      <c r="N40" s="400" t="s">
        <v>307</v>
      </c>
      <c r="O40" s="294" t="s">
        <v>307</v>
      </c>
    </row>
    <row r="42" spans="1:15">
      <c r="B42" s="289" t="s">
        <v>43</v>
      </c>
      <c r="C42" s="289" t="s">
        <v>42</v>
      </c>
      <c r="N42" s="134" t="s">
        <v>91</v>
      </c>
      <c r="O42" s="134" t="s">
        <v>42</v>
      </c>
    </row>
    <row r="43" spans="1:15" ht="25.5">
      <c r="A43" s="245" t="s">
        <v>279</v>
      </c>
      <c r="B43" s="293" t="s">
        <v>290</v>
      </c>
      <c r="C43" s="91"/>
      <c r="I43" s="728" t="s">
        <v>280</v>
      </c>
      <c r="J43" s="729"/>
      <c r="K43" s="729"/>
      <c r="L43" s="729"/>
      <c r="M43" s="729"/>
      <c r="N43" s="400" t="s">
        <v>91</v>
      </c>
      <c r="O43" s="294" t="s">
        <v>307</v>
      </c>
    </row>
    <row r="45" spans="1:15">
      <c r="B45" s="289" t="s">
        <v>43</v>
      </c>
      <c r="C45" s="289" t="s">
        <v>42</v>
      </c>
      <c r="N45" s="134" t="s">
        <v>91</v>
      </c>
      <c r="O45" s="134" t="s">
        <v>42</v>
      </c>
    </row>
    <row r="46" spans="1:15" ht="38.25">
      <c r="A46" s="245" t="s">
        <v>281</v>
      </c>
      <c r="B46" s="90"/>
      <c r="C46" s="294" t="s">
        <v>290</v>
      </c>
      <c r="I46" s="728" t="s">
        <v>282</v>
      </c>
      <c r="J46" s="729"/>
      <c r="K46" s="729"/>
      <c r="L46" s="729"/>
      <c r="M46" s="729"/>
      <c r="N46" s="244"/>
      <c r="O46" s="29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416"/>
      <c r="C50" s="293" t="s">
        <v>290</v>
      </c>
      <c r="D50" s="811">
        <v>245</v>
      </c>
      <c r="E50" s="811"/>
      <c r="F50" s="811">
        <v>204</v>
      </c>
      <c r="G50" s="811"/>
      <c r="H50" s="811">
        <v>158</v>
      </c>
      <c r="I50" s="811"/>
      <c r="J50" s="811">
        <v>55</v>
      </c>
      <c r="K50" s="811"/>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v>2006</v>
      </c>
      <c r="E59" s="293">
        <v>1</v>
      </c>
      <c r="F59" s="293"/>
      <c r="G59" s="294"/>
      <c r="I59" s="728" t="s">
        <v>266</v>
      </c>
      <c r="J59" s="729"/>
      <c r="K59" s="729"/>
      <c r="L59" s="729"/>
      <c r="M59" s="729"/>
      <c r="N59" s="249" t="s">
        <v>475</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476</v>
      </c>
      <c r="B69" s="726"/>
      <c r="C69" s="726"/>
      <c r="D69" s="726"/>
      <c r="E69" s="726"/>
      <c r="F69" s="726" t="s">
        <v>134</v>
      </c>
      <c r="G69" s="726"/>
      <c r="H69" s="726"/>
      <c r="I69" s="726"/>
      <c r="J69" s="726"/>
      <c r="K69" s="726"/>
      <c r="L69" s="726"/>
      <c r="M69" s="726"/>
      <c r="N69" s="727"/>
    </row>
    <row r="70" spans="1:14">
      <c r="A70" s="788" t="s">
        <v>477</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417</v>
      </c>
      <c r="C78" s="99">
        <v>424</v>
      </c>
      <c r="D78" s="99">
        <v>427</v>
      </c>
      <c r="E78" s="252">
        <v>452</v>
      </c>
      <c r="F78" s="252">
        <v>450</v>
      </c>
      <c r="G78" s="252">
        <v>450</v>
      </c>
      <c r="H78" s="403">
        <v>450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13</v>
      </c>
      <c r="C85" s="217">
        <v>3</v>
      </c>
      <c r="D85" s="209">
        <f>SUM(B85:C85)</f>
        <v>16</v>
      </c>
      <c r="E85" s="217">
        <v>13</v>
      </c>
      <c r="F85" s="217">
        <v>3</v>
      </c>
      <c r="G85" s="209">
        <f>SUM(E85:F85)</f>
        <v>16</v>
      </c>
      <c r="H85" s="217">
        <v>16</v>
      </c>
      <c r="I85" s="217">
        <v>3</v>
      </c>
      <c r="J85" s="209">
        <f>SUM(H85:I85)</f>
        <v>19</v>
      </c>
      <c r="K85" s="217">
        <v>15</v>
      </c>
      <c r="L85" s="217">
        <v>3</v>
      </c>
      <c r="M85" s="209">
        <f>SUM(K85:L85)</f>
        <v>18</v>
      </c>
      <c r="N85" s="217">
        <v>15</v>
      </c>
      <c r="O85" s="217">
        <v>3</v>
      </c>
      <c r="P85" s="209">
        <f>SUM(N85:O85)</f>
        <v>18</v>
      </c>
      <c r="Q85" s="217">
        <v>16</v>
      </c>
      <c r="R85" s="217">
        <v>3</v>
      </c>
      <c r="S85" s="209">
        <f>SUM(Q85:R85)</f>
        <v>19</v>
      </c>
      <c r="T85" s="217">
        <v>17</v>
      </c>
      <c r="U85" s="217">
        <v>3</v>
      </c>
      <c r="V85" s="210">
        <f>SUM(T85:U85)</f>
        <v>20</v>
      </c>
    </row>
    <row r="86" spans="1:22">
      <c r="A86" s="199" t="s">
        <v>228</v>
      </c>
      <c r="B86" s="218">
        <v>36</v>
      </c>
      <c r="C86" s="218">
        <v>4</v>
      </c>
      <c r="D86" s="211">
        <f>SUM(B86:C86)</f>
        <v>40</v>
      </c>
      <c r="E86" s="218">
        <v>36</v>
      </c>
      <c r="F86" s="218">
        <v>4</v>
      </c>
      <c r="G86" s="211">
        <f>SUM(E86:F86)</f>
        <v>40</v>
      </c>
      <c r="H86" s="218">
        <v>36</v>
      </c>
      <c r="I86" s="218">
        <v>4</v>
      </c>
      <c r="J86" s="211">
        <f>SUM(H86:I86)</f>
        <v>40</v>
      </c>
      <c r="K86" s="218">
        <v>57</v>
      </c>
      <c r="L86" s="218">
        <v>5</v>
      </c>
      <c r="M86" s="211">
        <f>SUM(K86:L86)</f>
        <v>62</v>
      </c>
      <c r="N86" s="218">
        <v>57</v>
      </c>
      <c r="O86" s="218">
        <v>5</v>
      </c>
      <c r="P86" s="211">
        <f>SUM(N86:O86)</f>
        <v>62</v>
      </c>
      <c r="Q86" s="218">
        <v>50</v>
      </c>
      <c r="R86" s="218">
        <v>5</v>
      </c>
      <c r="S86" s="211">
        <f>SUM(Q86:R86)</f>
        <v>55</v>
      </c>
      <c r="T86" s="218">
        <v>50</v>
      </c>
      <c r="U86" s="218">
        <v>5</v>
      </c>
      <c r="V86" s="212">
        <f>SUM(T86:U86)</f>
        <v>55</v>
      </c>
    </row>
    <row r="87" spans="1:22">
      <c r="A87" s="94" t="s">
        <v>108</v>
      </c>
      <c r="B87" s="219">
        <f>SUM(B85:B86)</f>
        <v>49</v>
      </c>
      <c r="C87" s="219">
        <f t="shared" ref="C87:V87" si="0">SUM(C85:C86)</f>
        <v>7</v>
      </c>
      <c r="D87" s="219">
        <f t="shared" si="0"/>
        <v>56</v>
      </c>
      <c r="E87" s="219">
        <f t="shared" si="0"/>
        <v>49</v>
      </c>
      <c r="F87" s="219">
        <f t="shared" si="0"/>
        <v>7</v>
      </c>
      <c r="G87" s="219">
        <f t="shared" si="0"/>
        <v>56</v>
      </c>
      <c r="H87" s="219">
        <f t="shared" si="0"/>
        <v>52</v>
      </c>
      <c r="I87" s="219">
        <f t="shared" si="0"/>
        <v>7</v>
      </c>
      <c r="J87" s="219">
        <f t="shared" si="0"/>
        <v>59</v>
      </c>
      <c r="K87" s="219">
        <f t="shared" si="0"/>
        <v>72</v>
      </c>
      <c r="L87" s="219">
        <f t="shared" si="0"/>
        <v>8</v>
      </c>
      <c r="M87" s="219">
        <f t="shared" si="0"/>
        <v>80</v>
      </c>
      <c r="N87" s="219">
        <f t="shared" si="0"/>
        <v>72</v>
      </c>
      <c r="O87" s="219">
        <f t="shared" si="0"/>
        <v>8</v>
      </c>
      <c r="P87" s="219">
        <f t="shared" si="0"/>
        <v>80</v>
      </c>
      <c r="Q87" s="219">
        <f t="shared" si="0"/>
        <v>66</v>
      </c>
      <c r="R87" s="219">
        <f t="shared" si="0"/>
        <v>8</v>
      </c>
      <c r="S87" s="219">
        <f t="shared" si="0"/>
        <v>74</v>
      </c>
      <c r="T87" s="219">
        <f t="shared" si="0"/>
        <v>67</v>
      </c>
      <c r="U87" s="219">
        <f t="shared" si="0"/>
        <v>8</v>
      </c>
      <c r="V87" s="220">
        <f t="shared" si="0"/>
        <v>75</v>
      </c>
    </row>
    <row r="88" spans="1:22" ht="25.5">
      <c r="A88" s="94" t="s">
        <v>109</v>
      </c>
      <c r="B88" s="240">
        <f>IFERROR(B85*100/B87,"")</f>
        <v>26.530612244897959</v>
      </c>
      <c r="C88" s="240">
        <f t="shared" ref="C88:V88" si="1">IFERROR(C85*100/C87,"")</f>
        <v>42.857142857142854</v>
      </c>
      <c r="D88" s="240">
        <f t="shared" si="1"/>
        <v>28.571428571428573</v>
      </c>
      <c r="E88" s="240">
        <f t="shared" si="1"/>
        <v>26.530612244897959</v>
      </c>
      <c r="F88" s="240">
        <f t="shared" si="1"/>
        <v>42.857142857142854</v>
      </c>
      <c r="G88" s="240">
        <f t="shared" si="1"/>
        <v>28.571428571428573</v>
      </c>
      <c r="H88" s="240">
        <f t="shared" si="1"/>
        <v>30.76923076923077</v>
      </c>
      <c r="I88" s="240">
        <f t="shared" si="1"/>
        <v>42.857142857142854</v>
      </c>
      <c r="J88" s="240">
        <f t="shared" si="1"/>
        <v>32.203389830508478</v>
      </c>
      <c r="K88" s="240">
        <f t="shared" si="1"/>
        <v>20.833333333333332</v>
      </c>
      <c r="L88" s="240">
        <f t="shared" si="1"/>
        <v>37.5</v>
      </c>
      <c r="M88" s="240">
        <f t="shared" si="1"/>
        <v>22.5</v>
      </c>
      <c r="N88" s="240">
        <f t="shared" si="1"/>
        <v>20.833333333333332</v>
      </c>
      <c r="O88" s="240">
        <f t="shared" si="1"/>
        <v>37.5</v>
      </c>
      <c r="P88" s="240">
        <f t="shared" si="1"/>
        <v>22.5</v>
      </c>
      <c r="Q88" s="240">
        <f t="shared" si="1"/>
        <v>24.242424242424242</v>
      </c>
      <c r="R88" s="240">
        <f t="shared" si="1"/>
        <v>37.5</v>
      </c>
      <c r="S88" s="240">
        <f t="shared" si="1"/>
        <v>25.675675675675677</v>
      </c>
      <c r="T88" s="240">
        <f t="shared" si="1"/>
        <v>25.373134328358208</v>
      </c>
      <c r="U88" s="240">
        <f t="shared" si="1"/>
        <v>37.5</v>
      </c>
      <c r="V88" s="240">
        <f t="shared" si="1"/>
        <v>26.666666666666668</v>
      </c>
    </row>
    <row r="89" spans="1:22" ht="25.5">
      <c r="A89" s="95" t="s">
        <v>110</v>
      </c>
      <c r="B89" s="221">
        <v>5</v>
      </c>
      <c r="C89" s="221">
        <v>1</v>
      </c>
      <c r="D89" s="215">
        <v>6</v>
      </c>
      <c r="E89" s="215">
        <v>5</v>
      </c>
      <c r="F89" s="215">
        <v>1</v>
      </c>
      <c r="G89" s="215">
        <v>6</v>
      </c>
      <c r="H89" s="215">
        <v>5</v>
      </c>
      <c r="I89" s="215">
        <v>1</v>
      </c>
      <c r="J89" s="215">
        <v>6</v>
      </c>
      <c r="K89" s="215">
        <v>2</v>
      </c>
      <c r="L89" s="215">
        <v>1</v>
      </c>
      <c r="M89" s="215">
        <v>3</v>
      </c>
      <c r="N89" s="215">
        <v>2</v>
      </c>
      <c r="O89" s="215">
        <v>1</v>
      </c>
      <c r="P89" s="215">
        <v>3</v>
      </c>
      <c r="Q89" s="215">
        <v>3</v>
      </c>
      <c r="R89" s="215">
        <v>2</v>
      </c>
      <c r="S89" s="215">
        <v>5</v>
      </c>
      <c r="T89" s="215">
        <v>3</v>
      </c>
      <c r="U89" s="215">
        <v>2</v>
      </c>
      <c r="V89" s="216">
        <v>5</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6</v>
      </c>
      <c r="C94" s="235">
        <v>1</v>
      </c>
      <c r="D94" s="236">
        <f>SUM(B94:C94)</f>
        <v>7</v>
      </c>
      <c r="E94" s="217">
        <v>6</v>
      </c>
      <c r="F94" s="235">
        <v>1</v>
      </c>
      <c r="G94" s="236">
        <f>SUM(E94:F94)</f>
        <v>7</v>
      </c>
      <c r="H94" s="217">
        <v>4</v>
      </c>
      <c r="I94" s="235">
        <v>2</v>
      </c>
      <c r="J94" s="236">
        <f>SUM(H94:I94)</f>
        <v>6</v>
      </c>
      <c r="K94" s="217">
        <v>2</v>
      </c>
      <c r="L94" s="235">
        <v>1</v>
      </c>
      <c r="M94" s="236">
        <f>SUM(K94:L94)</f>
        <v>3</v>
      </c>
      <c r="N94" s="217">
        <v>2</v>
      </c>
      <c r="O94" s="235">
        <v>1</v>
      </c>
      <c r="P94" s="236">
        <f>SUM(N94:O94)</f>
        <v>3</v>
      </c>
      <c r="Q94" s="217">
        <v>2</v>
      </c>
      <c r="R94" s="235">
        <v>1</v>
      </c>
      <c r="S94" s="236">
        <f>SUM(Q94:R94)</f>
        <v>3</v>
      </c>
      <c r="T94" s="217">
        <v>2</v>
      </c>
      <c r="U94" s="235">
        <v>1</v>
      </c>
      <c r="V94" s="237">
        <f>SUM(T94:U94)</f>
        <v>3</v>
      </c>
    </row>
    <row r="95" spans="1:22">
      <c r="A95" s="74" t="s">
        <v>15</v>
      </c>
      <c r="B95" s="218">
        <v>3</v>
      </c>
      <c r="C95" s="222">
        <v>0</v>
      </c>
      <c r="D95" s="223">
        <f t="shared" ref="D95:D103" si="2">SUM(B95:C95)</f>
        <v>3</v>
      </c>
      <c r="E95" s="218">
        <v>3</v>
      </c>
      <c r="F95" s="222">
        <v>0</v>
      </c>
      <c r="G95" s="223">
        <f t="shared" ref="G95:G103" si="3">SUM(E95:F95)</f>
        <v>3</v>
      </c>
      <c r="H95" s="218">
        <v>5</v>
      </c>
      <c r="I95" s="222">
        <v>0</v>
      </c>
      <c r="J95" s="223">
        <f t="shared" ref="J95:J103" si="4">SUM(H95:I95)</f>
        <v>5</v>
      </c>
      <c r="K95" s="218">
        <v>4</v>
      </c>
      <c r="L95" s="222">
        <v>0</v>
      </c>
      <c r="M95" s="223">
        <f t="shared" ref="M95:M103" si="5">SUM(K95:L95)</f>
        <v>4</v>
      </c>
      <c r="N95" s="218">
        <v>4</v>
      </c>
      <c r="O95" s="222">
        <v>0</v>
      </c>
      <c r="P95" s="223">
        <f t="shared" ref="P95:P103" si="6">SUM(N95:O95)</f>
        <v>4</v>
      </c>
      <c r="Q95" s="218">
        <v>4</v>
      </c>
      <c r="R95" s="222">
        <v>0</v>
      </c>
      <c r="S95" s="223">
        <f t="shared" ref="S95:S103" si="7">SUM(Q95:R95)</f>
        <v>4</v>
      </c>
      <c r="T95" s="218">
        <v>4</v>
      </c>
      <c r="U95" s="222">
        <v>0</v>
      </c>
      <c r="V95" s="224">
        <f t="shared" ref="V95:V103" si="8">SUM(T95:U95)</f>
        <v>4</v>
      </c>
    </row>
    <row r="96" spans="1:22">
      <c r="A96" s="74" t="s">
        <v>16</v>
      </c>
      <c r="B96" s="218">
        <v>5</v>
      </c>
      <c r="C96" s="222">
        <v>1</v>
      </c>
      <c r="D96" s="223">
        <f t="shared" si="2"/>
        <v>6</v>
      </c>
      <c r="E96" s="218">
        <v>5</v>
      </c>
      <c r="F96" s="222">
        <v>1</v>
      </c>
      <c r="G96" s="223">
        <f t="shared" si="3"/>
        <v>6</v>
      </c>
      <c r="H96" s="218">
        <v>6</v>
      </c>
      <c r="I96" s="222">
        <v>2</v>
      </c>
      <c r="J96" s="223">
        <f t="shared" si="4"/>
        <v>8</v>
      </c>
      <c r="K96" s="218">
        <v>8</v>
      </c>
      <c r="L96" s="222">
        <v>2</v>
      </c>
      <c r="M96" s="223">
        <f t="shared" si="5"/>
        <v>10</v>
      </c>
      <c r="N96" s="218">
        <v>8</v>
      </c>
      <c r="O96" s="222">
        <v>2</v>
      </c>
      <c r="P96" s="223">
        <f t="shared" si="6"/>
        <v>10</v>
      </c>
      <c r="Q96" s="218">
        <v>9</v>
      </c>
      <c r="R96" s="222">
        <v>2</v>
      </c>
      <c r="S96" s="223">
        <f t="shared" si="7"/>
        <v>11</v>
      </c>
      <c r="T96" s="218">
        <v>10</v>
      </c>
      <c r="U96" s="222">
        <v>2</v>
      </c>
      <c r="V96" s="224">
        <f t="shared" si="8"/>
        <v>12</v>
      </c>
    </row>
    <row r="97" spans="1:22">
      <c r="A97" s="208" t="s">
        <v>118</v>
      </c>
      <c r="B97" s="404">
        <f>SUM(B94:B96)</f>
        <v>14</v>
      </c>
      <c r="C97" s="404">
        <f t="shared" ref="C97:V97" si="9">SUM(C94:C96)</f>
        <v>2</v>
      </c>
      <c r="D97" s="404">
        <f t="shared" si="9"/>
        <v>16</v>
      </c>
      <c r="E97" s="404">
        <f t="shared" si="9"/>
        <v>14</v>
      </c>
      <c r="F97" s="404">
        <f t="shared" si="9"/>
        <v>2</v>
      </c>
      <c r="G97" s="404">
        <f t="shared" si="9"/>
        <v>16</v>
      </c>
      <c r="H97" s="404">
        <f t="shared" si="9"/>
        <v>15</v>
      </c>
      <c r="I97" s="404">
        <f t="shared" si="9"/>
        <v>4</v>
      </c>
      <c r="J97" s="404">
        <f t="shared" si="9"/>
        <v>19</v>
      </c>
      <c r="K97" s="404">
        <f t="shared" si="9"/>
        <v>14</v>
      </c>
      <c r="L97" s="404">
        <f t="shared" si="9"/>
        <v>3</v>
      </c>
      <c r="M97" s="404">
        <f t="shared" si="9"/>
        <v>17</v>
      </c>
      <c r="N97" s="404">
        <f t="shared" si="9"/>
        <v>14</v>
      </c>
      <c r="O97" s="404">
        <f t="shared" si="9"/>
        <v>3</v>
      </c>
      <c r="P97" s="404">
        <f t="shared" si="9"/>
        <v>17</v>
      </c>
      <c r="Q97" s="404">
        <f t="shared" si="9"/>
        <v>15</v>
      </c>
      <c r="R97" s="404">
        <f t="shared" si="9"/>
        <v>3</v>
      </c>
      <c r="S97" s="404">
        <f t="shared" si="9"/>
        <v>18</v>
      </c>
      <c r="T97" s="404">
        <f t="shared" si="9"/>
        <v>16</v>
      </c>
      <c r="U97" s="404">
        <f t="shared" si="9"/>
        <v>3</v>
      </c>
      <c r="V97" s="404">
        <f t="shared" si="9"/>
        <v>19</v>
      </c>
    </row>
    <row r="98" spans="1:22">
      <c r="A98" s="253" t="s">
        <v>224</v>
      </c>
      <c r="B98" s="218">
        <v>9</v>
      </c>
      <c r="C98" s="222">
        <v>1</v>
      </c>
      <c r="D98" s="223">
        <f>SUM(B98:C98)</f>
        <v>10</v>
      </c>
      <c r="E98" s="218">
        <v>9</v>
      </c>
      <c r="F98" s="222">
        <v>1</v>
      </c>
      <c r="G98" s="223">
        <f>SUM(E98:F98)</f>
        <v>10</v>
      </c>
      <c r="H98" s="218">
        <v>9</v>
      </c>
      <c r="I98" s="222">
        <v>2</v>
      </c>
      <c r="J98" s="223">
        <f>SUM(H98:I98)</f>
        <v>11</v>
      </c>
      <c r="K98" s="218">
        <v>6</v>
      </c>
      <c r="L98" s="222">
        <v>1</v>
      </c>
      <c r="M98" s="223">
        <f>SUM(K98:L98)</f>
        <v>7</v>
      </c>
      <c r="N98" s="218">
        <v>6</v>
      </c>
      <c r="O98" s="222">
        <v>1</v>
      </c>
      <c r="P98" s="223">
        <f>SUM(N98:O98)</f>
        <v>7</v>
      </c>
      <c r="Q98" s="218">
        <v>6</v>
      </c>
      <c r="R98" s="222">
        <v>1</v>
      </c>
      <c r="S98" s="223">
        <f>SUM(Q98:R98)</f>
        <v>7</v>
      </c>
      <c r="T98" s="218">
        <v>6</v>
      </c>
      <c r="U98" s="222">
        <v>1</v>
      </c>
      <c r="V98" s="223">
        <f>SUM(T98:U98)</f>
        <v>7</v>
      </c>
    </row>
    <row r="99" spans="1:22">
      <c r="A99" s="253" t="s">
        <v>225</v>
      </c>
      <c r="B99" s="218">
        <v>5</v>
      </c>
      <c r="C99" s="222">
        <v>1</v>
      </c>
      <c r="D99" s="223">
        <f>SUM(B99:C99)</f>
        <v>6</v>
      </c>
      <c r="E99" s="218">
        <v>5</v>
      </c>
      <c r="F99" s="222">
        <v>1</v>
      </c>
      <c r="G99" s="223">
        <f>SUM(E99:F99)</f>
        <v>6</v>
      </c>
      <c r="H99" s="218">
        <v>6</v>
      </c>
      <c r="I99" s="222">
        <v>2</v>
      </c>
      <c r="J99" s="223">
        <f>SUM(H99:I99)</f>
        <v>8</v>
      </c>
      <c r="K99" s="218">
        <v>8</v>
      </c>
      <c r="L99" s="222">
        <v>2</v>
      </c>
      <c r="M99" s="223">
        <f>SUM(K99:L99)</f>
        <v>10</v>
      </c>
      <c r="N99" s="218">
        <v>8</v>
      </c>
      <c r="O99" s="222">
        <v>2</v>
      </c>
      <c r="P99" s="223">
        <f>SUM(N99:O99)</f>
        <v>10</v>
      </c>
      <c r="Q99" s="218">
        <v>9</v>
      </c>
      <c r="R99" s="222">
        <v>2</v>
      </c>
      <c r="S99" s="223">
        <f>SUM(Q99:R99)</f>
        <v>11</v>
      </c>
      <c r="T99" s="218">
        <v>10</v>
      </c>
      <c r="U99" s="222">
        <v>2</v>
      </c>
      <c r="V99" s="223">
        <f>SUM(T99:U99)</f>
        <v>12</v>
      </c>
    </row>
    <row r="100" spans="1:22">
      <c r="A100" s="74" t="s">
        <v>111</v>
      </c>
      <c r="B100" s="218">
        <v>3</v>
      </c>
      <c r="C100" s="222">
        <v>1</v>
      </c>
      <c r="D100" s="223">
        <f t="shared" si="2"/>
        <v>4</v>
      </c>
      <c r="E100" s="218">
        <v>3</v>
      </c>
      <c r="F100" s="222">
        <v>1</v>
      </c>
      <c r="G100" s="223">
        <f t="shared" si="3"/>
        <v>4</v>
      </c>
      <c r="H100" s="218">
        <v>4</v>
      </c>
      <c r="I100" s="222">
        <v>1</v>
      </c>
      <c r="J100" s="223">
        <f t="shared" si="4"/>
        <v>5</v>
      </c>
      <c r="K100" s="218">
        <v>6</v>
      </c>
      <c r="L100" s="222">
        <v>1</v>
      </c>
      <c r="M100" s="223">
        <f t="shared" si="5"/>
        <v>7</v>
      </c>
      <c r="N100" s="218">
        <v>6</v>
      </c>
      <c r="O100" s="222">
        <v>1</v>
      </c>
      <c r="P100" s="223">
        <f t="shared" si="6"/>
        <v>7</v>
      </c>
      <c r="Q100" s="218">
        <v>7</v>
      </c>
      <c r="R100" s="222">
        <v>1</v>
      </c>
      <c r="S100" s="223">
        <f t="shared" si="7"/>
        <v>8</v>
      </c>
      <c r="T100" s="218">
        <v>8</v>
      </c>
      <c r="U100" s="222">
        <v>1</v>
      </c>
      <c r="V100" s="224">
        <f t="shared" si="8"/>
        <v>9</v>
      </c>
    </row>
    <row r="101" spans="1:22">
      <c r="A101" s="74" t="s">
        <v>112</v>
      </c>
      <c r="B101" s="218">
        <v>0</v>
      </c>
      <c r="C101" s="222">
        <v>0</v>
      </c>
      <c r="D101" s="223">
        <f t="shared" si="2"/>
        <v>0</v>
      </c>
      <c r="E101" s="218">
        <v>0</v>
      </c>
      <c r="F101" s="222">
        <v>0</v>
      </c>
      <c r="G101" s="223">
        <f t="shared" si="3"/>
        <v>0</v>
      </c>
      <c r="H101" s="218">
        <v>0</v>
      </c>
      <c r="I101" s="222">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218">
        <v>2</v>
      </c>
      <c r="C102" s="222">
        <v>1</v>
      </c>
      <c r="D102" s="223">
        <f t="shared" si="2"/>
        <v>3</v>
      </c>
      <c r="E102" s="218">
        <v>2</v>
      </c>
      <c r="F102" s="222">
        <v>1</v>
      </c>
      <c r="G102" s="223">
        <f t="shared" si="3"/>
        <v>3</v>
      </c>
      <c r="H102" s="218">
        <v>4</v>
      </c>
      <c r="I102" s="222">
        <v>1</v>
      </c>
      <c r="J102" s="223">
        <f t="shared" si="4"/>
        <v>5</v>
      </c>
      <c r="K102" s="218">
        <v>4</v>
      </c>
      <c r="L102" s="222">
        <v>1</v>
      </c>
      <c r="M102" s="223">
        <f t="shared" si="5"/>
        <v>5</v>
      </c>
      <c r="N102" s="218">
        <v>4</v>
      </c>
      <c r="O102" s="222">
        <v>1</v>
      </c>
      <c r="P102" s="223">
        <f t="shared" si="6"/>
        <v>5</v>
      </c>
      <c r="Q102" s="218">
        <v>5</v>
      </c>
      <c r="R102" s="222">
        <v>1</v>
      </c>
      <c r="S102" s="223">
        <f t="shared" si="7"/>
        <v>6</v>
      </c>
      <c r="T102" s="218">
        <v>6</v>
      </c>
      <c r="U102" s="222">
        <v>1</v>
      </c>
      <c r="V102" s="224">
        <f t="shared" si="8"/>
        <v>7</v>
      </c>
    </row>
    <row r="103" spans="1:22">
      <c r="A103" s="253" t="s">
        <v>226</v>
      </c>
      <c r="B103" s="218">
        <v>13</v>
      </c>
      <c r="C103" s="222">
        <v>3</v>
      </c>
      <c r="D103" s="223">
        <f t="shared" si="2"/>
        <v>16</v>
      </c>
      <c r="E103" s="218">
        <v>13</v>
      </c>
      <c r="F103" s="222">
        <v>3</v>
      </c>
      <c r="G103" s="223">
        <f t="shared" si="3"/>
        <v>16</v>
      </c>
      <c r="H103" s="218">
        <v>13</v>
      </c>
      <c r="I103" s="222">
        <v>3</v>
      </c>
      <c r="J103" s="223">
        <f t="shared" si="4"/>
        <v>16</v>
      </c>
      <c r="K103" s="218">
        <v>14</v>
      </c>
      <c r="L103" s="222">
        <v>3</v>
      </c>
      <c r="M103" s="223">
        <f t="shared" si="5"/>
        <v>17</v>
      </c>
      <c r="N103" s="218">
        <v>14</v>
      </c>
      <c r="O103" s="222">
        <v>3</v>
      </c>
      <c r="P103" s="223">
        <f t="shared" si="6"/>
        <v>17</v>
      </c>
      <c r="Q103" s="218">
        <v>15</v>
      </c>
      <c r="R103" s="222">
        <v>3</v>
      </c>
      <c r="S103" s="223">
        <f t="shared" si="7"/>
        <v>18</v>
      </c>
      <c r="T103" s="218">
        <v>16</v>
      </c>
      <c r="U103" s="222">
        <v>3</v>
      </c>
      <c r="V103" s="224">
        <f t="shared" si="8"/>
        <v>19</v>
      </c>
    </row>
    <row r="104" spans="1:22" ht="38.25">
      <c r="A104" s="254" t="s">
        <v>227</v>
      </c>
      <c r="B104" s="221"/>
      <c r="C104" s="225"/>
      <c r="D104" s="226">
        <f>SUM(B104:C104)</f>
        <v>0</v>
      </c>
      <c r="E104" s="221"/>
      <c r="F104" s="225"/>
      <c r="G104" s="226">
        <f>SUM(E104:F104)</f>
        <v>0</v>
      </c>
      <c r="H104" s="221"/>
      <c r="I104" s="225"/>
      <c r="J104" s="226">
        <f>SUM(H104:I104)</f>
        <v>0</v>
      </c>
      <c r="K104" s="221">
        <v>50</v>
      </c>
      <c r="L104" s="225">
        <v>7</v>
      </c>
      <c r="M104" s="226">
        <f>SUM(K104:L104)</f>
        <v>57</v>
      </c>
      <c r="N104" s="221">
        <v>50</v>
      </c>
      <c r="O104" s="225">
        <v>7</v>
      </c>
      <c r="P104" s="226">
        <f>SUM(N104:O104)</f>
        <v>57</v>
      </c>
      <c r="Q104" s="221">
        <v>50</v>
      </c>
      <c r="R104" s="225">
        <v>7</v>
      </c>
      <c r="S104" s="226">
        <f>SUM(Q104:R104)</f>
        <v>57</v>
      </c>
      <c r="T104" s="221">
        <v>50</v>
      </c>
      <c r="U104" s="225">
        <v>7</v>
      </c>
      <c r="V104" s="226">
        <f>SUM(T104:U104)</f>
        <v>57</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46.153846153846153</v>
      </c>
      <c r="C109" s="238">
        <f>IFERROR(C94*100/$C$85,"")</f>
        <v>33.333333333333336</v>
      </c>
      <c r="D109" s="238">
        <f>IFERROR(D94*100/$D$85,"")</f>
        <v>43.75</v>
      </c>
      <c r="E109" s="238">
        <f>IFERROR(E94*100/$E$85,"")</f>
        <v>46.153846153846153</v>
      </c>
      <c r="F109" s="238">
        <f>IFERROR(F94*100/$F$85,"")</f>
        <v>33.333333333333336</v>
      </c>
      <c r="G109" s="238">
        <f>IFERROR(G94*100/$G$85,"")</f>
        <v>43.75</v>
      </c>
      <c r="H109" s="238">
        <f>IFERROR(H94*100/$H$85,"")</f>
        <v>25</v>
      </c>
      <c r="I109" s="238">
        <f>IFERROR(I94*100/$I$85,"")</f>
        <v>66.666666666666671</v>
      </c>
      <c r="J109" s="238">
        <f>IFERROR(J94*100/$J$85,"")</f>
        <v>31.578947368421051</v>
      </c>
      <c r="K109" s="238">
        <f>IFERROR(K94*100/$K$85,"")</f>
        <v>13.333333333333334</v>
      </c>
      <c r="L109" s="238">
        <f>IFERROR(L94*100/$L$85,"")</f>
        <v>33.333333333333336</v>
      </c>
      <c r="M109" s="238">
        <f>IFERROR(M94*100/$M$85,"")</f>
        <v>16.666666666666668</v>
      </c>
      <c r="N109" s="238">
        <f>IFERROR(N94*100/$N$85,"")</f>
        <v>13.333333333333334</v>
      </c>
      <c r="O109" s="238">
        <f>IFERROR(O94*100/$O$85,"")</f>
        <v>33.333333333333336</v>
      </c>
      <c r="P109" s="238">
        <f>IFERROR(P94*100/$P$85,"")</f>
        <v>16.666666666666668</v>
      </c>
      <c r="Q109" s="238">
        <f>IFERROR(Q94*100/$Q$85,"")</f>
        <v>12.5</v>
      </c>
      <c r="R109" s="238">
        <f>IFERROR(R94*100/$R$85,"")</f>
        <v>33.333333333333336</v>
      </c>
      <c r="S109" s="238">
        <f>IFERROR(S94*100/$S$85,"")</f>
        <v>15.789473684210526</v>
      </c>
      <c r="T109" s="238">
        <f>IFERROR(T94*100/$T$85,"")</f>
        <v>11.764705882352942</v>
      </c>
      <c r="U109" s="238">
        <f>IFERROR(U94*100/$U$85,"")</f>
        <v>33.333333333333336</v>
      </c>
      <c r="V109" s="238">
        <f>IFERROR(V94*100/$V$85,"")</f>
        <v>15</v>
      </c>
    </row>
    <row r="110" spans="1:22">
      <c r="A110" s="74" t="s">
        <v>15</v>
      </c>
      <c r="B110" s="240">
        <f t="shared" ref="B110:B111" si="10">IFERROR(B95*100/$B$85,"")</f>
        <v>23.076923076923077</v>
      </c>
      <c r="C110" s="240">
        <f t="shared" ref="C110:C111" si="11">IFERROR(C95*100/$C$85,"")</f>
        <v>0</v>
      </c>
      <c r="D110" s="240">
        <f t="shared" ref="D110:D111" si="12">IFERROR(D95*100/$D$85,"")</f>
        <v>18.75</v>
      </c>
      <c r="E110" s="240">
        <f t="shared" ref="E110:E111" si="13">IFERROR(E95*100/$E$85,"")</f>
        <v>23.076923076923077</v>
      </c>
      <c r="F110" s="240">
        <f t="shared" ref="F110:F111" si="14">IFERROR(F95*100/$F$85,"")</f>
        <v>0</v>
      </c>
      <c r="G110" s="240">
        <f t="shared" ref="G110:G111" si="15">IFERROR(G95*100/$G$85,"")</f>
        <v>18.75</v>
      </c>
      <c r="H110" s="240">
        <f t="shared" ref="H110:H111" si="16">IFERROR(H95*100/$H$85,"")</f>
        <v>31.25</v>
      </c>
      <c r="I110" s="240">
        <f t="shared" ref="I110:I111" si="17">IFERROR(I95*100/$I$85,"")</f>
        <v>0</v>
      </c>
      <c r="J110" s="240">
        <f t="shared" ref="J110:J111" si="18">IFERROR(J95*100/$J$85,"")</f>
        <v>26.315789473684209</v>
      </c>
      <c r="K110" s="240">
        <f t="shared" ref="K110:K111" si="19">IFERROR(K95*100/$K$85,"")</f>
        <v>26.666666666666668</v>
      </c>
      <c r="L110" s="240">
        <f t="shared" ref="L110:L111" si="20">IFERROR(L95*100/$L$85,"")</f>
        <v>0</v>
      </c>
      <c r="M110" s="240">
        <f t="shared" ref="M110:M111" si="21">IFERROR(M95*100/$M$85,"")</f>
        <v>22.222222222222221</v>
      </c>
      <c r="N110" s="240">
        <f t="shared" ref="N110:N111" si="22">IFERROR(N95*100/$N$85,"")</f>
        <v>26.666666666666668</v>
      </c>
      <c r="O110" s="240">
        <f t="shared" ref="O110:O111" si="23">IFERROR(O95*100/$O$85,"")</f>
        <v>0</v>
      </c>
      <c r="P110" s="240">
        <f t="shared" ref="P110:P111" si="24">IFERROR(P95*100/$P$85,"")</f>
        <v>22.222222222222221</v>
      </c>
      <c r="Q110" s="240">
        <f t="shared" ref="Q110:Q111" si="25">IFERROR(Q95*100/$Q$85,"")</f>
        <v>25</v>
      </c>
      <c r="R110" s="240">
        <f t="shared" ref="R110:R111" si="26">IFERROR(R95*100/$R$85,"")</f>
        <v>0</v>
      </c>
      <c r="S110" s="240">
        <f t="shared" ref="S110:S111" si="27">IFERROR(S95*100/$S$85,"")</f>
        <v>21.05263157894737</v>
      </c>
      <c r="T110" s="240">
        <f t="shared" ref="T110:T111" si="28">IFERROR(T95*100/$T$85,"")</f>
        <v>23.529411764705884</v>
      </c>
      <c r="U110" s="240">
        <f t="shared" ref="U110:U111" si="29">IFERROR(U95*100/$U$85,"")</f>
        <v>0</v>
      </c>
      <c r="V110" s="240">
        <f t="shared" ref="V110:V111" si="30">IFERROR(V95*100/$V$85,"")</f>
        <v>20</v>
      </c>
    </row>
    <row r="111" spans="1:22">
      <c r="A111" s="74" t="s">
        <v>16</v>
      </c>
      <c r="B111" s="240">
        <f t="shared" si="10"/>
        <v>38.46153846153846</v>
      </c>
      <c r="C111" s="240">
        <f t="shared" si="11"/>
        <v>33.333333333333336</v>
      </c>
      <c r="D111" s="240">
        <f t="shared" si="12"/>
        <v>37.5</v>
      </c>
      <c r="E111" s="240">
        <f t="shared" si="13"/>
        <v>38.46153846153846</v>
      </c>
      <c r="F111" s="240">
        <f t="shared" si="14"/>
        <v>33.333333333333336</v>
      </c>
      <c r="G111" s="240">
        <f t="shared" si="15"/>
        <v>37.5</v>
      </c>
      <c r="H111" s="240">
        <f t="shared" si="16"/>
        <v>37.5</v>
      </c>
      <c r="I111" s="240">
        <f t="shared" si="17"/>
        <v>66.666666666666671</v>
      </c>
      <c r="J111" s="240">
        <f t="shared" si="18"/>
        <v>42.10526315789474</v>
      </c>
      <c r="K111" s="240">
        <f t="shared" si="19"/>
        <v>53.333333333333336</v>
      </c>
      <c r="L111" s="240">
        <f t="shared" si="20"/>
        <v>66.666666666666671</v>
      </c>
      <c r="M111" s="240">
        <f t="shared" si="21"/>
        <v>55.555555555555557</v>
      </c>
      <c r="N111" s="240">
        <f t="shared" si="22"/>
        <v>53.333333333333336</v>
      </c>
      <c r="O111" s="240">
        <f t="shared" si="23"/>
        <v>66.666666666666671</v>
      </c>
      <c r="P111" s="240">
        <f t="shared" si="24"/>
        <v>55.555555555555557</v>
      </c>
      <c r="Q111" s="240">
        <f t="shared" si="25"/>
        <v>56.25</v>
      </c>
      <c r="R111" s="240">
        <f t="shared" si="26"/>
        <v>66.666666666666671</v>
      </c>
      <c r="S111" s="240">
        <f t="shared" si="27"/>
        <v>57.89473684210526</v>
      </c>
      <c r="T111" s="240">
        <f t="shared" si="28"/>
        <v>58.823529411764703</v>
      </c>
      <c r="U111" s="240">
        <f t="shared" si="29"/>
        <v>66.666666666666671</v>
      </c>
      <c r="V111" s="240">
        <f t="shared" si="30"/>
        <v>60</v>
      </c>
    </row>
    <row r="112" spans="1:22">
      <c r="A112" s="208" t="s">
        <v>118</v>
      </c>
      <c r="B112" s="240">
        <f>IFERROR(B97*100/B85,"")</f>
        <v>107.69230769230769</v>
      </c>
      <c r="C112" s="240">
        <f t="shared" ref="C112:V112" si="31">IFERROR(C97*100/C85,"")</f>
        <v>66.666666666666671</v>
      </c>
      <c r="D112" s="240">
        <f t="shared" si="31"/>
        <v>100</v>
      </c>
      <c r="E112" s="240">
        <f t="shared" si="31"/>
        <v>107.69230769230769</v>
      </c>
      <c r="F112" s="240">
        <f t="shared" si="31"/>
        <v>66.666666666666671</v>
      </c>
      <c r="G112" s="240">
        <f t="shared" si="31"/>
        <v>100</v>
      </c>
      <c r="H112" s="240">
        <f t="shared" si="31"/>
        <v>93.75</v>
      </c>
      <c r="I112" s="240">
        <f t="shared" si="31"/>
        <v>133.33333333333334</v>
      </c>
      <c r="J112" s="240">
        <f t="shared" si="31"/>
        <v>100</v>
      </c>
      <c r="K112" s="240">
        <f t="shared" si="31"/>
        <v>93.333333333333329</v>
      </c>
      <c r="L112" s="240">
        <f t="shared" si="31"/>
        <v>100</v>
      </c>
      <c r="M112" s="240">
        <f t="shared" si="31"/>
        <v>94.444444444444443</v>
      </c>
      <c r="N112" s="240">
        <f t="shared" si="31"/>
        <v>93.333333333333329</v>
      </c>
      <c r="O112" s="240">
        <f t="shared" si="31"/>
        <v>100</v>
      </c>
      <c r="P112" s="240">
        <f t="shared" si="31"/>
        <v>94.444444444444443</v>
      </c>
      <c r="Q112" s="240">
        <f t="shared" si="31"/>
        <v>93.75</v>
      </c>
      <c r="R112" s="240">
        <f t="shared" si="31"/>
        <v>100</v>
      </c>
      <c r="S112" s="240">
        <f t="shared" si="31"/>
        <v>94.736842105263165</v>
      </c>
      <c r="T112" s="240">
        <f t="shared" si="31"/>
        <v>94.117647058823536</v>
      </c>
      <c r="U112" s="240">
        <f t="shared" si="31"/>
        <v>100</v>
      </c>
      <c r="V112" s="240">
        <f t="shared" si="31"/>
        <v>95</v>
      </c>
    </row>
    <row r="113" spans="1:22">
      <c r="A113" s="253" t="s">
        <v>224</v>
      </c>
      <c r="B113" s="240">
        <f>IFERROR(B98*100/B97,"")</f>
        <v>64.285714285714292</v>
      </c>
      <c r="C113" s="240">
        <f t="shared" ref="C113:V113" si="32">IFERROR(C98*100/C97,"")</f>
        <v>50</v>
      </c>
      <c r="D113" s="240">
        <f t="shared" si="32"/>
        <v>62.5</v>
      </c>
      <c r="E113" s="240">
        <f t="shared" si="32"/>
        <v>64.285714285714292</v>
      </c>
      <c r="F113" s="240">
        <f t="shared" si="32"/>
        <v>50</v>
      </c>
      <c r="G113" s="240">
        <f t="shared" si="32"/>
        <v>62.5</v>
      </c>
      <c r="H113" s="240">
        <f t="shared" si="32"/>
        <v>60</v>
      </c>
      <c r="I113" s="240">
        <f t="shared" si="32"/>
        <v>50</v>
      </c>
      <c r="J113" s="240">
        <f t="shared" si="32"/>
        <v>57.89473684210526</v>
      </c>
      <c r="K113" s="240">
        <f t="shared" si="32"/>
        <v>42.857142857142854</v>
      </c>
      <c r="L113" s="240">
        <f t="shared" si="32"/>
        <v>33.333333333333336</v>
      </c>
      <c r="M113" s="240">
        <f t="shared" si="32"/>
        <v>41.176470588235297</v>
      </c>
      <c r="N113" s="240">
        <f t="shared" si="32"/>
        <v>42.857142857142854</v>
      </c>
      <c r="O113" s="240">
        <f t="shared" si="32"/>
        <v>33.333333333333336</v>
      </c>
      <c r="P113" s="240">
        <f t="shared" si="32"/>
        <v>41.176470588235297</v>
      </c>
      <c r="Q113" s="240">
        <f t="shared" si="32"/>
        <v>40</v>
      </c>
      <c r="R113" s="240">
        <f t="shared" si="32"/>
        <v>33.333333333333336</v>
      </c>
      <c r="S113" s="240">
        <f t="shared" si="32"/>
        <v>38.888888888888886</v>
      </c>
      <c r="T113" s="240">
        <f t="shared" si="32"/>
        <v>37.5</v>
      </c>
      <c r="U113" s="240">
        <f t="shared" si="32"/>
        <v>33.333333333333336</v>
      </c>
      <c r="V113" s="240">
        <f t="shared" si="32"/>
        <v>36.842105263157897</v>
      </c>
    </row>
    <row r="114" spans="1:22">
      <c r="A114" s="253" t="s">
        <v>225</v>
      </c>
      <c r="B114" s="240">
        <f>IFERROR(B99*100/B96,"")</f>
        <v>100</v>
      </c>
      <c r="C114" s="240">
        <f>IFERROR(C99*100/C96,"")</f>
        <v>100</v>
      </c>
      <c r="D114" s="240">
        <f t="shared" ref="D114:V114" si="33">IFERROR(D99*100/D96,"")</f>
        <v>100</v>
      </c>
      <c r="E114" s="240">
        <f t="shared" si="33"/>
        <v>100</v>
      </c>
      <c r="F114" s="240">
        <f t="shared" si="33"/>
        <v>100</v>
      </c>
      <c r="G114" s="240">
        <f t="shared" si="33"/>
        <v>100</v>
      </c>
      <c r="H114" s="240">
        <f t="shared" si="33"/>
        <v>100</v>
      </c>
      <c r="I114" s="240">
        <f t="shared" si="33"/>
        <v>100</v>
      </c>
      <c r="J114" s="240">
        <f t="shared" si="33"/>
        <v>100</v>
      </c>
      <c r="K114" s="240">
        <f t="shared" si="33"/>
        <v>100</v>
      </c>
      <c r="L114" s="240">
        <f t="shared" si="33"/>
        <v>100</v>
      </c>
      <c r="M114" s="240">
        <f t="shared" si="33"/>
        <v>100</v>
      </c>
      <c r="N114" s="240">
        <f t="shared" si="33"/>
        <v>100</v>
      </c>
      <c r="O114" s="240">
        <f t="shared" si="33"/>
        <v>100</v>
      </c>
      <c r="P114" s="240">
        <f t="shared" si="33"/>
        <v>100</v>
      </c>
      <c r="Q114" s="240">
        <f t="shared" si="33"/>
        <v>100</v>
      </c>
      <c r="R114" s="240">
        <f t="shared" si="33"/>
        <v>100</v>
      </c>
      <c r="S114" s="240">
        <f t="shared" si="33"/>
        <v>100</v>
      </c>
      <c r="T114" s="240">
        <f t="shared" si="33"/>
        <v>100</v>
      </c>
      <c r="U114" s="240">
        <f t="shared" si="33"/>
        <v>100</v>
      </c>
      <c r="V114" s="240">
        <f t="shared" si="33"/>
        <v>100</v>
      </c>
    </row>
    <row r="115" spans="1:22">
      <c r="A115" s="74" t="s">
        <v>111</v>
      </c>
      <c r="B115" s="240">
        <f>IF(B100=0,"",B100*100/$B$85)</f>
        <v>23.076923076923077</v>
      </c>
      <c r="C115" s="240">
        <f>IF(C100=0,"",C100*100/$C$85)</f>
        <v>33.333333333333336</v>
      </c>
      <c r="D115" s="240">
        <f>IF(D100=0,"",D100*100/$D$85)</f>
        <v>25</v>
      </c>
      <c r="E115" s="240">
        <f>IF(E100=0,"",E100*100/$E$85)</f>
        <v>23.076923076923077</v>
      </c>
      <c r="F115" s="240">
        <f>IF(F100=0,"",F100*100/$F$85)</f>
        <v>33.333333333333336</v>
      </c>
      <c r="G115" s="240">
        <f>IF(G100=0,"",G100*100/$G$85)</f>
        <v>25</v>
      </c>
      <c r="H115" s="240">
        <f>IF(H100=0,"",H100*100/$H$85)</f>
        <v>25</v>
      </c>
      <c r="I115" s="240">
        <f>IF(I100=0,"",I100*100/$I$85)</f>
        <v>33.333333333333336</v>
      </c>
      <c r="J115" s="240">
        <f>IF(J100=0,"",J100*100/$J$85)</f>
        <v>26.315789473684209</v>
      </c>
      <c r="K115" s="240">
        <f>IF(K100=0,"",K100*100/$K$85)</f>
        <v>40</v>
      </c>
      <c r="L115" s="240">
        <f>IF(L100=0,"",L100*100/$L$85)</f>
        <v>33.333333333333336</v>
      </c>
      <c r="M115" s="240">
        <f>IF(M100=0,"",M100*100/$M$85)</f>
        <v>38.888888888888886</v>
      </c>
      <c r="N115" s="240">
        <f>IF(N100=0,"",N100*100/$N$85)</f>
        <v>40</v>
      </c>
      <c r="O115" s="240">
        <f>IF(O100=0,"",O100*100/$O$85)</f>
        <v>33.333333333333336</v>
      </c>
      <c r="P115" s="240">
        <f>IF(P100=0,"",P100*100/$P$85)</f>
        <v>38.888888888888886</v>
      </c>
      <c r="Q115" s="240">
        <f>IF(Q100=0,"",Q100*100/$Q$85)</f>
        <v>43.75</v>
      </c>
      <c r="R115" s="240">
        <f>IF(R100=0,"",R100*100/$R$85)</f>
        <v>33.333333333333336</v>
      </c>
      <c r="S115" s="240">
        <f>IF(S100=0,"",S100*100/$S$85)</f>
        <v>42.10526315789474</v>
      </c>
      <c r="T115" s="240">
        <f>IF(T100=0,"",T100*100/$T$85)</f>
        <v>47.058823529411768</v>
      </c>
      <c r="U115" s="240">
        <f>IF(U100=0,"",U100*100/$U$85)</f>
        <v>33.333333333333336</v>
      </c>
      <c r="V115" s="241">
        <f>IF(V100=0,"",V100*100/$V$85)</f>
        <v>45</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15.384615384615385</v>
      </c>
      <c r="C117" s="240">
        <f>IF(C102=0,"",C102*100/$C$85)</f>
        <v>33.333333333333336</v>
      </c>
      <c r="D117" s="240">
        <f>IF(D102=0,"",D102*100/$D$85)</f>
        <v>18.75</v>
      </c>
      <c r="E117" s="240">
        <f>IF(E102=0,"",E102*100/$E$85)</f>
        <v>15.384615384615385</v>
      </c>
      <c r="F117" s="240">
        <f>IF(F102=0,"",F102*100/$F$85)</f>
        <v>33.333333333333336</v>
      </c>
      <c r="G117" s="240">
        <f>IF(G102=0,"",G102*100/$G$85)</f>
        <v>18.75</v>
      </c>
      <c r="H117" s="240">
        <f>IF(H102=0,"",H102*100/$H$85)</f>
        <v>25</v>
      </c>
      <c r="I117" s="240">
        <f>IF(I102=0,"",I102*100/$I$85)</f>
        <v>33.333333333333336</v>
      </c>
      <c r="J117" s="240">
        <f>IF(J102=0,"",J102*100/$J$85)</f>
        <v>26.315789473684209</v>
      </c>
      <c r="K117" s="240">
        <f>IF(K102=0,"",K102*100/$K$85)</f>
        <v>26.666666666666668</v>
      </c>
      <c r="L117" s="240">
        <f>IF(L102=0,"",L102*100/$L$85)</f>
        <v>33.333333333333336</v>
      </c>
      <c r="M117" s="240">
        <f>IF(M102=0,"",M102*100/$M$85)</f>
        <v>27.777777777777779</v>
      </c>
      <c r="N117" s="240">
        <f>IF(N102=0,"",N102*100/$N$85)</f>
        <v>26.666666666666668</v>
      </c>
      <c r="O117" s="240">
        <f>IF(O102=0,"",O102*100/$O$85)</f>
        <v>33.333333333333336</v>
      </c>
      <c r="P117" s="240">
        <f>IF(P102=0,"",P102*100/$P$85)</f>
        <v>27.777777777777779</v>
      </c>
      <c r="Q117" s="240">
        <f>IF(Q102=0,"",Q102*100/$Q$85)</f>
        <v>31.25</v>
      </c>
      <c r="R117" s="240">
        <f>IF(R102=0,"",R102*100/$R$85)</f>
        <v>33.333333333333336</v>
      </c>
      <c r="S117" s="240">
        <f>IF(S102=0,"",S102*100/$S$85)</f>
        <v>31.578947368421051</v>
      </c>
      <c r="T117" s="240">
        <f>IF(T102=0,"",T102*100/$T$85)</f>
        <v>35.294117647058826</v>
      </c>
      <c r="U117" s="240">
        <f>IF(U102=0,"",U102*100/$U$85)</f>
        <v>33.333333333333336</v>
      </c>
      <c r="V117" s="241">
        <f>IF(V102=0,"",V102*100/$V$85)</f>
        <v>35</v>
      </c>
    </row>
    <row r="118" spans="1:22">
      <c r="A118" s="253" t="s">
        <v>226</v>
      </c>
      <c r="B118" s="240">
        <f>IFERROR(B103*100/B85,"")</f>
        <v>100</v>
      </c>
      <c r="C118" s="240">
        <f t="shared" ref="C118:V118" si="34">IFERROR(C103*100/C85,"")</f>
        <v>100</v>
      </c>
      <c r="D118" s="240">
        <f t="shared" si="34"/>
        <v>100</v>
      </c>
      <c r="E118" s="240">
        <f t="shared" si="34"/>
        <v>100</v>
      </c>
      <c r="F118" s="240">
        <f t="shared" si="34"/>
        <v>100</v>
      </c>
      <c r="G118" s="240">
        <f t="shared" si="34"/>
        <v>100</v>
      </c>
      <c r="H118" s="240">
        <f t="shared" si="34"/>
        <v>81.25</v>
      </c>
      <c r="I118" s="240">
        <f t="shared" si="34"/>
        <v>100</v>
      </c>
      <c r="J118" s="240">
        <f t="shared" si="34"/>
        <v>84.21052631578948</v>
      </c>
      <c r="K118" s="240">
        <f t="shared" si="34"/>
        <v>93.333333333333329</v>
      </c>
      <c r="L118" s="240">
        <f t="shared" si="34"/>
        <v>100</v>
      </c>
      <c r="M118" s="240">
        <f t="shared" si="34"/>
        <v>94.444444444444443</v>
      </c>
      <c r="N118" s="240">
        <f t="shared" si="34"/>
        <v>93.333333333333329</v>
      </c>
      <c r="O118" s="240">
        <f t="shared" si="34"/>
        <v>100</v>
      </c>
      <c r="P118" s="240">
        <f t="shared" si="34"/>
        <v>94.444444444444443</v>
      </c>
      <c r="Q118" s="240">
        <f t="shared" si="34"/>
        <v>93.75</v>
      </c>
      <c r="R118" s="240">
        <f t="shared" si="34"/>
        <v>100</v>
      </c>
      <c r="S118" s="240">
        <f t="shared" si="34"/>
        <v>94.736842105263165</v>
      </c>
      <c r="T118" s="240">
        <f t="shared" si="34"/>
        <v>94.117647058823536</v>
      </c>
      <c r="U118" s="240">
        <f t="shared" si="34"/>
        <v>100</v>
      </c>
      <c r="V118" s="241">
        <f t="shared" si="34"/>
        <v>95</v>
      </c>
    </row>
    <row r="119" spans="1:22" ht="38.25">
      <c r="A119" s="254" t="s">
        <v>227</v>
      </c>
      <c r="B119" s="242">
        <f>IFERROR(B104*100/B85,"")</f>
        <v>0</v>
      </c>
      <c r="C119" s="242">
        <f t="shared" ref="C119:V119" si="35">IFERROR(C104*100/C85,"")</f>
        <v>0</v>
      </c>
      <c r="D119" s="242">
        <f t="shared" si="35"/>
        <v>0</v>
      </c>
      <c r="E119" s="242">
        <f t="shared" si="35"/>
        <v>0</v>
      </c>
      <c r="F119" s="242">
        <f t="shared" si="35"/>
        <v>0</v>
      </c>
      <c r="G119" s="242">
        <f t="shared" si="35"/>
        <v>0</v>
      </c>
      <c r="H119" s="242">
        <f t="shared" si="35"/>
        <v>0</v>
      </c>
      <c r="I119" s="242">
        <f t="shared" si="35"/>
        <v>0</v>
      </c>
      <c r="J119" s="242">
        <f t="shared" si="35"/>
        <v>0</v>
      </c>
      <c r="K119" s="242">
        <f t="shared" si="35"/>
        <v>333.33333333333331</v>
      </c>
      <c r="L119" s="242">
        <f t="shared" si="35"/>
        <v>233.33333333333334</v>
      </c>
      <c r="M119" s="242">
        <f t="shared" si="35"/>
        <v>316.66666666666669</v>
      </c>
      <c r="N119" s="242">
        <f t="shared" si="35"/>
        <v>333.33333333333331</v>
      </c>
      <c r="O119" s="242">
        <f t="shared" si="35"/>
        <v>233.33333333333334</v>
      </c>
      <c r="P119" s="242">
        <f t="shared" si="35"/>
        <v>316.66666666666669</v>
      </c>
      <c r="Q119" s="242">
        <f t="shared" si="35"/>
        <v>312.5</v>
      </c>
      <c r="R119" s="242">
        <f t="shared" si="35"/>
        <v>233.33333333333334</v>
      </c>
      <c r="S119" s="242">
        <f t="shared" si="35"/>
        <v>300</v>
      </c>
      <c r="T119" s="242">
        <f t="shared" si="35"/>
        <v>294.11764705882354</v>
      </c>
      <c r="U119" s="242">
        <f t="shared" si="35"/>
        <v>233.33333333333334</v>
      </c>
      <c r="V119" s="243">
        <f t="shared" si="35"/>
        <v>285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100</v>
      </c>
      <c r="C126" s="78">
        <f t="shared" ref="C126:C131" si="36">IF(B126=0,"",B126*100/$B$78)</f>
        <v>23.980815347721823</v>
      </c>
      <c r="D126" s="73">
        <v>103</v>
      </c>
      <c r="E126" s="78">
        <f t="shared" ref="E126:E131" si="37">IF(D126=0,"",D126*100/$C$78)</f>
        <v>24.29245283018868</v>
      </c>
      <c r="F126" s="73">
        <v>115</v>
      </c>
      <c r="G126" s="78">
        <f t="shared" ref="G126:G131" si="38">IF(F126=0,"",F126*100/$D$78)</f>
        <v>26.93208430913349</v>
      </c>
      <c r="H126" s="73">
        <v>55</v>
      </c>
      <c r="I126" s="78">
        <f t="shared" ref="I126:I131" si="39">IF(H126=0,"",H126*100/$E$78)</f>
        <v>12.168141592920353</v>
      </c>
      <c r="J126" s="73">
        <v>60</v>
      </c>
      <c r="K126" s="78">
        <f t="shared" ref="K126:K131" si="40">IF(J126=0,"",J126*100/$F$78)</f>
        <v>13.333333333333334</v>
      </c>
      <c r="L126" s="73">
        <v>60</v>
      </c>
      <c r="M126" s="78">
        <f t="shared" ref="M126:M131" si="41">IF(L126=0,"",L126*100/$G$78)</f>
        <v>13.333333333333334</v>
      </c>
      <c r="N126" s="73">
        <v>60</v>
      </c>
      <c r="O126" s="79">
        <f t="shared" ref="O126:O131" si="42">IF(N126=0,"",N126*100/$H$78)</f>
        <v>13.333333333333334</v>
      </c>
    </row>
    <row r="127" spans="1:22" ht="27.75" customHeight="1">
      <c r="A127" s="8" t="s">
        <v>200</v>
      </c>
      <c r="B127" s="97">
        <v>0</v>
      </c>
      <c r="C127" s="76" t="str">
        <f t="shared" si="36"/>
        <v/>
      </c>
      <c r="D127" s="71">
        <v>5</v>
      </c>
      <c r="E127" s="76">
        <f t="shared" si="37"/>
        <v>1.179245283018868</v>
      </c>
      <c r="F127" s="71">
        <v>10</v>
      </c>
      <c r="G127" s="76">
        <f t="shared" si="38"/>
        <v>2.3419203747072599</v>
      </c>
      <c r="H127" s="71">
        <v>12</v>
      </c>
      <c r="I127" s="76">
        <f t="shared" si="39"/>
        <v>2.6548672566371683</v>
      </c>
      <c r="J127" s="71">
        <v>15</v>
      </c>
      <c r="K127" s="76">
        <f t="shared" si="40"/>
        <v>3.3333333333333335</v>
      </c>
      <c r="L127" s="71">
        <v>15</v>
      </c>
      <c r="M127" s="76">
        <f t="shared" si="41"/>
        <v>3.3333333333333335</v>
      </c>
      <c r="N127" s="71">
        <v>15</v>
      </c>
      <c r="O127" s="77">
        <f t="shared" si="42"/>
        <v>3.3333333333333335</v>
      </c>
    </row>
    <row r="128" spans="1:22" ht="27.75" customHeight="1">
      <c r="A128" s="8" t="s">
        <v>201</v>
      </c>
      <c r="B128" s="97">
        <v>0</v>
      </c>
      <c r="C128" s="76" t="str">
        <f t="shared" si="36"/>
        <v/>
      </c>
      <c r="D128" s="71">
        <v>0</v>
      </c>
      <c r="E128" s="76" t="str">
        <f t="shared" si="37"/>
        <v/>
      </c>
      <c r="F128" s="71">
        <v>0</v>
      </c>
      <c r="G128" s="76" t="str">
        <f t="shared" si="38"/>
        <v/>
      </c>
      <c r="H128" s="71">
        <v>0</v>
      </c>
      <c r="I128" s="76" t="str">
        <f t="shared" si="39"/>
        <v/>
      </c>
      <c r="J128" s="71">
        <v>0</v>
      </c>
      <c r="K128" s="76" t="str">
        <f t="shared" si="40"/>
        <v/>
      </c>
      <c r="L128" s="71">
        <v>0</v>
      </c>
      <c r="M128" s="76" t="str">
        <f t="shared" si="41"/>
        <v/>
      </c>
      <c r="N128" s="71">
        <v>0</v>
      </c>
      <c r="O128" s="77" t="str">
        <f t="shared" si="42"/>
        <v/>
      </c>
    </row>
    <row r="129" spans="1:20" ht="27.75" customHeight="1">
      <c r="A129" s="8" t="s">
        <v>202</v>
      </c>
      <c r="B129" s="97">
        <v>0</v>
      </c>
      <c r="C129" s="76" t="str">
        <f t="shared" si="36"/>
        <v/>
      </c>
      <c r="D129" s="71">
        <v>0</v>
      </c>
      <c r="E129" s="76" t="str">
        <f t="shared" si="37"/>
        <v/>
      </c>
      <c r="F129" s="71">
        <v>0</v>
      </c>
      <c r="G129" s="76" t="str">
        <f t="shared" si="38"/>
        <v/>
      </c>
      <c r="H129" s="71">
        <v>4</v>
      </c>
      <c r="I129" s="76">
        <f t="shared" si="39"/>
        <v>0.88495575221238942</v>
      </c>
      <c r="J129" s="71">
        <v>5</v>
      </c>
      <c r="K129" s="76">
        <f t="shared" si="40"/>
        <v>1.1111111111111112</v>
      </c>
      <c r="L129" s="71">
        <v>7</v>
      </c>
      <c r="M129" s="76">
        <f t="shared" si="41"/>
        <v>1.5555555555555556</v>
      </c>
      <c r="N129" s="71">
        <v>10</v>
      </c>
      <c r="O129" s="77">
        <f t="shared" si="42"/>
        <v>2.2222222222222223</v>
      </c>
    </row>
    <row r="130" spans="1:20">
      <c r="A130" s="8" t="s">
        <v>155</v>
      </c>
      <c r="B130" s="126">
        <f>SUM(B126:B129)</f>
        <v>100</v>
      </c>
      <c r="C130" s="76">
        <f t="shared" si="36"/>
        <v>23.980815347721823</v>
      </c>
      <c r="D130" s="126">
        <f>SUM(D126:D129)</f>
        <v>108</v>
      </c>
      <c r="E130" s="76">
        <f t="shared" si="37"/>
        <v>25.471698113207548</v>
      </c>
      <c r="F130" s="126">
        <f>SUM(F126:F129)</f>
        <v>125</v>
      </c>
      <c r="G130" s="76">
        <f t="shared" si="38"/>
        <v>29.274004683840751</v>
      </c>
      <c r="H130" s="126">
        <f>SUM(H126:H129)</f>
        <v>71</v>
      </c>
      <c r="I130" s="76">
        <f t="shared" si="39"/>
        <v>15.707964601769911</v>
      </c>
      <c r="J130" s="126">
        <f>SUM(J126:J129)</f>
        <v>80</v>
      </c>
      <c r="K130" s="76">
        <f t="shared" si="40"/>
        <v>17.777777777777779</v>
      </c>
      <c r="L130" s="126">
        <f>SUM(L126:L129)</f>
        <v>82</v>
      </c>
      <c r="M130" s="76">
        <f t="shared" si="41"/>
        <v>18.222222222222221</v>
      </c>
      <c r="N130" s="126">
        <f>SUM(N126:N129)</f>
        <v>85</v>
      </c>
      <c r="O130" s="77">
        <f t="shared" si="42"/>
        <v>18.888888888888889</v>
      </c>
    </row>
    <row r="131" spans="1:20" ht="25.5" customHeight="1">
      <c r="A131" s="74" t="s">
        <v>165</v>
      </c>
      <c r="B131" s="125">
        <v>90</v>
      </c>
      <c r="C131" s="76">
        <f t="shared" si="36"/>
        <v>21.582733812949641</v>
      </c>
      <c r="D131" s="125">
        <v>90</v>
      </c>
      <c r="E131" s="76">
        <f t="shared" si="37"/>
        <v>21.226415094339622</v>
      </c>
      <c r="F131" s="125">
        <v>90</v>
      </c>
      <c r="G131" s="76">
        <f t="shared" si="38"/>
        <v>21.07728337236534</v>
      </c>
      <c r="H131" s="381">
        <v>90</v>
      </c>
      <c r="I131" s="76">
        <f t="shared" si="39"/>
        <v>19.911504424778762</v>
      </c>
      <c r="J131" s="381">
        <v>90</v>
      </c>
      <c r="K131" s="76">
        <f t="shared" si="40"/>
        <v>20</v>
      </c>
      <c r="L131" s="381">
        <v>90</v>
      </c>
      <c r="M131" s="76">
        <f t="shared" si="41"/>
        <v>20</v>
      </c>
      <c r="N131" s="381">
        <v>90</v>
      </c>
      <c r="O131" s="77">
        <f t="shared" si="42"/>
        <v>20</v>
      </c>
    </row>
    <row r="132" spans="1:20" ht="25.5" customHeight="1">
      <c r="A132" s="208" t="s">
        <v>273</v>
      </c>
      <c r="B132" s="125"/>
      <c r="C132" s="76">
        <f>IFERROR(B132*100/B78,"")</f>
        <v>0</v>
      </c>
      <c r="D132" s="125"/>
      <c r="E132" s="76">
        <f>IFERROR(D132*100/C78,"")</f>
        <v>0</v>
      </c>
      <c r="F132" s="125"/>
      <c r="G132" s="76">
        <f>IFERROR(F132*100/D78,"")</f>
        <v>0</v>
      </c>
      <c r="H132" s="125">
        <v>6</v>
      </c>
      <c r="I132" s="76">
        <f>IFERROR(H132*100/E78,"")</f>
        <v>1.3274336283185841</v>
      </c>
      <c r="J132" s="125">
        <v>10</v>
      </c>
      <c r="K132" s="76">
        <f>IFERROR(J132*100/F78,"")</f>
        <v>2.2222222222222223</v>
      </c>
      <c r="L132" s="125">
        <v>10</v>
      </c>
      <c r="M132" s="76">
        <f>IFERROR(L132*100/G78,"")</f>
        <v>2.2222222222222223</v>
      </c>
      <c r="N132" s="125">
        <v>10</v>
      </c>
      <c r="O132" s="77">
        <f>IFERROR(N132*100/H78,"")</f>
        <v>2.2222222222222223</v>
      </c>
    </row>
    <row r="133" spans="1:20" ht="25.5" customHeight="1">
      <c r="A133" s="253" t="s">
        <v>239</v>
      </c>
      <c r="B133" s="125"/>
      <c r="C133" s="76" t="str">
        <f>IFERROR(B133*100/B132,"")</f>
        <v/>
      </c>
      <c r="D133" s="125"/>
      <c r="E133" s="76" t="str">
        <f>IFERROR(D133*100/D132,"")</f>
        <v/>
      </c>
      <c r="F133" s="125"/>
      <c r="G133" s="76" t="str">
        <f>IFERROR(F133*100/F132,"")</f>
        <v/>
      </c>
      <c r="H133" s="125">
        <v>2</v>
      </c>
      <c r="I133" s="76"/>
      <c r="J133" s="125">
        <v>5</v>
      </c>
      <c r="K133" s="76">
        <f>IFERROR(J133*100/J132,"")</f>
        <v>50</v>
      </c>
      <c r="L133" s="125">
        <v>5</v>
      </c>
      <c r="M133" s="76">
        <f>IFERROR(L133*100/L132,"")</f>
        <v>50</v>
      </c>
      <c r="N133" s="125">
        <v>5</v>
      </c>
      <c r="O133" s="77">
        <f>IFERROR(N133*100/N132,"")</f>
        <v>50</v>
      </c>
    </row>
    <row r="134" spans="1:20" ht="25.5" customHeight="1">
      <c r="A134" s="253" t="s">
        <v>240</v>
      </c>
      <c r="B134" s="125"/>
      <c r="C134" s="76" t="str">
        <f>IFERROR(B134*100/B132,"")</f>
        <v/>
      </c>
      <c r="D134" s="125"/>
      <c r="E134" s="76" t="str">
        <f>IFERROR(D134*100/D132,"")</f>
        <v/>
      </c>
      <c r="F134" s="125"/>
      <c r="G134" s="76" t="str">
        <f>IFERROR(F134*100/F132,"")</f>
        <v/>
      </c>
      <c r="H134" s="125">
        <v>4</v>
      </c>
      <c r="I134" s="76">
        <f>IFERROR(H134*100/H132,"")</f>
        <v>66.666666666666671</v>
      </c>
      <c r="J134" s="125">
        <v>5</v>
      </c>
      <c r="K134" s="76">
        <f>IFERROR(J134*100/J132,"")</f>
        <v>50</v>
      </c>
      <c r="L134" s="125">
        <v>5</v>
      </c>
      <c r="M134" s="76">
        <f>IFERROR(L134*100/L132,"")</f>
        <v>50</v>
      </c>
      <c r="N134" s="125">
        <v>5</v>
      </c>
      <c r="O134" s="77">
        <f>IFERROR(N134*100/N132,"")</f>
        <v>50</v>
      </c>
    </row>
    <row r="135" spans="1:20" ht="25.5" customHeight="1">
      <c r="A135" s="253" t="s">
        <v>254</v>
      </c>
      <c r="B135" s="125"/>
      <c r="C135" s="76">
        <f>IFERROR(B135*100/B78,"")</f>
        <v>0</v>
      </c>
      <c r="D135" s="125"/>
      <c r="E135" s="76">
        <f>IFERROR(D135*100/C78,"")</f>
        <v>0</v>
      </c>
      <c r="F135" s="125"/>
      <c r="G135" s="76">
        <f>IFERROR(F135*100/D78,"")</f>
        <v>0</v>
      </c>
      <c r="H135" s="125">
        <v>90</v>
      </c>
      <c r="I135" s="76">
        <f>IFERROR(H135*100/E78,"")</f>
        <v>19.911504424778762</v>
      </c>
      <c r="J135" s="125">
        <v>90</v>
      </c>
      <c r="K135" s="76">
        <f>IFERROR(J135*100/F78,"")</f>
        <v>20</v>
      </c>
      <c r="L135" s="125">
        <v>90</v>
      </c>
      <c r="M135" s="76">
        <f>IFERROR(L135*100/G78,"")</f>
        <v>20</v>
      </c>
      <c r="N135" s="125">
        <v>90</v>
      </c>
      <c r="O135" s="77">
        <f>IFERROR(N135*100/H78,"")</f>
        <v>20</v>
      </c>
    </row>
    <row r="136" spans="1:20" ht="41.25" customHeight="1">
      <c r="A136" s="253" t="s">
        <v>241</v>
      </c>
      <c r="B136" s="125"/>
      <c r="C136" s="76" t="str">
        <f>IFERROR(B136*100/B135,"")</f>
        <v/>
      </c>
      <c r="D136" s="125"/>
      <c r="E136" s="76" t="str">
        <f>IFERROR(D136*100/D135,"")</f>
        <v/>
      </c>
      <c r="F136" s="125"/>
      <c r="G136" s="76" t="str">
        <f>IFERROR(F136*100/F135,"")</f>
        <v/>
      </c>
      <c r="H136" s="125">
        <v>0</v>
      </c>
      <c r="I136" s="76">
        <f>IFERROR(H136*100/H135,"")</f>
        <v>0</v>
      </c>
      <c r="J136" s="125">
        <v>0</v>
      </c>
      <c r="K136" s="76">
        <f>IFERROR(J136*100/J135,"")</f>
        <v>0</v>
      </c>
      <c r="L136" s="125">
        <v>0</v>
      </c>
      <c r="M136" s="76">
        <v>0</v>
      </c>
      <c r="N136" s="125">
        <v>0</v>
      </c>
      <c r="O136" s="77">
        <f>IFERROR(N136*100/N135,"")</f>
        <v>0</v>
      </c>
    </row>
    <row r="137" spans="1:20" ht="30.75" customHeight="1">
      <c r="A137" s="74" t="s">
        <v>189</v>
      </c>
      <c r="B137" s="98">
        <v>65</v>
      </c>
      <c r="C137" s="71">
        <v>73</v>
      </c>
      <c r="D137" s="71">
        <v>60</v>
      </c>
      <c r="E137" s="71">
        <v>67</v>
      </c>
      <c r="F137" s="71">
        <v>70</v>
      </c>
      <c r="G137" s="71">
        <v>78</v>
      </c>
      <c r="H137" s="406">
        <v>80</v>
      </c>
      <c r="I137" s="406">
        <v>88</v>
      </c>
      <c r="J137" s="406">
        <v>85</v>
      </c>
      <c r="K137" s="406">
        <v>94</v>
      </c>
      <c r="L137" s="406">
        <v>85</v>
      </c>
      <c r="M137" s="406">
        <v>94</v>
      </c>
      <c r="N137" s="406">
        <v>85</v>
      </c>
      <c r="O137" s="417">
        <v>94</v>
      </c>
      <c r="P137" s="117"/>
      <c r="Q137" s="118"/>
      <c r="R137" s="118"/>
      <c r="S137" s="118"/>
      <c r="T137" s="118"/>
    </row>
    <row r="138" spans="1:20" ht="33.75" customHeight="1">
      <c r="A138" s="74" t="s">
        <v>190</v>
      </c>
      <c r="B138" s="98">
        <v>88</v>
      </c>
      <c r="C138" s="71">
        <v>98</v>
      </c>
      <c r="D138" s="71">
        <v>85</v>
      </c>
      <c r="E138" s="71">
        <v>95</v>
      </c>
      <c r="F138" s="71">
        <v>85</v>
      </c>
      <c r="G138" s="71">
        <v>95</v>
      </c>
      <c r="H138" s="406">
        <v>80</v>
      </c>
      <c r="I138" s="406">
        <v>88</v>
      </c>
      <c r="J138" s="406">
        <v>85</v>
      </c>
      <c r="K138" s="406">
        <v>94</v>
      </c>
      <c r="L138" s="406">
        <v>85</v>
      </c>
      <c r="M138" s="406">
        <v>94</v>
      </c>
      <c r="N138" s="406">
        <v>85</v>
      </c>
      <c r="O138" s="417">
        <v>94</v>
      </c>
      <c r="P138" s="118"/>
      <c r="Q138" s="118"/>
      <c r="R138" s="118"/>
      <c r="S138" s="118"/>
      <c r="T138" s="118"/>
    </row>
    <row r="139" spans="1:20" ht="25.5">
      <c r="A139" s="74" t="s">
        <v>191</v>
      </c>
      <c r="B139" s="98">
        <v>72</v>
      </c>
      <c r="C139" s="143">
        <v>80</v>
      </c>
      <c r="D139" s="143">
        <v>65</v>
      </c>
      <c r="E139" s="143">
        <v>73</v>
      </c>
      <c r="F139" s="143">
        <v>80</v>
      </c>
      <c r="G139" s="143">
        <v>89</v>
      </c>
      <c r="H139" s="406">
        <v>80</v>
      </c>
      <c r="I139" s="406">
        <v>88</v>
      </c>
      <c r="J139" s="406">
        <v>85</v>
      </c>
      <c r="K139" s="406">
        <v>94</v>
      </c>
      <c r="L139" s="406">
        <v>85</v>
      </c>
      <c r="M139" s="406">
        <v>94</v>
      </c>
      <c r="N139" s="406">
        <v>85</v>
      </c>
      <c r="O139" s="417">
        <v>94</v>
      </c>
    </row>
    <row r="140" spans="1:20" ht="38.25">
      <c r="A140" s="44" t="s">
        <v>114</v>
      </c>
      <c r="B140" s="784">
        <v>5</v>
      </c>
      <c r="C140" s="784"/>
      <c r="D140" s="767">
        <v>5</v>
      </c>
      <c r="E140" s="767"/>
      <c r="F140" s="767">
        <v>5</v>
      </c>
      <c r="G140" s="767"/>
      <c r="H140" s="807">
        <v>5</v>
      </c>
      <c r="I140" s="807"/>
      <c r="J140" s="809">
        <v>5</v>
      </c>
      <c r="K140" s="810"/>
      <c r="L140" s="807">
        <v>5</v>
      </c>
      <c r="M140" s="807"/>
      <c r="N140" s="807">
        <v>5</v>
      </c>
      <c r="O140" s="80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418" t="s">
        <v>204</v>
      </c>
      <c r="B146" s="419">
        <v>1</v>
      </c>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90</v>
      </c>
      <c r="C160" s="181">
        <v>72</v>
      </c>
      <c r="D160" s="147">
        <f t="shared" ref="D160:D166" si="43">IF(C160=0,"",C160*100/B160)</f>
        <v>80</v>
      </c>
      <c r="E160" s="66">
        <v>90</v>
      </c>
      <c r="F160" s="66">
        <v>65</v>
      </c>
      <c r="G160" s="186">
        <f t="shared" ref="G160:G166" si="44">IF(F160=0,"",F160*100/E160)</f>
        <v>72.222222222222229</v>
      </c>
      <c r="H160" s="66">
        <v>90</v>
      </c>
      <c r="I160" s="66">
        <v>80</v>
      </c>
      <c r="J160" s="186">
        <f t="shared" ref="J160:J166" si="45">IF(I160=0,"",I160*100/H160)</f>
        <v>88.888888888888886</v>
      </c>
      <c r="K160" s="420">
        <v>90</v>
      </c>
      <c r="L160" s="420">
        <v>80</v>
      </c>
      <c r="M160" s="186">
        <f t="shared" ref="M160:M166" si="46">IF(L160=0,"",L160*100/K160)</f>
        <v>88.888888888888886</v>
      </c>
      <c r="N160" s="66">
        <v>90</v>
      </c>
      <c r="O160" s="66">
        <v>85</v>
      </c>
      <c r="P160" s="186">
        <f t="shared" ref="P160:P166" si="47">IF(O160=0,"",O160*100/N160)</f>
        <v>94.444444444444443</v>
      </c>
      <c r="Q160" s="66">
        <v>90</v>
      </c>
      <c r="R160" s="66">
        <v>85</v>
      </c>
      <c r="S160" s="186">
        <f t="shared" ref="S160:S166" si="48">IF(R160=0,"",R160*100/Q160)</f>
        <v>94.444444444444443</v>
      </c>
      <c r="T160" s="66">
        <v>90</v>
      </c>
      <c r="U160" s="66">
        <v>85</v>
      </c>
      <c r="V160" s="187">
        <f t="shared" ref="V160:V166" si="49">IF(U160=0,"",U160*100/T160)</f>
        <v>94.444444444444443</v>
      </c>
      <c r="W160" s="102"/>
      <c r="X160" s="103"/>
      <c r="Y160" s="103"/>
      <c r="Z160" s="103"/>
      <c r="AA160" s="103"/>
      <c r="AB160" s="103"/>
      <c r="AC160" s="103"/>
    </row>
    <row r="161" spans="1:29" ht="33.75" customHeight="1">
      <c r="A161" s="62" t="s">
        <v>193</v>
      </c>
      <c r="B161" s="120">
        <v>90</v>
      </c>
      <c r="C161" s="120">
        <v>35</v>
      </c>
      <c r="D161" s="67">
        <f t="shared" si="43"/>
        <v>38.888888888888886</v>
      </c>
      <c r="E161" s="57">
        <v>90</v>
      </c>
      <c r="F161" s="57">
        <v>55</v>
      </c>
      <c r="G161" s="67">
        <f t="shared" si="44"/>
        <v>61.111111111111114</v>
      </c>
      <c r="H161" s="57">
        <v>90</v>
      </c>
      <c r="I161" s="57">
        <v>70</v>
      </c>
      <c r="J161" s="67">
        <f t="shared" si="45"/>
        <v>77.777777777777771</v>
      </c>
      <c r="K161" s="421">
        <v>90</v>
      </c>
      <c r="L161" s="421">
        <v>62</v>
      </c>
      <c r="M161" s="67">
        <f t="shared" si="46"/>
        <v>68.888888888888886</v>
      </c>
      <c r="N161" s="57">
        <v>90</v>
      </c>
      <c r="O161" s="57">
        <v>70</v>
      </c>
      <c r="P161" s="67">
        <f t="shared" si="47"/>
        <v>77.777777777777771</v>
      </c>
      <c r="Q161" s="57">
        <v>90</v>
      </c>
      <c r="R161" s="57">
        <v>70</v>
      </c>
      <c r="S161" s="67">
        <f t="shared" si="48"/>
        <v>77.777777777777771</v>
      </c>
      <c r="T161" s="57">
        <v>90</v>
      </c>
      <c r="U161" s="57">
        <v>70</v>
      </c>
      <c r="V161" s="68">
        <f t="shared" si="49"/>
        <v>77.777777777777771</v>
      </c>
      <c r="W161" s="102"/>
      <c r="X161" s="103"/>
      <c r="Y161" s="103"/>
      <c r="Z161" s="103"/>
      <c r="AA161" s="103"/>
      <c r="AB161" s="103"/>
      <c r="AC161" s="103"/>
    </row>
    <row r="162" spans="1:29" ht="35.25" customHeight="1">
      <c r="A162" s="62" t="s">
        <v>195</v>
      </c>
      <c r="B162" s="126">
        <f>IF(C160=0,"",C160)</f>
        <v>72</v>
      </c>
      <c r="C162" s="120">
        <v>72</v>
      </c>
      <c r="D162" s="67">
        <f t="shared" si="43"/>
        <v>100</v>
      </c>
      <c r="E162" s="67">
        <f>IF(F160=0,"",F160)</f>
        <v>65</v>
      </c>
      <c r="F162" s="57">
        <v>60</v>
      </c>
      <c r="G162" s="67">
        <f t="shared" si="44"/>
        <v>92.307692307692307</v>
      </c>
      <c r="H162" s="67">
        <f>IF(I160=0,"",I160)</f>
        <v>80</v>
      </c>
      <c r="I162" s="57">
        <v>72</v>
      </c>
      <c r="J162" s="67">
        <f t="shared" si="45"/>
        <v>90</v>
      </c>
      <c r="K162" s="67">
        <f>IF(L160=0,"",L160)</f>
        <v>80</v>
      </c>
      <c r="L162" s="421">
        <v>80</v>
      </c>
      <c r="M162" s="67">
        <f t="shared" si="46"/>
        <v>100</v>
      </c>
      <c r="N162" s="67">
        <f>IF(O160=0,"",O160)</f>
        <v>85</v>
      </c>
      <c r="O162" s="57">
        <v>82</v>
      </c>
      <c r="P162" s="67">
        <f t="shared" si="47"/>
        <v>96.470588235294116</v>
      </c>
      <c r="Q162" s="67">
        <f>IF(R160=0,"",R160)</f>
        <v>85</v>
      </c>
      <c r="R162" s="57">
        <v>82</v>
      </c>
      <c r="S162" s="67">
        <f t="shared" si="48"/>
        <v>96.470588235294116</v>
      </c>
      <c r="T162" s="67">
        <f>IF(U160=0,"",U160)</f>
        <v>85</v>
      </c>
      <c r="U162" s="57">
        <v>82</v>
      </c>
      <c r="V162" s="68">
        <f t="shared" si="49"/>
        <v>96.470588235294116</v>
      </c>
      <c r="W162" s="102"/>
      <c r="X162" s="103"/>
      <c r="Y162" s="103"/>
      <c r="Z162" s="103"/>
      <c r="AA162" s="103"/>
      <c r="AB162" s="103"/>
      <c r="AC162" s="103"/>
    </row>
    <row r="163" spans="1:29" ht="41.25" customHeight="1">
      <c r="A163" s="62" t="s">
        <v>176</v>
      </c>
      <c r="B163" s="126">
        <f>IF(C161=0,"",C161)</f>
        <v>35</v>
      </c>
      <c r="C163" s="120">
        <v>35</v>
      </c>
      <c r="D163" s="67">
        <f t="shared" si="43"/>
        <v>100</v>
      </c>
      <c r="E163" s="67">
        <f>IF(F161=0,"",F161)</f>
        <v>55</v>
      </c>
      <c r="F163" s="57">
        <v>35</v>
      </c>
      <c r="G163" s="67">
        <f t="shared" si="44"/>
        <v>63.636363636363633</v>
      </c>
      <c r="H163" s="67">
        <f>IF(I161=0,"",I161)</f>
        <v>70</v>
      </c>
      <c r="I163" s="57">
        <v>40</v>
      </c>
      <c r="J163" s="67">
        <f t="shared" si="45"/>
        <v>57.142857142857146</v>
      </c>
      <c r="K163" s="67">
        <f>IF(L161=0,"",L161)</f>
        <v>62</v>
      </c>
      <c r="L163" s="421">
        <v>52</v>
      </c>
      <c r="M163" s="67">
        <f t="shared" si="46"/>
        <v>83.870967741935488</v>
      </c>
      <c r="N163" s="67">
        <f>IF(O161=0,"",O161)</f>
        <v>70</v>
      </c>
      <c r="O163" s="57">
        <v>55</v>
      </c>
      <c r="P163" s="67">
        <f t="shared" si="47"/>
        <v>78.571428571428569</v>
      </c>
      <c r="Q163" s="67">
        <f>IF(R161=0,"",R161)</f>
        <v>70</v>
      </c>
      <c r="R163" s="57">
        <v>55</v>
      </c>
      <c r="S163" s="67">
        <f t="shared" si="48"/>
        <v>78.571428571428569</v>
      </c>
      <c r="T163" s="67">
        <f>IF(U161=0,"",U161)</f>
        <v>70</v>
      </c>
      <c r="U163" s="57">
        <v>55</v>
      </c>
      <c r="V163" s="68">
        <f t="shared" si="49"/>
        <v>78.571428571428569</v>
      </c>
      <c r="W163" s="104"/>
      <c r="X163" s="105"/>
      <c r="Y163" s="105"/>
      <c r="Z163" s="105"/>
      <c r="AA163" s="105"/>
      <c r="AB163" s="105"/>
    </row>
    <row r="164" spans="1:29" ht="32.25" customHeight="1">
      <c r="A164" s="62" t="s">
        <v>163</v>
      </c>
      <c r="B164" s="120">
        <v>90</v>
      </c>
      <c r="C164" s="120">
        <v>72</v>
      </c>
      <c r="D164" s="67">
        <f t="shared" si="43"/>
        <v>80</v>
      </c>
      <c r="E164" s="57">
        <v>90</v>
      </c>
      <c r="F164" s="57">
        <v>65</v>
      </c>
      <c r="G164" s="67">
        <f t="shared" si="44"/>
        <v>72.222222222222229</v>
      </c>
      <c r="H164" s="57">
        <v>90</v>
      </c>
      <c r="I164" s="57">
        <v>72</v>
      </c>
      <c r="J164" s="67">
        <f t="shared" si="45"/>
        <v>80</v>
      </c>
      <c r="K164" s="421">
        <v>90</v>
      </c>
      <c r="L164" s="421">
        <v>80</v>
      </c>
      <c r="M164" s="67">
        <f t="shared" si="46"/>
        <v>88.888888888888886</v>
      </c>
      <c r="N164" s="57">
        <v>90</v>
      </c>
      <c r="O164" s="57">
        <v>82</v>
      </c>
      <c r="P164" s="67">
        <f t="shared" si="47"/>
        <v>91.111111111111114</v>
      </c>
      <c r="Q164" s="57">
        <v>90</v>
      </c>
      <c r="R164" s="57">
        <v>82</v>
      </c>
      <c r="S164" s="67">
        <f t="shared" si="48"/>
        <v>91.111111111111114</v>
      </c>
      <c r="T164" s="57">
        <v>90</v>
      </c>
      <c r="U164" s="57">
        <v>82</v>
      </c>
      <c r="V164" s="68">
        <f t="shared" si="49"/>
        <v>91.111111111111114</v>
      </c>
    </row>
    <row r="165" spans="1:29" ht="46.5" customHeight="1">
      <c r="A165" s="62" t="s">
        <v>196</v>
      </c>
      <c r="B165" s="120">
        <v>1100</v>
      </c>
      <c r="C165" s="120">
        <v>900</v>
      </c>
      <c r="D165" s="67">
        <f t="shared" si="43"/>
        <v>81.818181818181813</v>
      </c>
      <c r="E165" s="57">
        <v>1065</v>
      </c>
      <c r="F165" s="57">
        <v>865</v>
      </c>
      <c r="G165" s="67">
        <f t="shared" si="44"/>
        <v>81.220657276995311</v>
      </c>
      <c r="H165" s="57">
        <v>1034</v>
      </c>
      <c r="I165" s="57">
        <v>834</v>
      </c>
      <c r="J165" s="67">
        <f t="shared" si="45"/>
        <v>80.657640232108321</v>
      </c>
      <c r="K165" s="421">
        <v>0</v>
      </c>
      <c r="L165" s="421">
        <v>0</v>
      </c>
      <c r="M165" s="67" t="str">
        <f t="shared" si="46"/>
        <v/>
      </c>
      <c r="N165" s="57">
        <v>0</v>
      </c>
      <c r="O165" s="57">
        <v>0</v>
      </c>
      <c r="P165" s="67" t="str">
        <f t="shared" si="47"/>
        <v/>
      </c>
      <c r="Q165" s="57">
        <v>0</v>
      </c>
      <c r="R165" s="57">
        <v>0</v>
      </c>
      <c r="S165" s="67" t="str">
        <f t="shared" si="48"/>
        <v/>
      </c>
      <c r="T165" s="57">
        <v>0</v>
      </c>
      <c r="U165" s="57">
        <v>0</v>
      </c>
      <c r="V165" s="68" t="str">
        <f t="shared" si="49"/>
        <v/>
      </c>
    </row>
    <row r="166" spans="1:29" ht="42" customHeight="1">
      <c r="A166" s="64" t="s">
        <v>197</v>
      </c>
      <c r="B166" s="121">
        <v>72</v>
      </c>
      <c r="C166" s="121">
        <v>72</v>
      </c>
      <c r="D166" s="188">
        <f t="shared" si="43"/>
        <v>100</v>
      </c>
      <c r="E166" s="45">
        <v>65</v>
      </c>
      <c r="F166" s="45">
        <v>60</v>
      </c>
      <c r="G166" s="188">
        <f t="shared" si="44"/>
        <v>92.307692307692307</v>
      </c>
      <c r="H166" s="45">
        <v>80</v>
      </c>
      <c r="I166" s="45">
        <v>72</v>
      </c>
      <c r="J166" s="188">
        <f t="shared" si="45"/>
        <v>90</v>
      </c>
      <c r="K166" s="371">
        <v>0</v>
      </c>
      <c r="L166" s="371">
        <v>0</v>
      </c>
      <c r="M166" s="188" t="str">
        <f t="shared" si="46"/>
        <v/>
      </c>
      <c r="N166" s="371">
        <v>0</v>
      </c>
      <c r="O166" s="371">
        <v>0</v>
      </c>
      <c r="P166" s="188" t="str">
        <f t="shared" si="47"/>
        <v/>
      </c>
      <c r="Q166" s="371">
        <v>0</v>
      </c>
      <c r="R166" s="371">
        <v>0</v>
      </c>
      <c r="S166" s="188" t="str">
        <f t="shared" si="48"/>
        <v/>
      </c>
      <c r="T166" s="371">
        <v>0</v>
      </c>
      <c r="U166" s="422">
        <v>0</v>
      </c>
      <c r="V166" s="189" t="str">
        <f t="shared" si="49"/>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H132:H134 F137:F139 B137:B139 D137:D139 B126:B130 D126:D130 F126:F130 H126:H130 J126:J130 L126:L130 N126:N130 B132:B134 D132:D134 F132:F134 H137:H139 L137:L139 N137:N139 J137:J139">
      <formula1>0</formula1>
      <formula2>666666</formula2>
    </dataValidation>
    <dataValidation type="whole" showInputMessage="1" showErrorMessage="1" errorTitle="Validar" error="Se debe declarar valores numéricos que estén en el rango de 0 a 99999999" sqref="H160:I166 V85:V86 S85:S86 P85:P86 M85:M86 J85:J86 G85:G86 D85:D86 B163:B166 Q160:R166 K160:L166 N160:O166 D89:V89 C160:C166 B160:B161 E160:F166 T160:U16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16.xml><?xml version="1.0" encoding="utf-8"?>
<worksheet xmlns="http://schemas.openxmlformats.org/spreadsheetml/2006/main" xmlns:r="http://schemas.openxmlformats.org/officeDocument/2006/relationships">
  <sheetPr>
    <tabColor indexed="50"/>
    <pageSetUpPr fitToPage="1"/>
  </sheetPr>
  <dimension ref="A2:AC170"/>
  <sheetViews>
    <sheetView view="pageBreakPreview" zoomScale="70" zoomScaleNormal="50" zoomScaleSheetLayoutView="7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818" t="s">
        <v>478</v>
      </c>
      <c r="F6" s="819"/>
      <c r="G6" s="819"/>
      <c r="H6" s="819"/>
      <c r="I6" s="819"/>
      <c r="J6" s="819"/>
      <c r="K6" s="819"/>
      <c r="L6" s="819"/>
      <c r="M6" s="820"/>
    </row>
    <row r="7" spans="1:14" ht="16.5">
      <c r="A7" s="722" t="s">
        <v>80</v>
      </c>
      <c r="B7" s="722"/>
      <c r="C7" s="722"/>
      <c r="D7" s="722"/>
      <c r="E7" s="812" t="s">
        <v>479</v>
      </c>
      <c r="F7" s="813"/>
      <c r="G7" s="813"/>
      <c r="H7" s="813"/>
      <c r="I7" s="813"/>
      <c r="J7" s="813"/>
      <c r="K7" s="813"/>
      <c r="L7" s="813"/>
      <c r="M7" s="814"/>
    </row>
    <row r="8" spans="1:14" ht="16.5">
      <c r="A8" s="722" t="s">
        <v>81</v>
      </c>
      <c r="B8" s="722"/>
      <c r="C8" s="722"/>
      <c r="D8" s="722"/>
      <c r="E8" s="812" t="s">
        <v>473</v>
      </c>
      <c r="F8" s="813"/>
      <c r="G8" s="813"/>
      <c r="H8" s="813"/>
      <c r="I8" s="813"/>
      <c r="J8" s="813"/>
      <c r="K8" s="813"/>
      <c r="L8" s="813"/>
      <c r="M8" s="814"/>
    </row>
    <row r="9" spans="1:14" ht="16.5">
      <c r="A9" s="722" t="s">
        <v>82</v>
      </c>
      <c r="B9" s="722"/>
      <c r="C9" s="722"/>
      <c r="D9" s="722"/>
      <c r="E9" s="812" t="s">
        <v>351</v>
      </c>
      <c r="F9" s="813"/>
      <c r="G9" s="813"/>
      <c r="H9" s="813"/>
      <c r="I9" s="813"/>
      <c r="J9" s="813"/>
      <c r="K9" s="813"/>
      <c r="L9" s="813"/>
      <c r="M9" s="814"/>
    </row>
    <row r="10" spans="1:14" ht="16.5">
      <c r="A10" s="722" t="s">
        <v>83</v>
      </c>
      <c r="B10" s="722"/>
      <c r="C10" s="722"/>
      <c r="D10" s="722"/>
      <c r="E10" s="815" t="s">
        <v>352</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10</v>
      </c>
    </row>
    <row r="22" spans="1:15">
      <c r="A22" s="101"/>
      <c r="B22" s="129"/>
    </row>
    <row r="23" spans="1:15" ht="28.5" customHeight="1">
      <c r="A23" s="168"/>
      <c r="B23" s="133" t="s">
        <v>98</v>
      </c>
      <c r="C23" s="133" t="s">
        <v>99</v>
      </c>
    </row>
    <row r="24" spans="1:15">
      <c r="A24" s="70" t="s">
        <v>205</v>
      </c>
      <c r="B24" s="90">
        <v>87</v>
      </c>
      <c r="C24" s="91">
        <v>13</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294"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401" t="s">
        <v>290</v>
      </c>
      <c r="I36" s="736" t="s">
        <v>101</v>
      </c>
      <c r="J36" s="736"/>
      <c r="K36" s="736"/>
      <c r="L36" s="736"/>
      <c r="M36" s="736"/>
      <c r="N36" s="69" t="s">
        <v>378</v>
      </c>
    </row>
    <row r="39" spans="1:15">
      <c r="B39" s="289" t="s">
        <v>43</v>
      </c>
      <c r="C39" s="289" t="s">
        <v>42</v>
      </c>
      <c r="N39" s="134" t="s">
        <v>91</v>
      </c>
      <c r="O39" s="134" t="s">
        <v>42</v>
      </c>
    </row>
    <row r="40" spans="1:15" ht="25.5">
      <c r="A40" s="245" t="s">
        <v>277</v>
      </c>
      <c r="B40" s="90" t="s">
        <v>304</v>
      </c>
      <c r="C40" s="91"/>
      <c r="I40" s="728" t="s">
        <v>278</v>
      </c>
      <c r="J40" s="729"/>
      <c r="K40" s="729"/>
      <c r="L40" s="729"/>
      <c r="M40" s="729"/>
      <c r="N40" s="244" t="s">
        <v>290</v>
      </c>
      <c r="O40" s="294"/>
    </row>
    <row r="42" spans="1:15">
      <c r="B42" s="289" t="s">
        <v>43</v>
      </c>
      <c r="C42" s="289" t="s">
        <v>42</v>
      </c>
      <c r="N42" s="134" t="s">
        <v>91</v>
      </c>
      <c r="O42" s="134" t="s">
        <v>42</v>
      </c>
    </row>
    <row r="43" spans="1:15" ht="25.5">
      <c r="A43" s="245" t="s">
        <v>279</v>
      </c>
      <c r="B43" s="90" t="s">
        <v>304</v>
      </c>
      <c r="C43" s="91"/>
      <c r="I43" s="728" t="s">
        <v>280</v>
      </c>
      <c r="J43" s="729"/>
      <c r="K43" s="729"/>
      <c r="L43" s="729"/>
      <c r="M43" s="729"/>
      <c r="N43" s="244" t="s">
        <v>290</v>
      </c>
      <c r="O43" s="294"/>
    </row>
    <row r="45" spans="1:15">
      <c r="B45" s="289" t="s">
        <v>43</v>
      </c>
      <c r="C45" s="289" t="s">
        <v>42</v>
      </c>
      <c r="N45" s="134" t="s">
        <v>91</v>
      </c>
      <c r="O45" s="134" t="s">
        <v>42</v>
      </c>
    </row>
    <row r="46" spans="1:15" ht="38.25">
      <c r="A46" s="245" t="s">
        <v>281</v>
      </c>
      <c r="B46" s="90"/>
      <c r="C46" s="91" t="s">
        <v>290</v>
      </c>
      <c r="I46" s="728" t="s">
        <v>282</v>
      </c>
      <c r="J46" s="729"/>
      <c r="K46" s="729"/>
      <c r="L46" s="729"/>
      <c r="M46" s="729"/>
      <c r="N46" s="244"/>
      <c r="O46" s="29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t="s">
        <v>378</v>
      </c>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t="s">
        <v>378</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480</v>
      </c>
      <c r="B69" s="726"/>
      <c r="C69" s="726"/>
      <c r="D69" s="726"/>
      <c r="E69" s="726"/>
      <c r="F69" s="726" t="s">
        <v>134</v>
      </c>
      <c r="G69" s="726"/>
      <c r="H69" s="726"/>
      <c r="I69" s="726"/>
      <c r="J69" s="726"/>
      <c r="K69" s="726"/>
      <c r="L69" s="726"/>
      <c r="M69" s="726"/>
      <c r="N69" s="727"/>
    </row>
    <row r="70" spans="1:14">
      <c r="A70" s="788" t="s">
        <v>481</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283</v>
      </c>
      <c r="C78" s="99">
        <v>318</v>
      </c>
      <c r="D78" s="99">
        <v>338</v>
      </c>
      <c r="E78" s="252">
        <v>322</v>
      </c>
      <c r="F78" s="252">
        <v>325</v>
      </c>
      <c r="G78" s="252">
        <v>325</v>
      </c>
      <c r="H78" s="403">
        <v>325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302">
        <v>4</v>
      </c>
      <c r="C85" s="302">
        <v>2</v>
      </c>
      <c r="D85" s="209">
        <f>SUM(B85:C85)</f>
        <v>6</v>
      </c>
      <c r="E85" s="303">
        <v>4</v>
      </c>
      <c r="F85" s="303">
        <v>2</v>
      </c>
      <c r="G85" s="209">
        <f>SUM(E85:F85)</f>
        <v>6</v>
      </c>
      <c r="H85" s="303">
        <v>4</v>
      </c>
      <c r="I85" s="303">
        <v>2</v>
      </c>
      <c r="J85" s="209">
        <f>SUM(H85:I85)</f>
        <v>6</v>
      </c>
      <c r="K85" s="217">
        <v>6</v>
      </c>
      <c r="L85" s="217">
        <v>2</v>
      </c>
      <c r="M85" s="209">
        <f>SUM(K85:L85)</f>
        <v>8</v>
      </c>
      <c r="N85" s="217">
        <v>10</v>
      </c>
      <c r="O85" s="217">
        <v>4</v>
      </c>
      <c r="P85" s="209">
        <f>SUM(N85:O85)</f>
        <v>14</v>
      </c>
      <c r="Q85" s="217">
        <v>10</v>
      </c>
      <c r="R85" s="217">
        <v>4</v>
      </c>
      <c r="S85" s="209">
        <f>SUM(Q85:R85)</f>
        <v>14</v>
      </c>
      <c r="T85" s="217">
        <v>10</v>
      </c>
      <c r="U85" s="217">
        <v>4</v>
      </c>
      <c r="V85" s="210">
        <f>SUM(T85:U85)</f>
        <v>14</v>
      </c>
    </row>
    <row r="86" spans="1:22">
      <c r="A86" s="199" t="s">
        <v>228</v>
      </c>
      <c r="B86" s="304">
        <v>31</v>
      </c>
      <c r="C86" s="304">
        <v>9</v>
      </c>
      <c r="D86" s="211">
        <f>SUM(B86:C86)</f>
        <v>40</v>
      </c>
      <c r="E86" s="305">
        <v>31</v>
      </c>
      <c r="F86" s="305">
        <v>9</v>
      </c>
      <c r="G86" s="211">
        <f>SUM(E86:F86)</f>
        <v>40</v>
      </c>
      <c r="H86" s="305">
        <v>36</v>
      </c>
      <c r="I86" s="305">
        <v>10</v>
      </c>
      <c r="J86" s="211">
        <f>SUM(H86:I86)</f>
        <v>46</v>
      </c>
      <c r="K86" s="218">
        <v>25</v>
      </c>
      <c r="L86" s="218">
        <v>7</v>
      </c>
      <c r="M86" s="211">
        <f>SUM(K86:L86)</f>
        <v>32</v>
      </c>
      <c r="N86" s="218">
        <v>20</v>
      </c>
      <c r="O86" s="218">
        <v>5</v>
      </c>
      <c r="P86" s="211">
        <f>SUM(N86:O86)</f>
        <v>25</v>
      </c>
      <c r="Q86" s="218">
        <v>20</v>
      </c>
      <c r="R86" s="218">
        <v>5</v>
      </c>
      <c r="S86" s="211">
        <f>SUM(Q86:R86)</f>
        <v>25</v>
      </c>
      <c r="T86" s="218">
        <v>20</v>
      </c>
      <c r="U86" s="218">
        <v>5</v>
      </c>
      <c r="V86" s="212">
        <f>SUM(T86:U86)</f>
        <v>25</v>
      </c>
    </row>
    <row r="87" spans="1:22">
      <c r="A87" s="94" t="s">
        <v>108</v>
      </c>
      <c r="B87" s="219">
        <f>SUM(B85:B86)</f>
        <v>35</v>
      </c>
      <c r="C87" s="219">
        <f t="shared" ref="C87:V87" si="0">SUM(C85:C86)</f>
        <v>11</v>
      </c>
      <c r="D87" s="219">
        <f t="shared" si="0"/>
        <v>46</v>
      </c>
      <c r="E87" s="219">
        <f t="shared" si="0"/>
        <v>35</v>
      </c>
      <c r="F87" s="219">
        <f t="shared" si="0"/>
        <v>11</v>
      </c>
      <c r="G87" s="219">
        <f t="shared" si="0"/>
        <v>46</v>
      </c>
      <c r="H87" s="219">
        <f t="shared" si="0"/>
        <v>40</v>
      </c>
      <c r="I87" s="219">
        <f t="shared" si="0"/>
        <v>12</v>
      </c>
      <c r="J87" s="219">
        <f t="shared" si="0"/>
        <v>52</v>
      </c>
      <c r="K87" s="219">
        <f t="shared" si="0"/>
        <v>31</v>
      </c>
      <c r="L87" s="219">
        <f t="shared" si="0"/>
        <v>9</v>
      </c>
      <c r="M87" s="219">
        <f t="shared" si="0"/>
        <v>40</v>
      </c>
      <c r="N87" s="219">
        <f t="shared" si="0"/>
        <v>30</v>
      </c>
      <c r="O87" s="219">
        <f t="shared" si="0"/>
        <v>9</v>
      </c>
      <c r="P87" s="219">
        <f t="shared" si="0"/>
        <v>39</v>
      </c>
      <c r="Q87" s="219">
        <f t="shared" si="0"/>
        <v>30</v>
      </c>
      <c r="R87" s="219">
        <f t="shared" si="0"/>
        <v>9</v>
      </c>
      <c r="S87" s="219">
        <f t="shared" si="0"/>
        <v>39</v>
      </c>
      <c r="T87" s="219">
        <f t="shared" si="0"/>
        <v>30</v>
      </c>
      <c r="U87" s="219">
        <f t="shared" si="0"/>
        <v>9</v>
      </c>
      <c r="V87" s="220">
        <f t="shared" si="0"/>
        <v>39</v>
      </c>
    </row>
    <row r="88" spans="1:22" ht="25.5">
      <c r="A88" s="94" t="s">
        <v>109</v>
      </c>
      <c r="B88" s="240">
        <f>IFERROR(B85*100/B87,"")</f>
        <v>11.428571428571429</v>
      </c>
      <c r="C88" s="240">
        <f t="shared" ref="C88:V88" si="1">IFERROR(C85*100/C87,"")</f>
        <v>18.181818181818183</v>
      </c>
      <c r="D88" s="240">
        <f t="shared" si="1"/>
        <v>13.043478260869565</v>
      </c>
      <c r="E88" s="240">
        <f t="shared" si="1"/>
        <v>11.428571428571429</v>
      </c>
      <c r="F88" s="240">
        <f t="shared" si="1"/>
        <v>18.181818181818183</v>
      </c>
      <c r="G88" s="240">
        <f t="shared" si="1"/>
        <v>13.043478260869565</v>
      </c>
      <c r="H88" s="240">
        <f t="shared" si="1"/>
        <v>10</v>
      </c>
      <c r="I88" s="240">
        <f t="shared" si="1"/>
        <v>16.666666666666668</v>
      </c>
      <c r="J88" s="240">
        <f t="shared" si="1"/>
        <v>11.538461538461538</v>
      </c>
      <c r="K88" s="240">
        <f t="shared" si="1"/>
        <v>19.35483870967742</v>
      </c>
      <c r="L88" s="240">
        <f t="shared" si="1"/>
        <v>22.222222222222221</v>
      </c>
      <c r="M88" s="240">
        <f t="shared" si="1"/>
        <v>20</v>
      </c>
      <c r="N88" s="240">
        <f t="shared" si="1"/>
        <v>33.333333333333336</v>
      </c>
      <c r="O88" s="240">
        <f t="shared" si="1"/>
        <v>44.444444444444443</v>
      </c>
      <c r="P88" s="240">
        <f t="shared" si="1"/>
        <v>35.897435897435898</v>
      </c>
      <c r="Q88" s="240">
        <f t="shared" si="1"/>
        <v>33.333333333333336</v>
      </c>
      <c r="R88" s="240">
        <f t="shared" si="1"/>
        <v>44.444444444444443</v>
      </c>
      <c r="S88" s="240">
        <f t="shared" si="1"/>
        <v>35.897435897435898</v>
      </c>
      <c r="T88" s="240">
        <f t="shared" si="1"/>
        <v>33.333333333333336</v>
      </c>
      <c r="U88" s="240">
        <f t="shared" si="1"/>
        <v>44.444444444444443</v>
      </c>
      <c r="V88" s="240">
        <f t="shared" si="1"/>
        <v>35.897435897435898</v>
      </c>
    </row>
    <row r="89" spans="1:22" ht="25.5">
      <c r="A89" s="95" t="s">
        <v>110</v>
      </c>
      <c r="B89" s="221"/>
      <c r="C89" s="221"/>
      <c r="D89" s="215"/>
      <c r="E89" s="215"/>
      <c r="F89" s="215"/>
      <c r="G89" s="215"/>
      <c r="H89" s="215"/>
      <c r="I89" s="215"/>
      <c r="J89" s="215"/>
      <c r="K89" s="225"/>
      <c r="L89" s="22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1</v>
      </c>
      <c r="C94" s="235">
        <v>1</v>
      </c>
      <c r="D94" s="236">
        <f>SUM(B94:C94)</f>
        <v>2</v>
      </c>
      <c r="E94" s="217">
        <v>1</v>
      </c>
      <c r="F94" s="235">
        <v>1</v>
      </c>
      <c r="G94" s="236">
        <f>SUM(E94:F94)</f>
        <v>2</v>
      </c>
      <c r="H94" s="217">
        <v>0</v>
      </c>
      <c r="I94" s="235">
        <v>1</v>
      </c>
      <c r="J94" s="236">
        <f>SUM(H94:I94)</f>
        <v>1</v>
      </c>
      <c r="K94" s="217">
        <v>0</v>
      </c>
      <c r="L94" s="235">
        <v>1</v>
      </c>
      <c r="M94" s="236">
        <f>SUM(K94:L94)</f>
        <v>1</v>
      </c>
      <c r="N94" s="217">
        <v>0</v>
      </c>
      <c r="O94" s="235">
        <v>1</v>
      </c>
      <c r="P94" s="236">
        <f>SUM(N94:O94)</f>
        <v>1</v>
      </c>
      <c r="Q94" s="217">
        <v>0</v>
      </c>
      <c r="R94" s="235">
        <v>1</v>
      </c>
      <c r="S94" s="236">
        <f>SUM(Q94:R94)</f>
        <v>1</v>
      </c>
      <c r="T94" s="217">
        <v>0</v>
      </c>
      <c r="U94" s="235">
        <v>1</v>
      </c>
      <c r="V94" s="237">
        <f>SUM(T94:U94)</f>
        <v>1</v>
      </c>
    </row>
    <row r="95" spans="1:22">
      <c r="A95" s="74" t="s">
        <v>15</v>
      </c>
      <c r="B95" s="218">
        <v>2</v>
      </c>
      <c r="C95" s="222">
        <v>0</v>
      </c>
      <c r="D95" s="223">
        <f t="shared" ref="D95:D103" si="2">SUM(B95:C95)</f>
        <v>2</v>
      </c>
      <c r="E95" s="218">
        <v>2</v>
      </c>
      <c r="F95" s="222">
        <v>0</v>
      </c>
      <c r="G95" s="223">
        <f t="shared" ref="G95:G102" si="3">SUM(E95:F95)</f>
        <v>2</v>
      </c>
      <c r="H95" s="218">
        <v>1</v>
      </c>
      <c r="I95" s="222">
        <v>0</v>
      </c>
      <c r="J95" s="223">
        <f t="shared" ref="J95:J103" si="4">SUM(H95:I95)</f>
        <v>1</v>
      </c>
      <c r="K95" s="218">
        <v>1</v>
      </c>
      <c r="L95" s="222">
        <v>0</v>
      </c>
      <c r="M95" s="223">
        <f t="shared" ref="M95:M103" si="5">SUM(K95:L95)</f>
        <v>1</v>
      </c>
      <c r="N95" s="218">
        <v>1</v>
      </c>
      <c r="O95" s="222">
        <v>0</v>
      </c>
      <c r="P95" s="223">
        <f t="shared" ref="P95:P103" si="6">SUM(N95:O95)</f>
        <v>1</v>
      </c>
      <c r="Q95" s="218">
        <v>1</v>
      </c>
      <c r="R95" s="222">
        <v>0</v>
      </c>
      <c r="S95" s="223">
        <f t="shared" ref="S95:S103" si="7">SUM(Q95:R95)</f>
        <v>1</v>
      </c>
      <c r="T95" s="218">
        <v>1</v>
      </c>
      <c r="U95" s="222">
        <v>0</v>
      </c>
      <c r="V95" s="224">
        <f t="shared" ref="V95:V103" si="8">SUM(T95:U95)</f>
        <v>1</v>
      </c>
    </row>
    <row r="96" spans="1:22">
      <c r="A96" s="74" t="s">
        <v>16</v>
      </c>
      <c r="B96" s="218">
        <v>1</v>
      </c>
      <c r="C96" s="222">
        <v>1</v>
      </c>
      <c r="D96" s="223">
        <f t="shared" si="2"/>
        <v>2</v>
      </c>
      <c r="E96" s="218">
        <v>1</v>
      </c>
      <c r="F96" s="222">
        <v>1</v>
      </c>
      <c r="G96" s="223">
        <f t="shared" si="3"/>
        <v>2</v>
      </c>
      <c r="H96" s="218">
        <v>3</v>
      </c>
      <c r="I96" s="222">
        <v>1</v>
      </c>
      <c r="J96" s="223">
        <f t="shared" si="4"/>
        <v>4</v>
      </c>
      <c r="K96" s="218">
        <v>5</v>
      </c>
      <c r="L96" s="222">
        <v>1</v>
      </c>
      <c r="M96" s="223">
        <f t="shared" si="5"/>
        <v>6</v>
      </c>
      <c r="N96" s="218">
        <v>9</v>
      </c>
      <c r="O96" s="222">
        <v>3</v>
      </c>
      <c r="P96" s="223">
        <f t="shared" si="6"/>
        <v>12</v>
      </c>
      <c r="Q96" s="218">
        <v>9</v>
      </c>
      <c r="R96" s="222">
        <v>3</v>
      </c>
      <c r="S96" s="223">
        <f t="shared" si="7"/>
        <v>12</v>
      </c>
      <c r="T96" s="218">
        <v>9</v>
      </c>
      <c r="U96" s="222">
        <v>3</v>
      </c>
      <c r="V96" s="224">
        <f t="shared" si="8"/>
        <v>12</v>
      </c>
    </row>
    <row r="97" spans="1:22">
      <c r="A97" s="208" t="s">
        <v>118</v>
      </c>
      <c r="B97" s="404">
        <f>SUM(B94:B96)</f>
        <v>4</v>
      </c>
      <c r="C97" s="404">
        <f t="shared" ref="C97:V97" si="9">SUM(C94:C96)</f>
        <v>2</v>
      </c>
      <c r="D97" s="404">
        <f t="shared" si="9"/>
        <v>6</v>
      </c>
      <c r="E97" s="404">
        <f t="shared" si="9"/>
        <v>4</v>
      </c>
      <c r="F97" s="404">
        <f t="shared" si="9"/>
        <v>2</v>
      </c>
      <c r="G97" s="404">
        <f t="shared" si="9"/>
        <v>6</v>
      </c>
      <c r="H97" s="404">
        <f t="shared" si="9"/>
        <v>4</v>
      </c>
      <c r="I97" s="404">
        <f t="shared" si="9"/>
        <v>2</v>
      </c>
      <c r="J97" s="404">
        <f t="shared" si="9"/>
        <v>6</v>
      </c>
      <c r="K97" s="404">
        <f t="shared" si="9"/>
        <v>6</v>
      </c>
      <c r="L97" s="404">
        <f t="shared" si="9"/>
        <v>2</v>
      </c>
      <c r="M97" s="404">
        <f t="shared" si="9"/>
        <v>8</v>
      </c>
      <c r="N97" s="404">
        <f t="shared" si="9"/>
        <v>10</v>
      </c>
      <c r="O97" s="404">
        <f t="shared" si="9"/>
        <v>4</v>
      </c>
      <c r="P97" s="404">
        <f t="shared" si="9"/>
        <v>14</v>
      </c>
      <c r="Q97" s="404">
        <f t="shared" si="9"/>
        <v>10</v>
      </c>
      <c r="R97" s="404">
        <f t="shared" si="9"/>
        <v>4</v>
      </c>
      <c r="S97" s="404">
        <f t="shared" si="9"/>
        <v>14</v>
      </c>
      <c r="T97" s="404">
        <f t="shared" si="9"/>
        <v>10</v>
      </c>
      <c r="U97" s="404">
        <f t="shared" si="9"/>
        <v>4</v>
      </c>
      <c r="V97" s="404">
        <f t="shared" si="9"/>
        <v>14</v>
      </c>
    </row>
    <row r="98" spans="1:22">
      <c r="A98" s="253" t="s">
        <v>224</v>
      </c>
      <c r="B98" s="218"/>
      <c r="C98" s="222"/>
      <c r="D98" s="223">
        <f>SUM(B98:C98)</f>
        <v>0</v>
      </c>
      <c r="E98" s="218"/>
      <c r="F98" s="222"/>
      <c r="G98" s="223">
        <f>SUM(E98:F98)</f>
        <v>0</v>
      </c>
      <c r="H98" s="218"/>
      <c r="I98" s="222"/>
      <c r="J98" s="223">
        <f>SUM(H98:I98)</f>
        <v>0</v>
      </c>
      <c r="K98" s="218">
        <v>1</v>
      </c>
      <c r="L98" s="222">
        <v>1</v>
      </c>
      <c r="M98" s="223">
        <f>SUM(K98:L98)</f>
        <v>2</v>
      </c>
      <c r="N98" s="218">
        <v>1</v>
      </c>
      <c r="O98" s="222">
        <v>1</v>
      </c>
      <c r="P98" s="223">
        <f>SUM(N98:O98)</f>
        <v>2</v>
      </c>
      <c r="Q98" s="218">
        <v>1</v>
      </c>
      <c r="R98" s="222">
        <v>1</v>
      </c>
      <c r="S98" s="223">
        <f>SUM(Q98:R98)</f>
        <v>2</v>
      </c>
      <c r="T98" s="218">
        <v>1</v>
      </c>
      <c r="U98" s="222">
        <v>1</v>
      </c>
      <c r="V98" s="223">
        <f>SUM(T98:U98)</f>
        <v>2</v>
      </c>
    </row>
    <row r="99" spans="1:22">
      <c r="A99" s="253" t="s">
        <v>225</v>
      </c>
      <c r="B99" s="218"/>
      <c r="C99" s="222"/>
      <c r="D99" s="223">
        <f>SUM(B99:C99)</f>
        <v>0</v>
      </c>
      <c r="E99" s="218"/>
      <c r="F99" s="222"/>
      <c r="G99" s="223">
        <f>SUM(E99:F99)</f>
        <v>0</v>
      </c>
      <c r="H99" s="218"/>
      <c r="I99" s="222"/>
      <c r="J99" s="223">
        <f>SUM(H99:I99)</f>
        <v>0</v>
      </c>
      <c r="K99" s="218">
        <v>5</v>
      </c>
      <c r="L99" s="222">
        <v>1</v>
      </c>
      <c r="M99" s="223">
        <f>SUM(K99:L99)</f>
        <v>6</v>
      </c>
      <c r="N99" s="218">
        <v>9</v>
      </c>
      <c r="O99" s="222">
        <v>3</v>
      </c>
      <c r="P99" s="223">
        <f>SUM(N99:O99)</f>
        <v>12</v>
      </c>
      <c r="Q99" s="218">
        <v>9</v>
      </c>
      <c r="R99" s="222">
        <v>3</v>
      </c>
      <c r="S99" s="223">
        <f>SUM(Q99:R99)</f>
        <v>12</v>
      </c>
      <c r="T99" s="218">
        <v>9</v>
      </c>
      <c r="U99" s="222">
        <v>3</v>
      </c>
      <c r="V99" s="223">
        <f>SUM(T99:U99)</f>
        <v>12</v>
      </c>
    </row>
    <row r="100" spans="1:22">
      <c r="A100" s="74" t="s">
        <v>111</v>
      </c>
      <c r="B100" s="218">
        <v>1</v>
      </c>
      <c r="C100" s="222">
        <v>1</v>
      </c>
      <c r="D100" s="223">
        <f t="shared" si="2"/>
        <v>2</v>
      </c>
      <c r="E100" s="218">
        <v>1</v>
      </c>
      <c r="F100" s="222">
        <v>1</v>
      </c>
      <c r="G100" s="223">
        <f t="shared" si="3"/>
        <v>2</v>
      </c>
      <c r="H100" s="218">
        <v>2</v>
      </c>
      <c r="I100" s="222">
        <v>1</v>
      </c>
      <c r="J100" s="223">
        <f t="shared" si="4"/>
        <v>3</v>
      </c>
      <c r="K100" s="218">
        <v>3</v>
      </c>
      <c r="L100" s="222">
        <v>1</v>
      </c>
      <c r="M100" s="223">
        <f t="shared" si="5"/>
        <v>4</v>
      </c>
      <c r="N100" s="218">
        <v>2</v>
      </c>
      <c r="O100" s="222">
        <v>1</v>
      </c>
      <c r="P100" s="223">
        <f t="shared" si="6"/>
        <v>3</v>
      </c>
      <c r="Q100" s="218">
        <v>8</v>
      </c>
      <c r="R100" s="222">
        <v>1</v>
      </c>
      <c r="S100" s="223">
        <f t="shared" si="7"/>
        <v>9</v>
      </c>
      <c r="T100" s="218">
        <v>8</v>
      </c>
      <c r="U100" s="222">
        <v>1</v>
      </c>
      <c r="V100" s="224">
        <f t="shared" si="8"/>
        <v>9</v>
      </c>
    </row>
    <row r="101" spans="1:22">
      <c r="A101" s="74" t="s">
        <v>112</v>
      </c>
      <c r="B101" s="218">
        <v>0</v>
      </c>
      <c r="C101" s="222">
        <v>0</v>
      </c>
      <c r="D101" s="223">
        <f t="shared" si="2"/>
        <v>0</v>
      </c>
      <c r="E101" s="218">
        <v>0</v>
      </c>
      <c r="F101" s="222">
        <v>0</v>
      </c>
      <c r="G101" s="223">
        <f>F102</f>
        <v>0</v>
      </c>
      <c r="H101" s="218">
        <v>0</v>
      </c>
      <c r="I101" s="222">
        <v>0</v>
      </c>
      <c r="J101" s="223">
        <f t="shared" si="4"/>
        <v>0</v>
      </c>
      <c r="K101" s="218">
        <v>0</v>
      </c>
      <c r="L101" s="222">
        <v>0</v>
      </c>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v>2</v>
      </c>
      <c r="L102" s="222">
        <v>1</v>
      </c>
      <c r="M102" s="223">
        <f t="shared" si="5"/>
        <v>3</v>
      </c>
      <c r="N102" s="218">
        <v>1</v>
      </c>
      <c r="O102" s="222">
        <v>1</v>
      </c>
      <c r="P102" s="223">
        <f t="shared" si="6"/>
        <v>2</v>
      </c>
      <c r="Q102" s="218">
        <v>8</v>
      </c>
      <c r="R102" s="222">
        <v>1</v>
      </c>
      <c r="S102" s="223">
        <f t="shared" si="7"/>
        <v>9</v>
      </c>
      <c r="T102" s="218">
        <v>8</v>
      </c>
      <c r="U102" s="222">
        <v>1</v>
      </c>
      <c r="V102" s="224">
        <f t="shared" si="8"/>
        <v>9</v>
      </c>
    </row>
    <row r="103" spans="1:22">
      <c r="A103" s="253" t="s">
        <v>226</v>
      </c>
      <c r="B103" s="218">
        <v>4</v>
      </c>
      <c r="C103" s="222">
        <v>2</v>
      </c>
      <c r="D103" s="223">
        <f t="shared" si="2"/>
        <v>6</v>
      </c>
      <c r="E103" s="218">
        <v>4</v>
      </c>
      <c r="F103" s="222">
        <v>2</v>
      </c>
      <c r="G103" s="223">
        <v>4</v>
      </c>
      <c r="H103" s="218">
        <v>4</v>
      </c>
      <c r="I103" s="222">
        <v>2</v>
      </c>
      <c r="J103" s="223">
        <f t="shared" si="4"/>
        <v>6</v>
      </c>
      <c r="K103" s="218">
        <v>6</v>
      </c>
      <c r="L103" s="222">
        <v>2</v>
      </c>
      <c r="M103" s="223">
        <f t="shared" si="5"/>
        <v>8</v>
      </c>
      <c r="N103" s="218">
        <v>10</v>
      </c>
      <c r="O103" s="222">
        <v>4</v>
      </c>
      <c r="P103" s="223">
        <f t="shared" si="6"/>
        <v>14</v>
      </c>
      <c r="Q103" s="218">
        <v>10</v>
      </c>
      <c r="R103" s="222">
        <v>4</v>
      </c>
      <c r="S103" s="223">
        <f t="shared" si="7"/>
        <v>14</v>
      </c>
      <c r="T103" s="218">
        <v>10</v>
      </c>
      <c r="U103" s="222">
        <v>4</v>
      </c>
      <c r="V103" s="224">
        <f t="shared" si="8"/>
        <v>14</v>
      </c>
    </row>
    <row r="104" spans="1:22" ht="38.25">
      <c r="A104" s="254" t="s">
        <v>227</v>
      </c>
      <c r="B104" s="221"/>
      <c r="C104" s="225"/>
      <c r="D104" s="226">
        <f>SUM(B104:C104)</f>
        <v>0</v>
      </c>
      <c r="E104" s="221"/>
      <c r="F104" s="225"/>
      <c r="G104" s="226">
        <f>SUM(E104:F104)</f>
        <v>0</v>
      </c>
      <c r="H104" s="221"/>
      <c r="I104" s="225"/>
      <c r="J104" s="226">
        <f>SUM(H104:I104)</f>
        <v>0</v>
      </c>
      <c r="K104" s="221">
        <v>15</v>
      </c>
      <c r="L104" s="225">
        <v>5</v>
      </c>
      <c r="M104" s="226">
        <f>SUM(K104:L104)</f>
        <v>20</v>
      </c>
      <c r="N104" s="221">
        <v>15</v>
      </c>
      <c r="O104" s="225">
        <v>5</v>
      </c>
      <c r="P104" s="226">
        <f>SUM(N104:O104)</f>
        <v>20</v>
      </c>
      <c r="Q104" s="221">
        <v>15</v>
      </c>
      <c r="R104" s="225">
        <v>5</v>
      </c>
      <c r="S104" s="226">
        <f>SUM(Q104:R104)</f>
        <v>20</v>
      </c>
      <c r="T104" s="221">
        <v>20</v>
      </c>
      <c r="U104" s="225">
        <v>5</v>
      </c>
      <c r="V104" s="226">
        <f>SUM(T104:U104)</f>
        <v>25</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25</v>
      </c>
      <c r="C109" s="238">
        <f>IFERROR(C94*100/$C$85,"")</f>
        <v>50</v>
      </c>
      <c r="D109" s="238">
        <f>IFERROR(D94*100/$D$85,"")</f>
        <v>33.333333333333336</v>
      </c>
      <c r="E109" s="238">
        <f>IFERROR(E94*100/$E$85,"")</f>
        <v>25</v>
      </c>
      <c r="F109" s="238">
        <f>IFERROR(F94*100/$F$85,"")</f>
        <v>50</v>
      </c>
      <c r="G109" s="238">
        <f>IFERROR(G94*100/$G$85,"")</f>
        <v>33.333333333333336</v>
      </c>
      <c r="H109" s="238">
        <f>IFERROR(H94*100/$H$85,"")</f>
        <v>0</v>
      </c>
      <c r="I109" s="238">
        <f>IFERROR(I94*100/$I$85,"")</f>
        <v>50</v>
      </c>
      <c r="J109" s="238">
        <f>IFERROR(J94*100/$J$85,"")</f>
        <v>16.666666666666668</v>
      </c>
      <c r="K109" s="238">
        <f>IFERROR(K94*100/$K$85,"")</f>
        <v>0</v>
      </c>
      <c r="L109" s="238">
        <f>IFERROR(L94*100/$L$85,"")</f>
        <v>50</v>
      </c>
      <c r="M109" s="238">
        <f>IFERROR(M94*100/$M$85,"")</f>
        <v>12.5</v>
      </c>
      <c r="N109" s="238">
        <f>IFERROR(N94*100/$N$85,"")</f>
        <v>0</v>
      </c>
      <c r="O109" s="238">
        <f>IFERROR(O94*100/$O$85,"")</f>
        <v>25</v>
      </c>
      <c r="P109" s="238">
        <f>IFERROR(P94*100/$P$85,"")</f>
        <v>7.1428571428571432</v>
      </c>
      <c r="Q109" s="238">
        <f>IFERROR(Q94*100/$Q$85,"")</f>
        <v>0</v>
      </c>
      <c r="R109" s="238">
        <f>IFERROR(R94*100/$R$85,"")</f>
        <v>25</v>
      </c>
      <c r="S109" s="238">
        <f>IFERROR(S94*100/$S$85,"")</f>
        <v>7.1428571428571432</v>
      </c>
      <c r="T109" s="238">
        <f>IFERROR(T94*100/$T$85,"")</f>
        <v>0</v>
      </c>
      <c r="U109" s="238">
        <f>IFERROR(U94*100/$U$85,"")</f>
        <v>25</v>
      </c>
      <c r="V109" s="238">
        <f>IFERROR(V94*100/$V$85,"")</f>
        <v>7.1428571428571432</v>
      </c>
    </row>
    <row r="110" spans="1:22">
      <c r="A110" s="74" t="s">
        <v>15</v>
      </c>
      <c r="B110" s="240">
        <f t="shared" ref="B110:B111" si="10">IFERROR(B95*100/$B$85,"")</f>
        <v>50</v>
      </c>
      <c r="C110" s="240">
        <f t="shared" ref="C110:C111" si="11">IFERROR(C95*100/$C$85,"")</f>
        <v>0</v>
      </c>
      <c r="D110" s="240">
        <f t="shared" ref="D110:D111" si="12">IFERROR(D95*100/$D$85,"")</f>
        <v>33.333333333333336</v>
      </c>
      <c r="E110" s="240">
        <f t="shared" ref="E110:E111" si="13">IFERROR(E95*100/$E$85,"")</f>
        <v>50</v>
      </c>
      <c r="F110" s="240">
        <f t="shared" ref="F110:F111" si="14">IFERROR(F95*100/$F$85,"")</f>
        <v>0</v>
      </c>
      <c r="G110" s="240">
        <f t="shared" ref="G110:G111" si="15">IFERROR(G95*100/$G$85,"")</f>
        <v>33.333333333333336</v>
      </c>
      <c r="H110" s="240">
        <f t="shared" ref="H110:H111" si="16">IFERROR(H95*100/$H$85,"")</f>
        <v>25</v>
      </c>
      <c r="I110" s="240">
        <f t="shared" ref="I110:I111" si="17">IFERROR(I95*100/$I$85,"")</f>
        <v>0</v>
      </c>
      <c r="J110" s="240">
        <f t="shared" ref="J110:J111" si="18">IFERROR(J95*100/$J$85,"")</f>
        <v>16.666666666666668</v>
      </c>
      <c r="K110" s="240">
        <f t="shared" ref="K110:K111" si="19">IFERROR(K95*100/$K$85,"")</f>
        <v>16.666666666666668</v>
      </c>
      <c r="L110" s="240">
        <f t="shared" ref="L110:L111" si="20">IFERROR(L95*100/$L$85,"")</f>
        <v>0</v>
      </c>
      <c r="M110" s="240">
        <f t="shared" ref="M110:M111" si="21">IFERROR(M95*100/$M$85,"")</f>
        <v>12.5</v>
      </c>
      <c r="N110" s="240">
        <f t="shared" ref="N110:N111" si="22">IFERROR(N95*100/$N$85,"")</f>
        <v>10</v>
      </c>
      <c r="O110" s="240">
        <f t="shared" ref="O110:O111" si="23">IFERROR(O95*100/$O$85,"")</f>
        <v>0</v>
      </c>
      <c r="P110" s="240">
        <f t="shared" ref="P110:P111" si="24">IFERROR(P95*100/$P$85,"")</f>
        <v>7.1428571428571432</v>
      </c>
      <c r="Q110" s="240">
        <f t="shared" ref="Q110:Q111" si="25">IFERROR(Q95*100/$Q$85,"")</f>
        <v>10</v>
      </c>
      <c r="R110" s="240">
        <f t="shared" ref="R110:R111" si="26">IFERROR(R95*100/$R$85,"")</f>
        <v>0</v>
      </c>
      <c r="S110" s="240">
        <f t="shared" ref="S110:S111" si="27">IFERROR(S95*100/$S$85,"")</f>
        <v>7.1428571428571432</v>
      </c>
      <c r="T110" s="240">
        <f t="shared" ref="T110:T111" si="28">IFERROR(T95*100/$T$85,"")</f>
        <v>10</v>
      </c>
      <c r="U110" s="240">
        <f t="shared" ref="U110:U111" si="29">IFERROR(U95*100/$U$85,"")</f>
        <v>0</v>
      </c>
      <c r="V110" s="240">
        <f t="shared" ref="V110:V111" si="30">IFERROR(V95*100/$V$85,"")</f>
        <v>7.1428571428571432</v>
      </c>
    </row>
    <row r="111" spans="1:22">
      <c r="A111" s="74" t="s">
        <v>16</v>
      </c>
      <c r="B111" s="240">
        <f t="shared" si="10"/>
        <v>25</v>
      </c>
      <c r="C111" s="240">
        <f t="shared" si="11"/>
        <v>50</v>
      </c>
      <c r="D111" s="240">
        <f t="shared" si="12"/>
        <v>33.333333333333336</v>
      </c>
      <c r="E111" s="240">
        <f t="shared" si="13"/>
        <v>25</v>
      </c>
      <c r="F111" s="240">
        <f t="shared" si="14"/>
        <v>50</v>
      </c>
      <c r="G111" s="240">
        <f t="shared" si="15"/>
        <v>33.333333333333336</v>
      </c>
      <c r="H111" s="240">
        <f t="shared" si="16"/>
        <v>75</v>
      </c>
      <c r="I111" s="240">
        <f t="shared" si="17"/>
        <v>50</v>
      </c>
      <c r="J111" s="240">
        <f t="shared" si="18"/>
        <v>66.666666666666671</v>
      </c>
      <c r="K111" s="240">
        <f t="shared" si="19"/>
        <v>83.333333333333329</v>
      </c>
      <c r="L111" s="240">
        <f t="shared" si="20"/>
        <v>50</v>
      </c>
      <c r="M111" s="240">
        <f t="shared" si="21"/>
        <v>75</v>
      </c>
      <c r="N111" s="240">
        <f t="shared" si="22"/>
        <v>90</v>
      </c>
      <c r="O111" s="240">
        <f t="shared" si="23"/>
        <v>75</v>
      </c>
      <c r="P111" s="240">
        <f t="shared" si="24"/>
        <v>85.714285714285708</v>
      </c>
      <c r="Q111" s="240">
        <f t="shared" si="25"/>
        <v>90</v>
      </c>
      <c r="R111" s="240">
        <f t="shared" si="26"/>
        <v>75</v>
      </c>
      <c r="S111" s="240">
        <f t="shared" si="27"/>
        <v>85.714285714285708</v>
      </c>
      <c r="T111" s="240">
        <f t="shared" si="28"/>
        <v>90</v>
      </c>
      <c r="U111" s="240">
        <f t="shared" si="29"/>
        <v>75</v>
      </c>
      <c r="V111" s="240">
        <f t="shared" si="30"/>
        <v>85.714285714285708</v>
      </c>
    </row>
    <row r="112" spans="1:22">
      <c r="A112" s="208" t="s">
        <v>118</v>
      </c>
      <c r="B112" s="240">
        <f>IFERROR(B97*100/B85,"")</f>
        <v>100</v>
      </c>
      <c r="C112" s="240">
        <f t="shared" ref="C112:V112" si="31">IFERROR(C97*100/C85,"")</f>
        <v>100</v>
      </c>
      <c r="D112" s="240">
        <f t="shared" si="31"/>
        <v>100</v>
      </c>
      <c r="E112" s="240">
        <f t="shared" si="31"/>
        <v>100</v>
      </c>
      <c r="F112" s="240">
        <f t="shared" si="31"/>
        <v>100</v>
      </c>
      <c r="G112" s="240">
        <f t="shared" si="31"/>
        <v>100</v>
      </c>
      <c r="H112" s="240">
        <f t="shared" si="31"/>
        <v>100</v>
      </c>
      <c r="I112" s="240">
        <f t="shared" si="31"/>
        <v>100</v>
      </c>
      <c r="J112" s="240">
        <f t="shared" si="31"/>
        <v>100</v>
      </c>
      <c r="K112" s="240">
        <f t="shared" si="31"/>
        <v>100</v>
      </c>
      <c r="L112" s="240">
        <f t="shared" si="31"/>
        <v>100</v>
      </c>
      <c r="M112" s="240">
        <f t="shared" si="31"/>
        <v>100</v>
      </c>
      <c r="N112" s="240">
        <f t="shared" si="31"/>
        <v>100</v>
      </c>
      <c r="O112" s="240">
        <f t="shared" si="31"/>
        <v>100</v>
      </c>
      <c r="P112" s="240">
        <f t="shared" si="31"/>
        <v>100</v>
      </c>
      <c r="Q112" s="240">
        <f t="shared" si="31"/>
        <v>100</v>
      </c>
      <c r="R112" s="240">
        <f t="shared" si="31"/>
        <v>100</v>
      </c>
      <c r="S112" s="240">
        <f t="shared" si="31"/>
        <v>100</v>
      </c>
      <c r="T112" s="240">
        <f t="shared" si="31"/>
        <v>100</v>
      </c>
      <c r="U112" s="240">
        <f t="shared" si="31"/>
        <v>100</v>
      </c>
      <c r="V112" s="240">
        <f t="shared" si="31"/>
        <v>100</v>
      </c>
    </row>
    <row r="113" spans="1:22">
      <c r="A113" s="253" t="s">
        <v>224</v>
      </c>
      <c r="B113" s="240">
        <f>IFERROR(B98*100/B97,"")</f>
        <v>0</v>
      </c>
      <c r="C113" s="240">
        <f t="shared" ref="C113:V113" si="32">IFERROR(C98*100/C97,"")</f>
        <v>0</v>
      </c>
      <c r="D113" s="240">
        <f t="shared" si="32"/>
        <v>0</v>
      </c>
      <c r="E113" s="240">
        <f t="shared" si="32"/>
        <v>0</v>
      </c>
      <c r="F113" s="240">
        <f t="shared" si="32"/>
        <v>0</v>
      </c>
      <c r="G113" s="240">
        <f t="shared" si="32"/>
        <v>0</v>
      </c>
      <c r="H113" s="240">
        <f t="shared" si="32"/>
        <v>0</v>
      </c>
      <c r="I113" s="240">
        <f t="shared" si="32"/>
        <v>0</v>
      </c>
      <c r="J113" s="240">
        <f t="shared" si="32"/>
        <v>0</v>
      </c>
      <c r="K113" s="240">
        <f t="shared" si="32"/>
        <v>16.666666666666668</v>
      </c>
      <c r="L113" s="240">
        <f t="shared" si="32"/>
        <v>50</v>
      </c>
      <c r="M113" s="240">
        <f t="shared" si="32"/>
        <v>25</v>
      </c>
      <c r="N113" s="240">
        <f t="shared" si="32"/>
        <v>10</v>
      </c>
      <c r="O113" s="240">
        <f t="shared" si="32"/>
        <v>25</v>
      </c>
      <c r="P113" s="240">
        <f t="shared" si="32"/>
        <v>14.285714285714286</v>
      </c>
      <c r="Q113" s="240">
        <f t="shared" si="32"/>
        <v>10</v>
      </c>
      <c r="R113" s="240">
        <f t="shared" si="32"/>
        <v>25</v>
      </c>
      <c r="S113" s="240">
        <f t="shared" si="32"/>
        <v>14.285714285714286</v>
      </c>
      <c r="T113" s="240">
        <f t="shared" si="32"/>
        <v>10</v>
      </c>
      <c r="U113" s="240">
        <f t="shared" si="32"/>
        <v>25</v>
      </c>
      <c r="V113" s="240">
        <f t="shared" si="32"/>
        <v>14.285714285714286</v>
      </c>
    </row>
    <row r="114" spans="1:22">
      <c r="A114" s="253" t="s">
        <v>225</v>
      </c>
      <c r="B114" s="240">
        <f>IFERROR(B99*100/B96,"")</f>
        <v>0</v>
      </c>
      <c r="C114" s="240">
        <f>IFERROR(C99*100/C96,"")</f>
        <v>0</v>
      </c>
      <c r="D114" s="240">
        <f t="shared" ref="D114:V114" si="33">IFERROR(D99*100/D96,"")</f>
        <v>0</v>
      </c>
      <c r="E114" s="240">
        <f t="shared" si="33"/>
        <v>0</v>
      </c>
      <c r="F114" s="240">
        <f t="shared" si="33"/>
        <v>0</v>
      </c>
      <c r="G114" s="240">
        <f t="shared" si="33"/>
        <v>0</v>
      </c>
      <c r="H114" s="240">
        <f t="shared" si="33"/>
        <v>0</v>
      </c>
      <c r="I114" s="240">
        <f t="shared" si="33"/>
        <v>0</v>
      </c>
      <c r="J114" s="240">
        <f t="shared" si="33"/>
        <v>0</v>
      </c>
      <c r="K114" s="240">
        <f t="shared" si="33"/>
        <v>100</v>
      </c>
      <c r="L114" s="240">
        <f t="shared" si="33"/>
        <v>100</v>
      </c>
      <c r="M114" s="240">
        <f t="shared" si="33"/>
        <v>100</v>
      </c>
      <c r="N114" s="240">
        <f t="shared" si="33"/>
        <v>100</v>
      </c>
      <c r="O114" s="240">
        <f t="shared" si="33"/>
        <v>100</v>
      </c>
      <c r="P114" s="240">
        <f t="shared" si="33"/>
        <v>100</v>
      </c>
      <c r="Q114" s="240">
        <f t="shared" si="33"/>
        <v>100</v>
      </c>
      <c r="R114" s="240">
        <f t="shared" si="33"/>
        <v>100</v>
      </c>
      <c r="S114" s="240">
        <f t="shared" si="33"/>
        <v>100</v>
      </c>
      <c r="T114" s="240">
        <f t="shared" si="33"/>
        <v>100</v>
      </c>
      <c r="U114" s="240">
        <f t="shared" si="33"/>
        <v>100</v>
      </c>
      <c r="V114" s="240">
        <f t="shared" si="33"/>
        <v>100</v>
      </c>
    </row>
    <row r="115" spans="1:22">
      <c r="A115" s="74" t="s">
        <v>111</v>
      </c>
      <c r="B115" s="240">
        <f>IF(B100=0,"",B100*100/$B$85)</f>
        <v>25</v>
      </c>
      <c r="C115" s="240">
        <f>IF(C100=0,"",C100*100/$C$85)</f>
        <v>50</v>
      </c>
      <c r="D115" s="240">
        <f>IF(D100=0,"",D100*100/$D$85)</f>
        <v>33.333333333333336</v>
      </c>
      <c r="E115" s="240">
        <f>IF(E100=0,"",E100*100/$E$85)</f>
        <v>25</v>
      </c>
      <c r="F115" s="240">
        <f>IF(F100=0,"",F100*100/$F$85)</f>
        <v>50</v>
      </c>
      <c r="G115" s="240">
        <f>IF(G100=0,"",G100*100/$G$85)</f>
        <v>33.333333333333336</v>
      </c>
      <c r="H115" s="240">
        <f>IF(H100=0,"",H100*100/$H$85)</f>
        <v>50</v>
      </c>
      <c r="I115" s="240">
        <f>IF(I100=0,"",I100*100/$I$85)</f>
        <v>50</v>
      </c>
      <c r="J115" s="240">
        <f>IF(J100=0,"",J100*100/$J$85)</f>
        <v>50</v>
      </c>
      <c r="K115" s="240">
        <f>IF(K100=0,"",K100*100/$K$85)</f>
        <v>50</v>
      </c>
      <c r="L115" s="240">
        <f>IF(L100=0,"",L100*100/$L$85)</f>
        <v>50</v>
      </c>
      <c r="M115" s="240">
        <f>IF(M100=0,"",M100*100/$M$85)</f>
        <v>50</v>
      </c>
      <c r="N115" s="240">
        <f>IF(N100=0,"",N100*100/$N$85)</f>
        <v>20</v>
      </c>
      <c r="O115" s="240">
        <f>IF(O100=0,"",O100*100/$O$85)</f>
        <v>25</v>
      </c>
      <c r="P115" s="240">
        <f>IF(P100=0,"",P100*100/$P$85)</f>
        <v>21.428571428571427</v>
      </c>
      <c r="Q115" s="240">
        <f>IF(Q100=0,"",Q100*100/$Q$85)</f>
        <v>80</v>
      </c>
      <c r="R115" s="240">
        <f>IF(R100=0,"",R100*100/$R$85)</f>
        <v>25</v>
      </c>
      <c r="S115" s="240">
        <f>IF(S100=0,"",S100*100/$S$85)</f>
        <v>64.285714285714292</v>
      </c>
      <c r="T115" s="240">
        <f>IF(T100=0,"",T100*100/$T$85)</f>
        <v>80</v>
      </c>
      <c r="U115" s="240">
        <f>IF(U100=0,"",U100*100/$U$85)</f>
        <v>25</v>
      </c>
      <c r="V115" s="241">
        <f>IF(V100=0,"",V100*100/$V$85)</f>
        <v>64.285714285714292</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33.333333333333336</v>
      </c>
      <c r="L117" s="240">
        <f>IF(L102=0,"",L102*100/$L$85)</f>
        <v>50</v>
      </c>
      <c r="M117" s="240">
        <f>IF(M102=0,"",M102*100/$M$85)</f>
        <v>37.5</v>
      </c>
      <c r="N117" s="240">
        <f>IF(N102=0,"",N102*100/$N$85)</f>
        <v>10</v>
      </c>
      <c r="O117" s="240">
        <f>IF(O102=0,"",O102*100/$O$85)</f>
        <v>25</v>
      </c>
      <c r="P117" s="240">
        <f>IF(P102=0,"",P102*100/$P$85)</f>
        <v>14.285714285714286</v>
      </c>
      <c r="Q117" s="240">
        <f>IF(Q102=0,"",Q102*100/$Q$85)</f>
        <v>80</v>
      </c>
      <c r="R117" s="240">
        <f>IF(R102=0,"",R102*100/$R$85)</f>
        <v>25</v>
      </c>
      <c r="S117" s="240">
        <f>IF(S102=0,"",S102*100/$S$85)</f>
        <v>64.285714285714292</v>
      </c>
      <c r="T117" s="240">
        <f>IF(T102=0,"",T102*100/$T$85)</f>
        <v>80</v>
      </c>
      <c r="U117" s="240">
        <f>IF(U102=0,"",U102*100/$U$85)</f>
        <v>25</v>
      </c>
      <c r="V117" s="241">
        <f>IF(V102=0,"",V102*100/$V$85)</f>
        <v>64.285714285714292</v>
      </c>
    </row>
    <row r="118" spans="1:22">
      <c r="A118" s="253" t="s">
        <v>226</v>
      </c>
      <c r="B118" s="240">
        <f>IFERROR(B103*100/B85,"")</f>
        <v>100</v>
      </c>
      <c r="C118" s="240">
        <f t="shared" ref="C118:V118" si="34">IFERROR(C103*100/C85,"")</f>
        <v>100</v>
      </c>
      <c r="D118" s="240">
        <f t="shared" si="34"/>
        <v>100</v>
      </c>
      <c r="E118" s="240">
        <f t="shared" si="34"/>
        <v>100</v>
      </c>
      <c r="F118" s="240">
        <f t="shared" si="34"/>
        <v>100</v>
      </c>
      <c r="G118" s="240">
        <f t="shared" si="34"/>
        <v>66.666666666666671</v>
      </c>
      <c r="H118" s="240">
        <f t="shared" si="34"/>
        <v>100</v>
      </c>
      <c r="I118" s="240">
        <f t="shared" si="34"/>
        <v>100</v>
      </c>
      <c r="J118" s="240">
        <f t="shared" si="34"/>
        <v>100</v>
      </c>
      <c r="K118" s="240">
        <f t="shared" si="34"/>
        <v>100</v>
      </c>
      <c r="L118" s="240">
        <f t="shared" si="34"/>
        <v>100</v>
      </c>
      <c r="M118" s="240">
        <f t="shared" si="34"/>
        <v>100</v>
      </c>
      <c r="N118" s="240">
        <f t="shared" si="34"/>
        <v>100</v>
      </c>
      <c r="O118" s="240">
        <f t="shared" si="34"/>
        <v>100</v>
      </c>
      <c r="P118" s="240">
        <f t="shared" si="34"/>
        <v>100</v>
      </c>
      <c r="Q118" s="240">
        <f t="shared" si="34"/>
        <v>100</v>
      </c>
      <c r="R118" s="240">
        <f t="shared" si="34"/>
        <v>100</v>
      </c>
      <c r="S118" s="240">
        <f t="shared" si="34"/>
        <v>100</v>
      </c>
      <c r="T118" s="240">
        <f t="shared" si="34"/>
        <v>100</v>
      </c>
      <c r="U118" s="240">
        <f t="shared" si="34"/>
        <v>100</v>
      </c>
      <c r="V118" s="241">
        <f t="shared" si="34"/>
        <v>100</v>
      </c>
    </row>
    <row r="119" spans="1:22" ht="38.25">
      <c r="A119" s="254" t="s">
        <v>227</v>
      </c>
      <c r="B119" s="242">
        <f>IFERROR(B104*100/B85,"")</f>
        <v>0</v>
      </c>
      <c r="C119" s="242">
        <f t="shared" ref="C119:V119" si="35">IFERROR(C104*100/C85,"")</f>
        <v>0</v>
      </c>
      <c r="D119" s="242">
        <f t="shared" si="35"/>
        <v>0</v>
      </c>
      <c r="E119" s="242">
        <f t="shared" si="35"/>
        <v>0</v>
      </c>
      <c r="F119" s="242">
        <f t="shared" si="35"/>
        <v>0</v>
      </c>
      <c r="G119" s="242">
        <f t="shared" si="35"/>
        <v>0</v>
      </c>
      <c r="H119" s="242">
        <f t="shared" si="35"/>
        <v>0</v>
      </c>
      <c r="I119" s="242">
        <f t="shared" si="35"/>
        <v>0</v>
      </c>
      <c r="J119" s="242">
        <f t="shared" si="35"/>
        <v>0</v>
      </c>
      <c r="K119" s="242">
        <f t="shared" si="35"/>
        <v>250</v>
      </c>
      <c r="L119" s="242">
        <f t="shared" si="35"/>
        <v>250</v>
      </c>
      <c r="M119" s="242">
        <f t="shared" si="35"/>
        <v>250</v>
      </c>
      <c r="N119" s="242">
        <f t="shared" si="35"/>
        <v>150</v>
      </c>
      <c r="O119" s="242">
        <f t="shared" si="35"/>
        <v>125</v>
      </c>
      <c r="P119" s="242">
        <f t="shared" si="35"/>
        <v>142.85714285714286</v>
      </c>
      <c r="Q119" s="242">
        <f t="shared" si="35"/>
        <v>150</v>
      </c>
      <c r="R119" s="242">
        <f t="shared" si="35"/>
        <v>125</v>
      </c>
      <c r="S119" s="242">
        <f t="shared" si="35"/>
        <v>142.85714285714286</v>
      </c>
      <c r="T119" s="242">
        <f t="shared" si="35"/>
        <v>200</v>
      </c>
      <c r="U119" s="242">
        <f t="shared" si="35"/>
        <v>125</v>
      </c>
      <c r="V119" s="243">
        <f t="shared" si="35"/>
        <v>178.57142857142858</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15</v>
      </c>
      <c r="C126" s="78">
        <f t="shared" ref="C126:C131" si="36">IF(B126=0,"",B126*100/$B$78)</f>
        <v>5.3003533568904597</v>
      </c>
      <c r="D126" s="73">
        <v>13</v>
      </c>
      <c r="E126" s="78">
        <f t="shared" ref="E126:E131" si="37">IF(D126=0,"",D126*100/$C$78)</f>
        <v>4.0880503144654092</v>
      </c>
      <c r="F126" s="73">
        <v>14</v>
      </c>
      <c r="G126" s="78">
        <f t="shared" ref="G126:G131" si="38">IF(F126=0,"",F126*100/$D$78)</f>
        <v>4.1420118343195265</v>
      </c>
      <c r="H126" s="405">
        <v>6</v>
      </c>
      <c r="I126" s="78">
        <f t="shared" ref="I126:I131" si="39">IF(H126=0,"",H126*100/$E$78)</f>
        <v>1.8633540372670807</v>
      </c>
      <c r="J126" s="73">
        <v>10</v>
      </c>
      <c r="K126" s="78">
        <f t="shared" ref="K126:K131" si="40">IF(J126=0,"",J126*100/$F$78)</f>
        <v>3.0769230769230771</v>
      </c>
      <c r="L126" s="73">
        <v>10</v>
      </c>
      <c r="M126" s="78">
        <f t="shared" ref="M126:M131" si="41">IF(L126=0,"",L126*100/$G$78)</f>
        <v>3.0769230769230771</v>
      </c>
      <c r="N126" s="73">
        <v>10</v>
      </c>
      <c r="O126" s="79">
        <f t="shared" ref="O126:O131" si="42">IF(N126=0,"",N126*100/$H$78)</f>
        <v>3.0769230769230771</v>
      </c>
    </row>
    <row r="127" spans="1:22" ht="27.75" customHeight="1">
      <c r="A127" s="8" t="s">
        <v>200</v>
      </c>
      <c r="B127" s="97">
        <v>61</v>
      </c>
      <c r="C127" s="76">
        <f t="shared" si="36"/>
        <v>21.554770318021202</v>
      </c>
      <c r="D127" s="71">
        <v>68</v>
      </c>
      <c r="E127" s="76">
        <f t="shared" si="37"/>
        <v>21.383647798742139</v>
      </c>
      <c r="F127" s="71">
        <v>71</v>
      </c>
      <c r="G127" s="76">
        <f t="shared" si="38"/>
        <v>21.005917159763314</v>
      </c>
      <c r="H127" s="406">
        <v>92</v>
      </c>
      <c r="I127" s="76">
        <f t="shared" si="39"/>
        <v>28.571428571428573</v>
      </c>
      <c r="J127" s="71">
        <v>100</v>
      </c>
      <c r="K127" s="76">
        <f t="shared" si="40"/>
        <v>30.76923076923077</v>
      </c>
      <c r="L127" s="71">
        <v>100</v>
      </c>
      <c r="M127" s="76">
        <f t="shared" si="41"/>
        <v>30.76923076923077</v>
      </c>
      <c r="N127" s="71">
        <v>100</v>
      </c>
      <c r="O127" s="77">
        <f t="shared" si="42"/>
        <v>30.76923076923077</v>
      </c>
    </row>
    <row r="128" spans="1:22" ht="27.75" customHeight="1">
      <c r="A128" s="8" t="s">
        <v>201</v>
      </c>
      <c r="B128" s="97">
        <v>0</v>
      </c>
      <c r="C128" s="76" t="str">
        <f t="shared" si="36"/>
        <v/>
      </c>
      <c r="D128" s="71">
        <v>0</v>
      </c>
      <c r="E128" s="76" t="str">
        <f t="shared" si="37"/>
        <v/>
      </c>
      <c r="F128" s="71">
        <v>0</v>
      </c>
      <c r="G128" s="76" t="str">
        <f t="shared" si="38"/>
        <v/>
      </c>
      <c r="H128" s="406">
        <v>0</v>
      </c>
      <c r="I128" s="76" t="str">
        <f t="shared" si="39"/>
        <v/>
      </c>
      <c r="J128" s="71">
        <v>0</v>
      </c>
      <c r="K128" s="76" t="str">
        <f t="shared" si="40"/>
        <v/>
      </c>
      <c r="L128" s="71">
        <v>0</v>
      </c>
      <c r="M128" s="76" t="str">
        <f t="shared" si="41"/>
        <v/>
      </c>
      <c r="N128" s="71">
        <v>0</v>
      </c>
      <c r="O128" s="77" t="str">
        <f t="shared" si="42"/>
        <v/>
      </c>
    </row>
    <row r="129" spans="1:20" ht="27.75" customHeight="1">
      <c r="A129" s="8" t="s">
        <v>202</v>
      </c>
      <c r="B129" s="97">
        <v>0</v>
      </c>
      <c r="C129" s="76" t="str">
        <f t="shared" si="36"/>
        <v/>
      </c>
      <c r="D129" s="71">
        <v>0</v>
      </c>
      <c r="E129" s="76" t="str">
        <f t="shared" si="37"/>
        <v/>
      </c>
      <c r="F129" s="71">
        <v>0</v>
      </c>
      <c r="G129" s="76" t="str">
        <f t="shared" si="38"/>
        <v/>
      </c>
      <c r="H129" s="406">
        <v>0</v>
      </c>
      <c r="I129" s="76" t="str">
        <f t="shared" si="39"/>
        <v/>
      </c>
      <c r="J129" s="71">
        <v>0</v>
      </c>
      <c r="K129" s="76" t="str">
        <f t="shared" si="40"/>
        <v/>
      </c>
      <c r="L129" s="71">
        <v>0</v>
      </c>
      <c r="M129" s="76" t="str">
        <f t="shared" si="41"/>
        <v/>
      </c>
      <c r="N129" s="71">
        <v>0</v>
      </c>
      <c r="O129" s="77" t="str">
        <f t="shared" si="42"/>
        <v/>
      </c>
    </row>
    <row r="130" spans="1:20">
      <c r="A130" s="8" t="s">
        <v>155</v>
      </c>
      <c r="B130" s="126">
        <f>SUM(B126:B129)</f>
        <v>76</v>
      </c>
      <c r="C130" s="76">
        <f t="shared" si="36"/>
        <v>26.85512367491166</v>
      </c>
      <c r="D130" s="126">
        <f>SUM(D126:D129)</f>
        <v>81</v>
      </c>
      <c r="E130" s="76">
        <f t="shared" si="37"/>
        <v>25.471698113207548</v>
      </c>
      <c r="F130" s="126">
        <f>SUM(F126:F129)</f>
        <v>85</v>
      </c>
      <c r="G130" s="76">
        <f t="shared" si="38"/>
        <v>25.147928994082839</v>
      </c>
      <c r="H130" s="126">
        <f>SUM(H126:H129)</f>
        <v>98</v>
      </c>
      <c r="I130" s="76">
        <f t="shared" si="39"/>
        <v>30.434782608695652</v>
      </c>
      <c r="J130" s="126">
        <f>SUM(J126:J129)</f>
        <v>110</v>
      </c>
      <c r="K130" s="76">
        <f t="shared" si="40"/>
        <v>33.846153846153847</v>
      </c>
      <c r="L130" s="126">
        <f>SUM(L126:L129)</f>
        <v>110</v>
      </c>
      <c r="M130" s="76">
        <f t="shared" si="41"/>
        <v>33.846153846153847</v>
      </c>
      <c r="N130" s="126">
        <f>SUM(N126:N129)</f>
        <v>110</v>
      </c>
      <c r="O130" s="77">
        <f t="shared" si="42"/>
        <v>33.846153846153847</v>
      </c>
    </row>
    <row r="131" spans="1:20" ht="25.5" customHeight="1">
      <c r="A131" s="74" t="s">
        <v>165</v>
      </c>
      <c r="B131" s="125">
        <v>11</v>
      </c>
      <c r="C131" s="76">
        <f t="shared" si="36"/>
        <v>3.8869257950530036</v>
      </c>
      <c r="D131" s="125">
        <v>21</v>
      </c>
      <c r="E131" s="76">
        <f t="shared" si="37"/>
        <v>6.6037735849056602</v>
      </c>
      <c r="F131" s="125">
        <v>25</v>
      </c>
      <c r="G131" s="76">
        <f t="shared" si="38"/>
        <v>7.3964497041420119</v>
      </c>
      <c r="H131" s="381">
        <v>37</v>
      </c>
      <c r="I131" s="76">
        <f t="shared" si="39"/>
        <v>11.490683229813664</v>
      </c>
      <c r="J131" s="125">
        <v>35</v>
      </c>
      <c r="K131" s="76">
        <f t="shared" si="40"/>
        <v>10.76923076923077</v>
      </c>
      <c r="L131" s="125">
        <v>35</v>
      </c>
      <c r="M131" s="76">
        <f t="shared" si="41"/>
        <v>10.76923076923077</v>
      </c>
      <c r="N131" s="125">
        <v>35</v>
      </c>
      <c r="O131" s="77">
        <f t="shared" si="42"/>
        <v>10.76923076923077</v>
      </c>
    </row>
    <row r="132" spans="1:20" ht="25.5" customHeight="1">
      <c r="A132" s="208" t="s">
        <v>273</v>
      </c>
      <c r="B132" s="125"/>
      <c r="C132" s="76">
        <f>IFERROR(B132*100/B78,"")</f>
        <v>0</v>
      </c>
      <c r="D132" s="125"/>
      <c r="E132" s="76">
        <f>IFERROR(D132*100/C78,"")</f>
        <v>0</v>
      </c>
      <c r="F132" s="125"/>
      <c r="G132" s="76">
        <f>IFERROR(F132*100/D78,"")</f>
        <v>0</v>
      </c>
      <c r="H132" s="125">
        <v>4</v>
      </c>
      <c r="I132" s="76">
        <f>IFERROR(H132*100/E78,"")</f>
        <v>1.2422360248447204</v>
      </c>
      <c r="J132" s="125">
        <v>6</v>
      </c>
      <c r="K132" s="76">
        <f>IFERROR(J132*100/F78,"")</f>
        <v>1.8461538461538463</v>
      </c>
      <c r="L132" s="125">
        <v>6</v>
      </c>
      <c r="M132" s="76">
        <f>IFERROR(L132*100/G78,"")</f>
        <v>1.8461538461538463</v>
      </c>
      <c r="N132" s="125">
        <v>6</v>
      </c>
      <c r="O132" s="77">
        <f>IFERROR(N132*100/H78,"")</f>
        <v>1.8461538461538463</v>
      </c>
    </row>
    <row r="133" spans="1:20" ht="25.5" customHeight="1">
      <c r="A133" s="253" t="s">
        <v>239</v>
      </c>
      <c r="B133" s="125"/>
      <c r="C133" s="76" t="str">
        <f>IFERROR(B133*100/B132,"")</f>
        <v/>
      </c>
      <c r="D133" s="125"/>
      <c r="E133" s="76" t="str">
        <f>IFERROR(D133*100/D132,"")</f>
        <v/>
      </c>
      <c r="F133" s="125"/>
      <c r="G133" s="76" t="str">
        <f>IFERROR(F133*100/F132,"")</f>
        <v/>
      </c>
      <c r="H133" s="125">
        <v>2</v>
      </c>
      <c r="I133" s="76">
        <f>IFERROR(H133*100/H132,"")</f>
        <v>50</v>
      </c>
      <c r="J133" s="125">
        <v>3</v>
      </c>
      <c r="K133" s="76">
        <f>IFERROR(J133*100/J132,"")</f>
        <v>50</v>
      </c>
      <c r="L133" s="125">
        <v>3</v>
      </c>
      <c r="M133" s="76">
        <f>IFERROR(L133*100/L132,"")</f>
        <v>50</v>
      </c>
      <c r="N133" s="125">
        <v>3</v>
      </c>
      <c r="O133" s="77">
        <f>IFERROR(N133*100/N132,"")</f>
        <v>50</v>
      </c>
    </row>
    <row r="134" spans="1:20" ht="25.5" customHeight="1">
      <c r="A134" s="253" t="s">
        <v>240</v>
      </c>
      <c r="B134" s="125"/>
      <c r="C134" s="76" t="str">
        <f>IFERROR(B134*100/B132,"")</f>
        <v/>
      </c>
      <c r="D134" s="125"/>
      <c r="E134" s="76" t="str">
        <f>IFERROR(D134*100/D132,"")</f>
        <v/>
      </c>
      <c r="F134" s="125"/>
      <c r="G134" s="76" t="str">
        <f>IFERROR(F134*100/F132,"")</f>
        <v/>
      </c>
      <c r="H134" s="125">
        <v>2</v>
      </c>
      <c r="I134" s="76">
        <f>IFERROR(H134*100/H132,"")</f>
        <v>50</v>
      </c>
      <c r="J134" s="125">
        <v>3</v>
      </c>
      <c r="K134" s="76">
        <f>IFERROR(J134*100/J132,"")</f>
        <v>50</v>
      </c>
      <c r="L134" s="125">
        <v>3</v>
      </c>
      <c r="M134" s="76">
        <f>IFERROR(L134*100/L132,"")</f>
        <v>50</v>
      </c>
      <c r="N134" s="125">
        <v>3</v>
      </c>
      <c r="O134" s="77">
        <f>IFERROR(N134*100/N132,"")</f>
        <v>50</v>
      </c>
    </row>
    <row r="135" spans="1:20" ht="25.5" customHeight="1">
      <c r="A135" s="253" t="s">
        <v>254</v>
      </c>
      <c r="B135" s="125"/>
      <c r="C135" s="76">
        <f>IFERROR(B135*100/B78,"")</f>
        <v>0</v>
      </c>
      <c r="D135" s="125"/>
      <c r="E135" s="76">
        <f>IFERROR(D135*100/C78,"")</f>
        <v>0</v>
      </c>
      <c r="F135" s="125"/>
      <c r="G135" s="76">
        <f>IFERROR(F135*100/D78,"")</f>
        <v>0</v>
      </c>
      <c r="H135" s="125">
        <v>37</v>
      </c>
      <c r="I135" s="76">
        <f>IFERROR(H135*100/E78,"")</f>
        <v>11.490683229813664</v>
      </c>
      <c r="J135" s="125">
        <v>35</v>
      </c>
      <c r="K135" s="76">
        <f>IFERROR(J135*100/F78,"")</f>
        <v>10.76923076923077</v>
      </c>
      <c r="L135" s="125">
        <v>35</v>
      </c>
      <c r="M135" s="76">
        <f>IFERROR(L135*100/G78,"")</f>
        <v>10.76923076923077</v>
      </c>
      <c r="N135" s="125">
        <v>35</v>
      </c>
      <c r="O135" s="77">
        <f>IFERROR(N135*100/H78,"")</f>
        <v>10.76923076923077</v>
      </c>
    </row>
    <row r="136" spans="1:20" ht="41.25" customHeight="1">
      <c r="A136" s="253" t="s">
        <v>241</v>
      </c>
      <c r="B136" s="125"/>
      <c r="C136" s="76" t="str">
        <f>IFERROR(B136*100/B135,"")</f>
        <v/>
      </c>
      <c r="D136" s="125"/>
      <c r="E136" s="76" t="str">
        <f>IFERROR(D136*100/D135,"")</f>
        <v/>
      </c>
      <c r="F136" s="125"/>
      <c r="G136" s="76" t="str">
        <f>IFERROR(F136*100/F135,"")</f>
        <v/>
      </c>
      <c r="H136" s="125">
        <v>0</v>
      </c>
      <c r="I136" s="76">
        <f>IFERROR(H136*100/H135,"")</f>
        <v>0</v>
      </c>
      <c r="J136" s="125">
        <v>0</v>
      </c>
      <c r="K136" s="76">
        <f>IFERROR(J136*100/J135,"")</f>
        <v>0</v>
      </c>
      <c r="L136" s="125">
        <v>0</v>
      </c>
      <c r="M136" s="76">
        <f>IFERROR(L136*100/L135,"")</f>
        <v>0</v>
      </c>
      <c r="N136" s="125">
        <v>0</v>
      </c>
      <c r="O136" s="77">
        <f>IFERROR(N136*100/N135,"")</f>
        <v>0</v>
      </c>
    </row>
    <row r="137" spans="1:20" ht="30.75" customHeight="1">
      <c r="A137" s="74" t="s">
        <v>189</v>
      </c>
      <c r="B137" s="125">
        <v>11</v>
      </c>
      <c r="C137" s="76">
        <v>100</v>
      </c>
      <c r="D137" s="125">
        <v>21</v>
      </c>
      <c r="E137" s="76">
        <v>100</v>
      </c>
      <c r="F137" s="125">
        <v>25</v>
      </c>
      <c r="G137" s="76">
        <v>100</v>
      </c>
      <c r="H137" s="321">
        <v>30</v>
      </c>
      <c r="I137" s="321">
        <v>81</v>
      </c>
      <c r="J137" s="321">
        <v>35</v>
      </c>
      <c r="K137" s="321">
        <v>94</v>
      </c>
      <c r="L137" s="321">
        <v>35</v>
      </c>
      <c r="M137" s="321">
        <v>94</v>
      </c>
      <c r="N137" s="321">
        <v>35</v>
      </c>
      <c r="O137" s="321">
        <v>94</v>
      </c>
      <c r="P137" s="117"/>
      <c r="Q137" s="118"/>
      <c r="R137" s="118"/>
      <c r="S137" s="118"/>
      <c r="T137" s="118"/>
    </row>
    <row r="138" spans="1:20" ht="33.75" customHeight="1">
      <c r="A138" s="74" t="s">
        <v>190</v>
      </c>
      <c r="B138" s="98">
        <v>3</v>
      </c>
      <c r="C138" s="76">
        <v>27</v>
      </c>
      <c r="D138" s="71">
        <v>6</v>
      </c>
      <c r="E138" s="76">
        <v>28.5</v>
      </c>
      <c r="F138" s="71">
        <v>6</v>
      </c>
      <c r="G138" s="76">
        <v>24</v>
      </c>
      <c r="H138" s="321">
        <v>30</v>
      </c>
      <c r="I138" s="321">
        <v>81</v>
      </c>
      <c r="J138" s="321">
        <v>30</v>
      </c>
      <c r="K138" s="321">
        <v>81</v>
      </c>
      <c r="L138" s="321">
        <v>30</v>
      </c>
      <c r="M138" s="321">
        <v>81</v>
      </c>
      <c r="N138" s="321">
        <v>30</v>
      </c>
      <c r="O138" s="321">
        <v>81</v>
      </c>
      <c r="P138" s="118"/>
      <c r="Q138" s="118"/>
      <c r="R138" s="118"/>
      <c r="S138" s="118"/>
      <c r="T138" s="118"/>
    </row>
    <row r="139" spans="1:20" ht="25.5">
      <c r="A139" s="74" t="s">
        <v>191</v>
      </c>
      <c r="B139" s="98">
        <v>24</v>
      </c>
      <c r="C139" s="76">
        <v>92</v>
      </c>
      <c r="D139" s="71">
        <v>27</v>
      </c>
      <c r="E139" s="76">
        <v>93</v>
      </c>
      <c r="F139" s="71">
        <v>33</v>
      </c>
      <c r="G139" s="76">
        <v>94</v>
      </c>
      <c r="H139" s="383">
        <v>30</v>
      </c>
      <c r="I139" s="383">
        <v>81</v>
      </c>
      <c r="J139" s="383">
        <v>30</v>
      </c>
      <c r="K139" s="383">
        <v>81</v>
      </c>
      <c r="L139" s="383">
        <v>30</v>
      </c>
      <c r="M139" s="383">
        <v>81</v>
      </c>
      <c r="N139" s="383">
        <v>30</v>
      </c>
      <c r="O139" s="383">
        <v>81</v>
      </c>
    </row>
    <row r="140" spans="1:20" ht="38.25">
      <c r="A140" s="44" t="s">
        <v>114</v>
      </c>
      <c r="B140" s="784">
        <v>5</v>
      </c>
      <c r="C140" s="784"/>
      <c r="D140" s="767">
        <v>5</v>
      </c>
      <c r="E140" s="767"/>
      <c r="F140" s="767">
        <v>5</v>
      </c>
      <c r="G140" s="767"/>
      <c r="H140" s="791">
        <v>5</v>
      </c>
      <c r="I140" s="791"/>
      <c r="J140" s="777">
        <v>5</v>
      </c>
      <c r="K140" s="778"/>
      <c r="L140" s="767">
        <v>5</v>
      </c>
      <c r="M140" s="767"/>
      <c r="N140" s="767">
        <v>5</v>
      </c>
      <c r="O140" s="768"/>
    </row>
    <row r="141" spans="1:20">
      <c r="A141" s="23" t="s">
        <v>143</v>
      </c>
      <c r="B141" s="784"/>
      <c r="C141" s="784"/>
      <c r="D141" s="767"/>
      <c r="E141" s="767"/>
      <c r="F141" s="767"/>
      <c r="G141" s="767"/>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423">
        <v>0</v>
      </c>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26</v>
      </c>
      <c r="C160" s="181">
        <v>11</v>
      </c>
      <c r="D160" s="147">
        <f t="shared" ref="D160:D166" si="43">IF(C160=0,"",C160*100/B160)</f>
        <v>42.307692307692307</v>
      </c>
      <c r="E160" s="66">
        <v>29</v>
      </c>
      <c r="F160" s="66">
        <v>21</v>
      </c>
      <c r="G160" s="186">
        <f t="shared" ref="G160:G166" si="44">IF(F160=0,"",F160*100/E160)</f>
        <v>72.41379310344827</v>
      </c>
      <c r="H160" s="66">
        <v>35</v>
      </c>
      <c r="I160" s="66">
        <v>25</v>
      </c>
      <c r="J160" s="186">
        <f t="shared" ref="J160:J166" si="45">IF(I160=0,"",I160*100/H160)</f>
        <v>71.428571428571431</v>
      </c>
      <c r="K160" s="369">
        <v>37</v>
      </c>
      <c r="L160" s="369">
        <v>30</v>
      </c>
      <c r="M160" s="186">
        <f t="shared" ref="M160:M166" si="46">IF(L160=0,"",L160*100/K160)</f>
        <v>81.081081081081081</v>
      </c>
      <c r="N160" s="66">
        <v>35</v>
      </c>
      <c r="O160" s="66">
        <v>30</v>
      </c>
      <c r="P160" s="186">
        <f t="shared" ref="P160:P166" si="47">IF(O160=0,"",O160*100/N160)</f>
        <v>85.714285714285708</v>
      </c>
      <c r="Q160" s="66">
        <v>35</v>
      </c>
      <c r="R160" s="66">
        <v>30</v>
      </c>
      <c r="S160" s="186">
        <f t="shared" ref="S160:S166" si="48">IF(R160=0,"",R160*100/Q160)</f>
        <v>85.714285714285708</v>
      </c>
      <c r="T160" s="66">
        <v>35</v>
      </c>
      <c r="U160" s="66">
        <v>30</v>
      </c>
      <c r="V160" s="187">
        <f t="shared" ref="V160:V166" si="49">IF(U160=0,"",U160*100/T160)</f>
        <v>85.714285714285708</v>
      </c>
      <c r="W160" s="102"/>
      <c r="X160" s="103"/>
      <c r="Y160" s="103"/>
      <c r="Z160" s="103"/>
      <c r="AA160" s="103"/>
      <c r="AB160" s="103"/>
      <c r="AC160" s="103"/>
    </row>
    <row r="161" spans="1:29" ht="33.75" customHeight="1">
      <c r="A161" s="62" t="s">
        <v>193</v>
      </c>
      <c r="B161" s="120">
        <v>26</v>
      </c>
      <c r="C161" s="120">
        <v>3</v>
      </c>
      <c r="D161" s="67">
        <f t="shared" si="43"/>
        <v>11.538461538461538</v>
      </c>
      <c r="E161" s="57">
        <v>29</v>
      </c>
      <c r="F161" s="57">
        <v>6</v>
      </c>
      <c r="G161" s="67">
        <f t="shared" si="44"/>
        <v>20.689655172413794</v>
      </c>
      <c r="H161" s="57">
        <v>35</v>
      </c>
      <c r="I161" s="57">
        <v>10</v>
      </c>
      <c r="J161" s="67">
        <f t="shared" si="45"/>
        <v>28.571428571428573</v>
      </c>
      <c r="K161" s="370">
        <v>37</v>
      </c>
      <c r="L161" s="370">
        <v>15</v>
      </c>
      <c r="M161" s="67">
        <f t="shared" si="46"/>
        <v>40.54054054054054</v>
      </c>
      <c r="N161" s="57">
        <v>35</v>
      </c>
      <c r="O161" s="57">
        <v>20</v>
      </c>
      <c r="P161" s="67">
        <f t="shared" si="47"/>
        <v>57.142857142857146</v>
      </c>
      <c r="Q161" s="57">
        <v>35</v>
      </c>
      <c r="R161" s="57">
        <v>25</v>
      </c>
      <c r="S161" s="67">
        <f t="shared" si="48"/>
        <v>71.428571428571431</v>
      </c>
      <c r="T161" s="57">
        <v>35</v>
      </c>
      <c r="U161" s="57">
        <v>25</v>
      </c>
      <c r="V161" s="68">
        <f t="shared" si="49"/>
        <v>71.428571428571431</v>
      </c>
      <c r="W161" s="102"/>
      <c r="X161" s="103"/>
      <c r="Y161" s="103"/>
      <c r="Z161" s="103"/>
      <c r="AA161" s="103"/>
      <c r="AB161" s="103"/>
      <c r="AC161" s="103"/>
    </row>
    <row r="162" spans="1:29" ht="35.25" customHeight="1">
      <c r="A162" s="62" t="s">
        <v>195</v>
      </c>
      <c r="B162" s="126">
        <f>IF(C160=0,"",C160)</f>
        <v>11</v>
      </c>
      <c r="C162" s="120">
        <v>8</v>
      </c>
      <c r="D162" s="67">
        <f t="shared" si="43"/>
        <v>72.727272727272734</v>
      </c>
      <c r="E162" s="67">
        <f>IF(F160=0,"",F160)</f>
        <v>21</v>
      </c>
      <c r="F162" s="57">
        <v>18</v>
      </c>
      <c r="G162" s="67">
        <f t="shared" si="44"/>
        <v>85.714285714285708</v>
      </c>
      <c r="H162" s="67">
        <f>IF(I160=0,"",I160)</f>
        <v>25</v>
      </c>
      <c r="I162" s="57">
        <v>20</v>
      </c>
      <c r="J162" s="67">
        <f t="shared" si="45"/>
        <v>80</v>
      </c>
      <c r="K162" s="67">
        <f>IF(L160=0,"",L160)</f>
        <v>30</v>
      </c>
      <c r="L162" s="370">
        <v>15</v>
      </c>
      <c r="M162" s="67">
        <f t="shared" si="46"/>
        <v>50</v>
      </c>
      <c r="N162" s="67">
        <f>IF(O160=0,"",O160)</f>
        <v>30</v>
      </c>
      <c r="O162" s="57">
        <v>15</v>
      </c>
      <c r="P162" s="67">
        <f t="shared" si="47"/>
        <v>50</v>
      </c>
      <c r="Q162" s="67">
        <f>IF(R160=0,"",R160)</f>
        <v>30</v>
      </c>
      <c r="R162" s="57">
        <v>20</v>
      </c>
      <c r="S162" s="67">
        <f t="shared" si="48"/>
        <v>66.666666666666671</v>
      </c>
      <c r="T162" s="67">
        <f>IF(U160=0,"",U160)</f>
        <v>30</v>
      </c>
      <c r="U162" s="184">
        <v>20</v>
      </c>
      <c r="V162" s="68">
        <f t="shared" si="49"/>
        <v>66.666666666666671</v>
      </c>
      <c r="W162" s="102"/>
      <c r="X162" s="103"/>
      <c r="Y162" s="103"/>
      <c r="Z162" s="103"/>
      <c r="AA162" s="103"/>
      <c r="AB162" s="103"/>
      <c r="AC162" s="103"/>
    </row>
    <row r="163" spans="1:29" ht="41.25" customHeight="1">
      <c r="A163" s="62" t="s">
        <v>176</v>
      </c>
      <c r="B163" s="126">
        <f>IF(C161=0,"",C161)</f>
        <v>3</v>
      </c>
      <c r="C163" s="120">
        <v>3</v>
      </c>
      <c r="D163" s="67">
        <f t="shared" si="43"/>
        <v>100</v>
      </c>
      <c r="E163" s="67">
        <f>IF(F161=0,"",F161)</f>
        <v>6</v>
      </c>
      <c r="F163" s="57">
        <v>10</v>
      </c>
      <c r="G163" s="67">
        <f t="shared" si="44"/>
        <v>166.66666666666666</v>
      </c>
      <c r="H163" s="67">
        <f>IF(I161=0,"",I161)</f>
        <v>10</v>
      </c>
      <c r="I163" s="57">
        <v>20</v>
      </c>
      <c r="J163" s="67">
        <f t="shared" si="45"/>
        <v>200</v>
      </c>
      <c r="K163" s="67">
        <f>IF(L161=0,"",L161)</f>
        <v>15</v>
      </c>
      <c r="L163" s="370">
        <v>15</v>
      </c>
      <c r="M163" s="67">
        <f t="shared" si="46"/>
        <v>100</v>
      </c>
      <c r="N163" s="67">
        <f>IF(O161=0,"",O161)</f>
        <v>20</v>
      </c>
      <c r="O163" s="57">
        <v>15</v>
      </c>
      <c r="P163" s="67">
        <f t="shared" si="47"/>
        <v>75</v>
      </c>
      <c r="Q163" s="67">
        <f>IF(R161=0,"",R161)</f>
        <v>25</v>
      </c>
      <c r="R163" s="57">
        <v>15</v>
      </c>
      <c r="S163" s="67">
        <f t="shared" si="48"/>
        <v>60</v>
      </c>
      <c r="T163" s="67">
        <f>IF(U161=0,"",U161)</f>
        <v>25</v>
      </c>
      <c r="U163" s="184">
        <v>15</v>
      </c>
      <c r="V163" s="68">
        <f t="shared" si="49"/>
        <v>60</v>
      </c>
      <c r="W163" s="104"/>
      <c r="X163" s="105"/>
      <c r="Y163" s="105"/>
      <c r="Z163" s="105"/>
      <c r="AA163" s="105"/>
      <c r="AB163" s="105"/>
    </row>
    <row r="164" spans="1:29" ht="32.25" customHeight="1">
      <c r="A164" s="62" t="s">
        <v>163</v>
      </c>
      <c r="B164" s="120">
        <v>26</v>
      </c>
      <c r="C164" s="120">
        <v>11</v>
      </c>
      <c r="D164" s="67">
        <f t="shared" si="43"/>
        <v>42.307692307692307</v>
      </c>
      <c r="E164" s="57">
        <v>29</v>
      </c>
      <c r="F164" s="57">
        <v>25</v>
      </c>
      <c r="G164" s="67">
        <f t="shared" si="44"/>
        <v>86.206896551724142</v>
      </c>
      <c r="H164" s="57">
        <v>35</v>
      </c>
      <c r="I164" s="57">
        <v>25</v>
      </c>
      <c r="J164" s="67">
        <f t="shared" si="45"/>
        <v>71.428571428571431</v>
      </c>
      <c r="K164" s="370">
        <v>0</v>
      </c>
      <c r="L164" s="370">
        <v>0</v>
      </c>
      <c r="M164" s="67" t="str">
        <f t="shared" si="46"/>
        <v/>
      </c>
      <c r="N164" s="57">
        <v>0</v>
      </c>
      <c r="O164" s="57">
        <v>0</v>
      </c>
      <c r="P164" s="67" t="str">
        <f t="shared" si="47"/>
        <v/>
      </c>
      <c r="Q164" s="57">
        <v>0</v>
      </c>
      <c r="R164" s="57">
        <v>0</v>
      </c>
      <c r="S164" s="67" t="str">
        <f t="shared" si="48"/>
        <v/>
      </c>
      <c r="T164" s="57">
        <v>0</v>
      </c>
      <c r="U164" s="184">
        <v>0</v>
      </c>
      <c r="V164" s="68" t="str">
        <f t="shared" si="49"/>
        <v/>
      </c>
    </row>
    <row r="165" spans="1:29" ht="46.5" customHeight="1">
      <c r="A165" s="62" t="s">
        <v>196</v>
      </c>
      <c r="B165" s="120">
        <v>90</v>
      </c>
      <c r="C165" s="120">
        <v>60</v>
      </c>
      <c r="D165" s="67">
        <f t="shared" si="43"/>
        <v>66.666666666666671</v>
      </c>
      <c r="E165" s="57">
        <v>116</v>
      </c>
      <c r="F165" s="57">
        <v>86</v>
      </c>
      <c r="G165" s="67">
        <f t="shared" si="44"/>
        <v>74.137931034482762</v>
      </c>
      <c r="H165" s="57">
        <v>125</v>
      </c>
      <c r="I165" s="57">
        <v>100</v>
      </c>
      <c r="J165" s="67">
        <f t="shared" si="45"/>
        <v>80</v>
      </c>
      <c r="K165" s="370">
        <v>0</v>
      </c>
      <c r="L165" s="370">
        <v>0</v>
      </c>
      <c r="M165" s="67" t="str">
        <f t="shared" si="46"/>
        <v/>
      </c>
      <c r="N165" s="57">
        <v>0</v>
      </c>
      <c r="O165" s="57">
        <v>0</v>
      </c>
      <c r="P165" s="67" t="str">
        <f t="shared" si="47"/>
        <v/>
      </c>
      <c r="Q165" s="57">
        <v>0</v>
      </c>
      <c r="R165" s="57">
        <v>0</v>
      </c>
      <c r="S165" s="67" t="str">
        <f t="shared" si="48"/>
        <v/>
      </c>
      <c r="T165" s="57">
        <v>0</v>
      </c>
      <c r="U165" s="184">
        <v>0</v>
      </c>
      <c r="V165" s="68" t="str">
        <f t="shared" si="49"/>
        <v/>
      </c>
    </row>
    <row r="166" spans="1:29" ht="42" customHeight="1">
      <c r="A166" s="64" t="s">
        <v>197</v>
      </c>
      <c r="B166" s="121">
        <v>11</v>
      </c>
      <c r="C166" s="121">
        <v>8</v>
      </c>
      <c r="D166" s="188">
        <f t="shared" si="43"/>
        <v>72.727272727272734</v>
      </c>
      <c r="E166" s="45">
        <v>21</v>
      </c>
      <c r="F166" s="45">
        <v>18</v>
      </c>
      <c r="G166" s="188">
        <f t="shared" si="44"/>
        <v>85.714285714285708</v>
      </c>
      <c r="H166" s="45">
        <v>25</v>
      </c>
      <c r="I166" s="45">
        <v>20</v>
      </c>
      <c r="J166" s="188">
        <f t="shared" si="45"/>
        <v>80</v>
      </c>
      <c r="K166" s="371">
        <v>0</v>
      </c>
      <c r="L166" s="371">
        <v>0</v>
      </c>
      <c r="M166" s="188" t="str">
        <f t="shared" si="46"/>
        <v/>
      </c>
      <c r="N166" s="45">
        <v>0</v>
      </c>
      <c r="O166" s="45">
        <v>0</v>
      </c>
      <c r="P166" s="188" t="str">
        <f t="shared" si="47"/>
        <v/>
      </c>
      <c r="Q166" s="45">
        <v>0</v>
      </c>
      <c r="R166" s="45">
        <v>0</v>
      </c>
      <c r="S166" s="188" t="str">
        <f t="shared" si="48"/>
        <v/>
      </c>
      <c r="T166" s="45">
        <v>0</v>
      </c>
      <c r="U166" s="185">
        <v>0</v>
      </c>
      <c r="V166" s="189" t="str">
        <f t="shared" si="49"/>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6">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143:S143"/>
    <mergeCell ref="B140:C140"/>
    <mergeCell ref="D140:E140"/>
    <mergeCell ref="F140:G140"/>
    <mergeCell ref="H140:I140"/>
    <mergeCell ref="J140:K140"/>
    <mergeCell ref="L140:M140"/>
    <mergeCell ref="N140:O140"/>
    <mergeCell ref="B141:C141"/>
    <mergeCell ref="D141:E141"/>
    <mergeCell ref="F141:G141"/>
    <mergeCell ref="A142:S142"/>
    <mergeCell ref="A156:V156"/>
    <mergeCell ref="A157:A159"/>
    <mergeCell ref="B157:D157"/>
    <mergeCell ref="E157:G157"/>
    <mergeCell ref="H157:J157"/>
    <mergeCell ref="K157:M157"/>
    <mergeCell ref="N157:P157"/>
    <mergeCell ref="Q157:S157"/>
    <mergeCell ref="T157:V157"/>
    <mergeCell ref="C158:D158"/>
    <mergeCell ref="A167:V167"/>
    <mergeCell ref="A168:V168"/>
    <mergeCell ref="A169:V169"/>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B140:O140 B141:G141">
      <formula1>0</formula1>
      <formula2>999999.999999</formula2>
    </dataValidation>
    <dataValidation type="whole" showInputMessage="1" showErrorMessage="1" errorTitle="Validar" error="Se debe declarar valores numéricos que estén en el rango de 0 a 999999" sqref="L137:L139 J137:J139 F138:F139 H137:H139 J126:J130 L126:L130 F126:F130 N126:N130 B126:B130 D126:D130 H126:H130 B138:B139 N137:N139 D138:D139">
      <formula1>0</formula1>
      <formula2>666666</formula2>
    </dataValidation>
    <dataValidation type="whole" showInputMessage="1" showErrorMessage="1" errorTitle="Validar" error="Se debe declarar valores numéricos que estén en el rango de 0 a 99999999" sqref="K160:L166 V85:V86 S85:S86 P85:P86 M85:M86 D85:J86 B163:B166 Q160:R166 N160:O166 H160:I166 D89:V89 C160:C166 B160:B161 E160:F166 T160:U16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17.xml><?xml version="1.0" encoding="utf-8"?>
<worksheet xmlns="http://schemas.openxmlformats.org/spreadsheetml/2006/main" xmlns:r="http://schemas.openxmlformats.org/officeDocument/2006/relationships">
  <sheetPr>
    <tabColor indexed="13"/>
    <pageSetUpPr fitToPage="1"/>
  </sheetPr>
  <dimension ref="A2:AC170"/>
  <sheetViews>
    <sheetView view="pageBreakPreview" zoomScale="75" zoomScaleNormal="50" zoomScaleSheetLayoutView="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818" t="s">
        <v>482</v>
      </c>
      <c r="F6" s="819"/>
      <c r="G6" s="819"/>
      <c r="H6" s="819"/>
      <c r="I6" s="819"/>
      <c r="J6" s="819"/>
      <c r="K6" s="819"/>
      <c r="L6" s="819"/>
      <c r="M6" s="820"/>
    </row>
    <row r="7" spans="1:14" ht="16.5">
      <c r="A7" s="722" t="s">
        <v>80</v>
      </c>
      <c r="B7" s="722"/>
      <c r="C7" s="722"/>
      <c r="D7" s="722"/>
      <c r="E7" s="812" t="s">
        <v>483</v>
      </c>
      <c r="F7" s="813"/>
      <c r="G7" s="813"/>
      <c r="H7" s="813"/>
      <c r="I7" s="813"/>
      <c r="J7" s="813"/>
      <c r="K7" s="813"/>
      <c r="L7" s="813"/>
      <c r="M7" s="814"/>
    </row>
    <row r="8" spans="1:14" ht="16.5">
      <c r="A8" s="722" t="s">
        <v>81</v>
      </c>
      <c r="B8" s="722"/>
      <c r="C8" s="722"/>
      <c r="D8" s="722"/>
      <c r="E8" s="812" t="s">
        <v>473</v>
      </c>
      <c r="F8" s="813"/>
      <c r="G8" s="813"/>
      <c r="H8" s="813"/>
      <c r="I8" s="813"/>
      <c r="J8" s="813"/>
      <c r="K8" s="813"/>
      <c r="L8" s="813"/>
      <c r="M8" s="814"/>
    </row>
    <row r="9" spans="1:14" ht="16.5">
      <c r="A9" s="722" t="s">
        <v>82</v>
      </c>
      <c r="B9" s="722"/>
      <c r="C9" s="722"/>
      <c r="D9" s="722"/>
      <c r="E9" s="812" t="s">
        <v>351</v>
      </c>
      <c r="F9" s="813"/>
      <c r="G9" s="813"/>
      <c r="H9" s="813"/>
      <c r="I9" s="813"/>
      <c r="J9" s="813"/>
      <c r="K9" s="813"/>
      <c r="L9" s="813"/>
      <c r="M9" s="814"/>
      <c r="N9" s="1" t="s">
        <v>484</v>
      </c>
    </row>
    <row r="10" spans="1:14" ht="16.5">
      <c r="A10" s="722" t="s">
        <v>83</v>
      </c>
      <c r="B10" s="722"/>
      <c r="C10" s="722"/>
      <c r="D10" s="722"/>
      <c r="E10" s="815" t="s">
        <v>352</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t="s">
        <v>290</v>
      </c>
      <c r="F16" s="207"/>
      <c r="G16" s="207"/>
    </row>
    <row r="18" spans="1:15">
      <c r="B18" s="289" t="s">
        <v>94</v>
      </c>
      <c r="C18" s="289" t="s">
        <v>95</v>
      </c>
      <c r="D18" s="289" t="s">
        <v>96</v>
      </c>
      <c r="E18" s="289" t="s">
        <v>206</v>
      </c>
    </row>
    <row r="19" spans="1:15">
      <c r="A19" s="131" t="s">
        <v>97</v>
      </c>
      <c r="B19" s="293"/>
      <c r="C19" s="293" t="s">
        <v>290</v>
      </c>
      <c r="D19" s="293"/>
      <c r="E19" s="294"/>
    </row>
    <row r="21" spans="1:15">
      <c r="A21" s="70" t="s">
        <v>104</v>
      </c>
      <c r="B21" s="91">
        <v>3</v>
      </c>
    </row>
    <row r="22" spans="1:15">
      <c r="A22" s="101"/>
      <c r="B22" s="129"/>
    </row>
    <row r="23" spans="1:15" ht="28.5" customHeight="1">
      <c r="A23" s="168"/>
      <c r="B23" s="133" t="s">
        <v>98</v>
      </c>
      <c r="C23" s="133" t="s">
        <v>99</v>
      </c>
    </row>
    <row r="24" spans="1:15">
      <c r="A24" s="70" t="s">
        <v>205</v>
      </c>
      <c r="B24" s="330">
        <v>1</v>
      </c>
      <c r="C24" s="91"/>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400" t="s">
        <v>307</v>
      </c>
      <c r="O30" s="401" t="s">
        <v>307</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t="s">
        <v>290</v>
      </c>
      <c r="C33" s="91"/>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398"/>
      <c r="C36" s="399" t="s">
        <v>290</v>
      </c>
      <c r="I36" s="736" t="s">
        <v>101</v>
      </c>
      <c r="J36" s="736"/>
      <c r="K36" s="736"/>
      <c r="L36" s="736"/>
      <c r="M36" s="736"/>
      <c r="N36" s="424" t="s">
        <v>306</v>
      </c>
    </row>
    <row r="39" spans="1:15">
      <c r="B39" s="289" t="s">
        <v>43</v>
      </c>
      <c r="C39" s="289" t="s">
        <v>42</v>
      </c>
      <c r="N39" s="134" t="s">
        <v>91</v>
      </c>
      <c r="O39" s="134" t="s">
        <v>42</v>
      </c>
    </row>
    <row r="40" spans="1:15" ht="25.5">
      <c r="A40" s="245" t="s">
        <v>277</v>
      </c>
      <c r="B40" s="398" t="s">
        <v>307</v>
      </c>
      <c r="C40" s="399" t="s">
        <v>307</v>
      </c>
      <c r="I40" s="728" t="s">
        <v>278</v>
      </c>
      <c r="J40" s="729"/>
      <c r="K40" s="729"/>
      <c r="L40" s="729"/>
      <c r="M40" s="729"/>
      <c r="N40" s="400" t="s">
        <v>307</v>
      </c>
      <c r="O40" s="401" t="s">
        <v>307</v>
      </c>
    </row>
    <row r="42" spans="1:15">
      <c r="B42" s="289" t="s">
        <v>43</v>
      </c>
      <c r="C42" s="289" t="s">
        <v>42</v>
      </c>
      <c r="N42" s="134" t="s">
        <v>91</v>
      </c>
      <c r="O42" s="134" t="s">
        <v>42</v>
      </c>
    </row>
    <row r="43" spans="1:15" ht="25.5">
      <c r="A43" s="245" t="s">
        <v>279</v>
      </c>
      <c r="B43" s="398" t="s">
        <v>307</v>
      </c>
      <c r="C43" s="399" t="s">
        <v>307</v>
      </c>
      <c r="I43" s="728" t="s">
        <v>280</v>
      </c>
      <c r="J43" s="729"/>
      <c r="K43" s="729"/>
      <c r="L43" s="729"/>
      <c r="M43" s="729"/>
      <c r="N43" s="400" t="s">
        <v>91</v>
      </c>
      <c r="O43" s="401" t="s">
        <v>307</v>
      </c>
    </row>
    <row r="45" spans="1:15">
      <c r="B45" s="289" t="s">
        <v>43</v>
      </c>
      <c r="C45" s="289" t="s">
        <v>42</v>
      </c>
      <c r="N45" s="134" t="s">
        <v>91</v>
      </c>
      <c r="O45" s="134" t="s">
        <v>42</v>
      </c>
    </row>
    <row r="46" spans="1:15" ht="38.25">
      <c r="A46" s="245" t="s">
        <v>281</v>
      </c>
      <c r="B46" s="90" t="s">
        <v>290</v>
      </c>
      <c r="C46" s="91"/>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t="s">
        <v>378</v>
      </c>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485</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28</v>
      </c>
      <c r="C78" s="99">
        <v>25</v>
      </c>
      <c r="D78" s="99">
        <v>29</v>
      </c>
      <c r="E78" s="252">
        <v>27</v>
      </c>
      <c r="F78" s="252">
        <v>29</v>
      </c>
      <c r="G78" s="252">
        <v>29</v>
      </c>
      <c r="H78" s="403">
        <v>29</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2</v>
      </c>
      <c r="C85" s="217">
        <v>0</v>
      </c>
      <c r="D85" s="209">
        <f>SUM(B85:C85)</f>
        <v>2</v>
      </c>
      <c r="E85" s="217">
        <v>2</v>
      </c>
      <c r="F85" s="217">
        <v>0</v>
      </c>
      <c r="G85" s="209">
        <f>SUM(E85:F85)</f>
        <v>2</v>
      </c>
      <c r="H85" s="217">
        <v>3</v>
      </c>
      <c r="I85" s="217">
        <v>0</v>
      </c>
      <c r="J85" s="209">
        <f>SUM(H85:I85)</f>
        <v>3</v>
      </c>
      <c r="K85" s="217">
        <v>1</v>
      </c>
      <c r="L85" s="217">
        <v>0</v>
      </c>
      <c r="M85" s="209">
        <f>SUM(K85:L85)</f>
        <v>1</v>
      </c>
      <c r="N85" s="217">
        <v>4</v>
      </c>
      <c r="O85" s="217">
        <v>0</v>
      </c>
      <c r="P85" s="209">
        <f>SUM(N85:O85)</f>
        <v>4</v>
      </c>
      <c r="Q85" s="217">
        <v>4</v>
      </c>
      <c r="R85" s="217">
        <v>0</v>
      </c>
      <c r="S85" s="209">
        <f>SUM(Q85:R85)</f>
        <v>4</v>
      </c>
      <c r="T85" s="217">
        <v>4</v>
      </c>
      <c r="U85" s="217">
        <v>0</v>
      </c>
      <c r="V85" s="210">
        <f>SUM(T85:U85)</f>
        <v>4</v>
      </c>
    </row>
    <row r="86" spans="1:22">
      <c r="A86" s="199" t="s">
        <v>228</v>
      </c>
      <c r="B86" s="218">
        <v>7</v>
      </c>
      <c r="C86" s="218">
        <v>0</v>
      </c>
      <c r="D86" s="211">
        <f>SUM(B86:C86)</f>
        <v>7</v>
      </c>
      <c r="E86" s="218">
        <v>7</v>
      </c>
      <c r="F86" s="218">
        <v>0</v>
      </c>
      <c r="G86" s="211">
        <f>SUM(E86:F86)</f>
        <v>7</v>
      </c>
      <c r="H86" s="218">
        <v>6</v>
      </c>
      <c r="I86" s="218">
        <v>0</v>
      </c>
      <c r="J86" s="211">
        <f>SUM(H86:I86)</f>
        <v>6</v>
      </c>
      <c r="K86" s="218">
        <v>11</v>
      </c>
      <c r="L86" s="218">
        <v>0</v>
      </c>
      <c r="M86" s="211">
        <f>SUM(K86:L86)</f>
        <v>11</v>
      </c>
      <c r="N86" s="218">
        <v>0</v>
      </c>
      <c r="O86" s="218">
        <v>0</v>
      </c>
      <c r="P86" s="211">
        <f>SUM(N86:O86)</f>
        <v>0</v>
      </c>
      <c r="Q86" s="218">
        <v>0</v>
      </c>
      <c r="R86" s="218">
        <v>0</v>
      </c>
      <c r="S86" s="211">
        <f>SUM(Q86:R86)</f>
        <v>0</v>
      </c>
      <c r="T86" s="218">
        <v>0</v>
      </c>
      <c r="U86" s="218">
        <v>0</v>
      </c>
      <c r="V86" s="212">
        <f>SUM(T86:U86)</f>
        <v>0</v>
      </c>
    </row>
    <row r="87" spans="1:22">
      <c r="A87" s="94" t="s">
        <v>108</v>
      </c>
      <c r="B87" s="219">
        <f>SUM(B85:B86)</f>
        <v>9</v>
      </c>
      <c r="C87" s="219">
        <f t="shared" ref="C87:V87" si="0">SUM(C85:C86)</f>
        <v>0</v>
      </c>
      <c r="D87" s="219">
        <f t="shared" si="0"/>
        <v>9</v>
      </c>
      <c r="E87" s="219">
        <f t="shared" si="0"/>
        <v>9</v>
      </c>
      <c r="F87" s="219">
        <f t="shared" si="0"/>
        <v>0</v>
      </c>
      <c r="G87" s="219">
        <f t="shared" si="0"/>
        <v>9</v>
      </c>
      <c r="H87" s="219">
        <f t="shared" si="0"/>
        <v>9</v>
      </c>
      <c r="I87" s="219">
        <f t="shared" si="0"/>
        <v>0</v>
      </c>
      <c r="J87" s="219">
        <f t="shared" si="0"/>
        <v>9</v>
      </c>
      <c r="K87" s="219">
        <f t="shared" si="0"/>
        <v>12</v>
      </c>
      <c r="L87" s="219">
        <f t="shared" si="0"/>
        <v>0</v>
      </c>
      <c r="M87" s="219">
        <f t="shared" si="0"/>
        <v>12</v>
      </c>
      <c r="N87" s="219">
        <f t="shared" si="0"/>
        <v>4</v>
      </c>
      <c r="O87" s="219">
        <f t="shared" si="0"/>
        <v>0</v>
      </c>
      <c r="P87" s="219">
        <f t="shared" si="0"/>
        <v>4</v>
      </c>
      <c r="Q87" s="219">
        <f t="shared" si="0"/>
        <v>4</v>
      </c>
      <c r="R87" s="219">
        <f t="shared" si="0"/>
        <v>0</v>
      </c>
      <c r="S87" s="219">
        <f t="shared" si="0"/>
        <v>4</v>
      </c>
      <c r="T87" s="219">
        <f t="shared" si="0"/>
        <v>4</v>
      </c>
      <c r="U87" s="219">
        <f t="shared" si="0"/>
        <v>0</v>
      </c>
      <c r="V87" s="220">
        <f t="shared" si="0"/>
        <v>4</v>
      </c>
    </row>
    <row r="88" spans="1:22" ht="25.5">
      <c r="A88" s="94" t="s">
        <v>109</v>
      </c>
      <c r="B88" s="425">
        <f>IF(B85=0,"",B85/B87)</f>
        <v>0.22222222222222221</v>
      </c>
      <c r="C88" s="425" t="str">
        <f t="shared" ref="C88:V88" si="1">IF(C85=0,"",C85/C87)</f>
        <v/>
      </c>
      <c r="D88" s="425">
        <f t="shared" si="1"/>
        <v>0.22222222222222221</v>
      </c>
      <c r="E88" s="425">
        <f t="shared" si="1"/>
        <v>0.22222222222222221</v>
      </c>
      <c r="F88" s="425" t="str">
        <f t="shared" si="1"/>
        <v/>
      </c>
      <c r="G88" s="425">
        <f t="shared" si="1"/>
        <v>0.22222222222222221</v>
      </c>
      <c r="H88" s="425">
        <f t="shared" si="1"/>
        <v>0.33333333333333331</v>
      </c>
      <c r="I88" s="425" t="str">
        <f t="shared" si="1"/>
        <v/>
      </c>
      <c r="J88" s="425">
        <f t="shared" si="1"/>
        <v>0.33333333333333331</v>
      </c>
      <c r="K88" s="425">
        <f t="shared" si="1"/>
        <v>8.3333333333333329E-2</v>
      </c>
      <c r="L88" s="425" t="str">
        <f t="shared" si="1"/>
        <v/>
      </c>
      <c r="M88" s="425">
        <f t="shared" si="1"/>
        <v>8.3333333333333329E-2</v>
      </c>
      <c r="N88" s="425">
        <f t="shared" si="1"/>
        <v>1</v>
      </c>
      <c r="O88" s="425" t="str">
        <f t="shared" si="1"/>
        <v/>
      </c>
      <c r="P88" s="425">
        <f t="shared" si="1"/>
        <v>1</v>
      </c>
      <c r="Q88" s="425">
        <f t="shared" si="1"/>
        <v>1</v>
      </c>
      <c r="R88" s="425" t="str">
        <f t="shared" si="1"/>
        <v/>
      </c>
      <c r="S88" s="425">
        <f t="shared" si="1"/>
        <v>1</v>
      </c>
      <c r="T88" s="425">
        <f t="shared" si="1"/>
        <v>1</v>
      </c>
      <c r="U88" s="425" t="str">
        <f t="shared" si="1"/>
        <v/>
      </c>
      <c r="V88" s="425">
        <f t="shared" si="1"/>
        <v>1</v>
      </c>
    </row>
    <row r="89" spans="1:22" ht="25.5">
      <c r="A89" s="95" t="s">
        <v>110</v>
      </c>
      <c r="B89" s="221">
        <v>0</v>
      </c>
      <c r="C89" s="221">
        <v>0</v>
      </c>
      <c r="D89" s="215">
        <v>0</v>
      </c>
      <c r="E89" s="215">
        <v>0</v>
      </c>
      <c r="F89" s="215">
        <v>0</v>
      </c>
      <c r="G89" s="215">
        <v>0</v>
      </c>
      <c r="H89" s="215">
        <v>0</v>
      </c>
      <c r="I89" s="215">
        <v>0</v>
      </c>
      <c r="J89" s="215">
        <v>0</v>
      </c>
      <c r="K89" s="215">
        <v>0</v>
      </c>
      <c r="L89" s="215">
        <v>0</v>
      </c>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235">
        <v>0</v>
      </c>
      <c r="D94" s="236">
        <f>SUM(B94:C94)</f>
        <v>0</v>
      </c>
      <c r="E94" s="217">
        <v>2</v>
      </c>
      <c r="F94" s="235">
        <v>0</v>
      </c>
      <c r="G94" s="236">
        <f>SUM(E94:F94)</f>
        <v>2</v>
      </c>
      <c r="H94" s="217">
        <v>0</v>
      </c>
      <c r="I94" s="235">
        <v>0</v>
      </c>
      <c r="J94" s="236">
        <f>SUM(H94:I94)</f>
        <v>0</v>
      </c>
      <c r="K94" s="217">
        <v>0</v>
      </c>
      <c r="L94" s="235">
        <v>0</v>
      </c>
      <c r="M94" s="236">
        <f>SUM(K94:L94)</f>
        <v>0</v>
      </c>
      <c r="N94" s="217">
        <v>4</v>
      </c>
      <c r="O94" s="235">
        <v>0</v>
      </c>
      <c r="P94" s="236">
        <f>SUM(N94:O94)</f>
        <v>4</v>
      </c>
      <c r="Q94" s="217">
        <v>4</v>
      </c>
      <c r="R94" s="235">
        <v>0</v>
      </c>
      <c r="S94" s="236">
        <f>SUM(Q94:R94)</f>
        <v>4</v>
      </c>
      <c r="T94" s="217">
        <v>4</v>
      </c>
      <c r="U94" s="235">
        <v>0</v>
      </c>
      <c r="V94" s="237">
        <f>SUM(T94:U94)</f>
        <v>4</v>
      </c>
    </row>
    <row r="95" spans="1:22">
      <c r="A95" s="74" t="s">
        <v>15</v>
      </c>
      <c r="B95" s="218">
        <v>0</v>
      </c>
      <c r="C95" s="222">
        <v>0</v>
      </c>
      <c r="D95" s="223">
        <f t="shared" ref="D95:D103" si="2">SUM(B95:C95)</f>
        <v>0</v>
      </c>
      <c r="E95" s="218">
        <v>0</v>
      </c>
      <c r="F95" s="222">
        <v>0</v>
      </c>
      <c r="G95" s="223">
        <f t="shared" ref="G95:G103" si="3">SUM(E95:F95)</f>
        <v>0</v>
      </c>
      <c r="H95" s="218">
        <v>0</v>
      </c>
      <c r="I95" s="222">
        <v>0</v>
      </c>
      <c r="J95" s="223">
        <f t="shared" ref="J95:J103" si="4">SUM(H95:I95)</f>
        <v>0</v>
      </c>
      <c r="K95" s="218">
        <v>0</v>
      </c>
      <c r="L95" s="222">
        <v>0</v>
      </c>
      <c r="M95" s="223">
        <f t="shared" ref="M95:M103" si="5">SUM(K95:L95)</f>
        <v>0</v>
      </c>
      <c r="N95" s="218">
        <v>0</v>
      </c>
      <c r="O95" s="222">
        <v>0</v>
      </c>
      <c r="P95" s="223">
        <f t="shared" ref="P95:P103" si="6">SUM(N95:O95)</f>
        <v>0</v>
      </c>
      <c r="Q95" s="218">
        <v>0</v>
      </c>
      <c r="R95" s="222">
        <v>0</v>
      </c>
      <c r="S95" s="223">
        <f t="shared" ref="S95:S103" si="7">SUM(Q95:R95)</f>
        <v>0</v>
      </c>
      <c r="T95" s="218">
        <v>0</v>
      </c>
      <c r="U95" s="222">
        <v>0</v>
      </c>
      <c r="V95" s="224">
        <f t="shared" ref="V95:V103" si="8">SUM(T95:U95)</f>
        <v>0</v>
      </c>
    </row>
    <row r="96" spans="1:22">
      <c r="A96" s="74" t="s">
        <v>16</v>
      </c>
      <c r="B96" s="218">
        <v>2</v>
      </c>
      <c r="C96" s="222">
        <v>0</v>
      </c>
      <c r="D96" s="223">
        <f t="shared" si="2"/>
        <v>2</v>
      </c>
      <c r="E96" s="218">
        <v>0</v>
      </c>
      <c r="F96" s="222">
        <v>0</v>
      </c>
      <c r="G96" s="223">
        <f t="shared" si="3"/>
        <v>0</v>
      </c>
      <c r="H96" s="218">
        <v>3</v>
      </c>
      <c r="I96" s="222">
        <v>0</v>
      </c>
      <c r="J96" s="223">
        <f t="shared" si="4"/>
        <v>3</v>
      </c>
      <c r="K96" s="218">
        <v>1</v>
      </c>
      <c r="L96" s="222">
        <v>0</v>
      </c>
      <c r="M96" s="223">
        <f t="shared" si="5"/>
        <v>1</v>
      </c>
      <c r="N96" s="218">
        <v>4</v>
      </c>
      <c r="O96" s="222">
        <v>0</v>
      </c>
      <c r="P96" s="223">
        <f t="shared" si="6"/>
        <v>4</v>
      </c>
      <c r="Q96" s="218">
        <v>4</v>
      </c>
      <c r="R96" s="222">
        <v>0</v>
      </c>
      <c r="S96" s="223">
        <f t="shared" si="7"/>
        <v>4</v>
      </c>
      <c r="T96" s="218">
        <v>4</v>
      </c>
      <c r="U96" s="222">
        <v>0</v>
      </c>
      <c r="V96" s="224">
        <f t="shared" si="8"/>
        <v>4</v>
      </c>
    </row>
    <row r="97" spans="1:22">
      <c r="A97" s="208" t="s">
        <v>118</v>
      </c>
      <c r="B97" s="404">
        <f>SUM(B94:B96)</f>
        <v>2</v>
      </c>
      <c r="C97" s="404">
        <f t="shared" ref="C97:V97" si="9">SUM(C94:C96)</f>
        <v>0</v>
      </c>
      <c r="D97" s="404">
        <f t="shared" si="9"/>
        <v>2</v>
      </c>
      <c r="E97" s="404">
        <f t="shared" si="9"/>
        <v>2</v>
      </c>
      <c r="F97" s="404">
        <f t="shared" si="9"/>
        <v>0</v>
      </c>
      <c r="G97" s="404">
        <f t="shared" si="9"/>
        <v>2</v>
      </c>
      <c r="H97" s="404">
        <f t="shared" si="9"/>
        <v>3</v>
      </c>
      <c r="I97" s="404">
        <f t="shared" si="9"/>
        <v>0</v>
      </c>
      <c r="J97" s="404">
        <f t="shared" si="9"/>
        <v>3</v>
      </c>
      <c r="K97" s="404">
        <f t="shared" si="9"/>
        <v>1</v>
      </c>
      <c r="L97" s="404">
        <f t="shared" si="9"/>
        <v>0</v>
      </c>
      <c r="M97" s="404">
        <f t="shared" si="9"/>
        <v>1</v>
      </c>
      <c r="N97" s="404">
        <f t="shared" si="9"/>
        <v>8</v>
      </c>
      <c r="O97" s="404">
        <f t="shared" si="9"/>
        <v>0</v>
      </c>
      <c r="P97" s="404">
        <f t="shared" si="9"/>
        <v>8</v>
      </c>
      <c r="Q97" s="404">
        <f t="shared" si="9"/>
        <v>8</v>
      </c>
      <c r="R97" s="404">
        <f t="shared" si="9"/>
        <v>0</v>
      </c>
      <c r="S97" s="404">
        <f t="shared" si="9"/>
        <v>8</v>
      </c>
      <c r="T97" s="404">
        <f t="shared" si="9"/>
        <v>8</v>
      </c>
      <c r="U97" s="404">
        <f t="shared" si="9"/>
        <v>0</v>
      </c>
      <c r="V97" s="404">
        <f t="shared" si="9"/>
        <v>8</v>
      </c>
    </row>
    <row r="98" spans="1:22">
      <c r="A98" s="253" t="s">
        <v>224</v>
      </c>
      <c r="B98" s="218">
        <v>0</v>
      </c>
      <c r="C98" s="222">
        <v>0</v>
      </c>
      <c r="D98" s="223">
        <f>SUM(B98:C98)</f>
        <v>0</v>
      </c>
      <c r="E98" s="218">
        <v>0</v>
      </c>
      <c r="F98" s="222">
        <v>0</v>
      </c>
      <c r="G98" s="223">
        <f>SUM(E98:F98)</f>
        <v>0</v>
      </c>
      <c r="H98" s="218">
        <v>0</v>
      </c>
      <c r="I98" s="222">
        <v>0</v>
      </c>
      <c r="J98" s="223">
        <f>SUM(H98:I98)</f>
        <v>0</v>
      </c>
      <c r="K98" s="218">
        <v>0</v>
      </c>
      <c r="L98" s="222">
        <v>0</v>
      </c>
      <c r="M98" s="223">
        <f>SUM(K98:L98)</f>
        <v>0</v>
      </c>
      <c r="N98" s="218">
        <v>0</v>
      </c>
      <c r="O98" s="222">
        <v>0</v>
      </c>
      <c r="P98" s="223">
        <f>SUM(N98:O98)</f>
        <v>0</v>
      </c>
      <c r="Q98" s="218">
        <v>0</v>
      </c>
      <c r="R98" s="222">
        <v>0</v>
      </c>
      <c r="S98" s="223">
        <f>SUM(Q98:R98)</f>
        <v>0</v>
      </c>
      <c r="T98" s="218">
        <v>0</v>
      </c>
      <c r="U98" s="222">
        <v>0</v>
      </c>
      <c r="V98" s="223">
        <f>SUM(T98:U98)</f>
        <v>0</v>
      </c>
    </row>
    <row r="99" spans="1:22">
      <c r="A99" s="253" t="s">
        <v>225</v>
      </c>
      <c r="B99" s="218">
        <v>0</v>
      </c>
      <c r="C99" s="222">
        <v>0</v>
      </c>
      <c r="D99" s="223">
        <f>SUM(B99:C99)</f>
        <v>0</v>
      </c>
      <c r="E99" s="218">
        <v>0</v>
      </c>
      <c r="F99" s="222">
        <v>0</v>
      </c>
      <c r="G99" s="223">
        <f>SUM(E99:F99)</f>
        <v>0</v>
      </c>
      <c r="H99" s="218">
        <v>0</v>
      </c>
      <c r="I99" s="222">
        <v>0</v>
      </c>
      <c r="J99" s="223">
        <f>SUM(H99:I99)</f>
        <v>0</v>
      </c>
      <c r="K99" s="218">
        <v>1</v>
      </c>
      <c r="L99" s="222">
        <v>0</v>
      </c>
      <c r="M99" s="223">
        <f>SUM(K99:L99)</f>
        <v>1</v>
      </c>
      <c r="N99" s="218">
        <v>4</v>
      </c>
      <c r="O99" s="222">
        <v>0</v>
      </c>
      <c r="P99" s="223">
        <f>SUM(N99:O99)</f>
        <v>4</v>
      </c>
      <c r="Q99" s="218">
        <v>4</v>
      </c>
      <c r="R99" s="222">
        <v>0</v>
      </c>
      <c r="S99" s="223">
        <f>SUM(Q99:R99)</f>
        <v>4</v>
      </c>
      <c r="T99" s="218">
        <v>4</v>
      </c>
      <c r="U99" s="222">
        <v>0</v>
      </c>
      <c r="V99" s="223">
        <f>SUM(T99:U99)</f>
        <v>4</v>
      </c>
    </row>
    <row r="100" spans="1:22">
      <c r="A100" s="74" t="s">
        <v>111</v>
      </c>
      <c r="B100" s="218">
        <v>2</v>
      </c>
      <c r="C100" s="222">
        <v>0</v>
      </c>
      <c r="D100" s="223">
        <f t="shared" si="2"/>
        <v>2</v>
      </c>
      <c r="E100" s="218">
        <v>2</v>
      </c>
      <c r="F100" s="222">
        <v>0</v>
      </c>
      <c r="G100" s="223">
        <f t="shared" si="3"/>
        <v>2</v>
      </c>
      <c r="H100" s="218">
        <v>3</v>
      </c>
      <c r="I100" s="222">
        <v>0</v>
      </c>
      <c r="J100" s="223">
        <f t="shared" si="4"/>
        <v>3</v>
      </c>
      <c r="K100" s="218">
        <v>1</v>
      </c>
      <c r="L100" s="222">
        <v>0</v>
      </c>
      <c r="M100" s="223">
        <f t="shared" si="5"/>
        <v>1</v>
      </c>
      <c r="N100" s="218">
        <v>4</v>
      </c>
      <c r="O100" s="222">
        <v>0</v>
      </c>
      <c r="P100" s="223">
        <f t="shared" si="6"/>
        <v>4</v>
      </c>
      <c r="Q100" s="218">
        <v>4</v>
      </c>
      <c r="R100" s="222">
        <v>0</v>
      </c>
      <c r="S100" s="223">
        <f t="shared" si="7"/>
        <v>4</v>
      </c>
      <c r="T100" s="218">
        <v>4</v>
      </c>
      <c r="U100" s="222">
        <v>0</v>
      </c>
      <c r="V100" s="224">
        <f t="shared" si="8"/>
        <v>4</v>
      </c>
    </row>
    <row r="101" spans="1:22">
      <c r="A101" s="74" t="s">
        <v>112</v>
      </c>
      <c r="B101" s="218">
        <v>0</v>
      </c>
      <c r="C101" s="222">
        <v>0</v>
      </c>
      <c r="D101" s="223">
        <f t="shared" si="2"/>
        <v>0</v>
      </c>
      <c r="E101" s="218">
        <v>0</v>
      </c>
      <c r="F101" s="222">
        <v>0</v>
      </c>
      <c r="G101" s="223">
        <f t="shared" si="3"/>
        <v>0</v>
      </c>
      <c r="H101" s="218">
        <v>0</v>
      </c>
      <c r="I101" s="222">
        <v>0</v>
      </c>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2</v>
      </c>
      <c r="C102" s="222">
        <v>0</v>
      </c>
      <c r="D102" s="223">
        <f t="shared" si="2"/>
        <v>2</v>
      </c>
      <c r="E102" s="218">
        <v>2</v>
      </c>
      <c r="F102" s="222">
        <v>0</v>
      </c>
      <c r="G102" s="223">
        <f t="shared" si="3"/>
        <v>2</v>
      </c>
      <c r="H102" s="218">
        <v>3</v>
      </c>
      <c r="I102" s="222">
        <v>0</v>
      </c>
      <c r="J102" s="223">
        <f t="shared" si="4"/>
        <v>3</v>
      </c>
      <c r="K102" s="218">
        <v>1</v>
      </c>
      <c r="L102" s="222">
        <v>0</v>
      </c>
      <c r="M102" s="223">
        <f t="shared" si="5"/>
        <v>1</v>
      </c>
      <c r="N102" s="218">
        <v>4</v>
      </c>
      <c r="O102" s="222">
        <v>0</v>
      </c>
      <c r="P102" s="223">
        <f t="shared" si="6"/>
        <v>4</v>
      </c>
      <c r="Q102" s="218">
        <v>4</v>
      </c>
      <c r="R102" s="222">
        <v>0</v>
      </c>
      <c r="S102" s="223">
        <f t="shared" si="7"/>
        <v>4</v>
      </c>
      <c r="T102" s="218">
        <v>4</v>
      </c>
      <c r="U102" s="222">
        <v>0</v>
      </c>
      <c r="V102" s="224">
        <f t="shared" si="8"/>
        <v>4</v>
      </c>
    </row>
    <row r="103" spans="1:22">
      <c r="A103" s="253" t="s">
        <v>226</v>
      </c>
      <c r="B103" s="218">
        <v>0</v>
      </c>
      <c r="C103" s="222">
        <v>0</v>
      </c>
      <c r="D103" s="223">
        <f t="shared" si="2"/>
        <v>0</v>
      </c>
      <c r="E103" s="218">
        <v>0</v>
      </c>
      <c r="F103" s="222">
        <v>0</v>
      </c>
      <c r="G103" s="223">
        <f t="shared" si="3"/>
        <v>0</v>
      </c>
      <c r="H103" s="218">
        <v>0</v>
      </c>
      <c r="I103" s="222">
        <v>0</v>
      </c>
      <c r="J103" s="223">
        <f t="shared" si="4"/>
        <v>0</v>
      </c>
      <c r="K103" s="218">
        <v>0</v>
      </c>
      <c r="L103" s="222">
        <v>0</v>
      </c>
      <c r="M103" s="223">
        <f t="shared" si="5"/>
        <v>0</v>
      </c>
      <c r="N103" s="218">
        <v>0</v>
      </c>
      <c r="O103" s="222">
        <v>0</v>
      </c>
      <c r="P103" s="223">
        <f t="shared" si="6"/>
        <v>0</v>
      </c>
      <c r="Q103" s="218">
        <v>0</v>
      </c>
      <c r="R103" s="222">
        <v>0</v>
      </c>
      <c r="S103" s="223">
        <f t="shared" si="7"/>
        <v>0</v>
      </c>
      <c r="T103" s="218">
        <v>0</v>
      </c>
      <c r="U103" s="222">
        <v>0</v>
      </c>
      <c r="V103" s="224">
        <f t="shared" si="8"/>
        <v>0</v>
      </c>
    </row>
    <row r="104" spans="1:22" ht="38.25">
      <c r="A104" s="254" t="s">
        <v>227</v>
      </c>
      <c r="B104" s="221">
        <v>0</v>
      </c>
      <c r="C104" s="225">
        <v>0</v>
      </c>
      <c r="D104" s="226">
        <f>SUM(B104:C104)</f>
        <v>0</v>
      </c>
      <c r="E104" s="221">
        <v>0</v>
      </c>
      <c r="F104" s="225">
        <v>0</v>
      </c>
      <c r="G104" s="226">
        <f>SUM(E104:F104)</f>
        <v>0</v>
      </c>
      <c r="H104" s="221">
        <v>0</v>
      </c>
      <c r="I104" s="225">
        <v>0</v>
      </c>
      <c r="J104" s="226">
        <f>SUM(H104:I104)</f>
        <v>0</v>
      </c>
      <c r="K104" s="221">
        <v>0</v>
      </c>
      <c r="L104" s="225">
        <v>0</v>
      </c>
      <c r="M104" s="226">
        <f>SUM(K104:L104)</f>
        <v>0</v>
      </c>
      <c r="N104" s="221">
        <v>0</v>
      </c>
      <c r="O104" s="225">
        <v>0</v>
      </c>
      <c r="P104" s="226">
        <f>SUM(N104:O104)</f>
        <v>0</v>
      </c>
      <c r="Q104" s="221">
        <v>0</v>
      </c>
      <c r="R104" s="225">
        <v>0</v>
      </c>
      <c r="S104" s="226">
        <f>SUM(Q104:R104)</f>
        <v>0</v>
      </c>
      <c r="T104" s="221">
        <v>0</v>
      </c>
      <c r="U104" s="225">
        <v>0</v>
      </c>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t="str">
        <f>IFERROR(C94*100/$C$85,"")</f>
        <v/>
      </c>
      <c r="D109" s="238">
        <f>IFERROR(D94*100/$D$85,"")</f>
        <v>0</v>
      </c>
      <c r="E109" s="238">
        <f>IFERROR(E94*100/$E$85,"")</f>
        <v>100</v>
      </c>
      <c r="F109" s="238" t="str">
        <f>IFERROR(F94*100/$F$85,"")</f>
        <v/>
      </c>
      <c r="G109" s="238">
        <f>IFERROR(G94*100/$G$85,"")</f>
        <v>100</v>
      </c>
      <c r="H109" s="238">
        <f>IFERROR(H94*100/$H$85,"")</f>
        <v>0</v>
      </c>
      <c r="I109" s="238" t="str">
        <f>IFERROR(I94*100/$I$85,"")</f>
        <v/>
      </c>
      <c r="J109" s="238">
        <f>IFERROR(J94*100/$J$85,"")</f>
        <v>0</v>
      </c>
      <c r="K109" s="238">
        <f>IFERROR(K94*100/$K$85,"")</f>
        <v>0</v>
      </c>
      <c r="L109" s="238" t="str">
        <f>IFERROR(L94*100/$L$85,"")</f>
        <v/>
      </c>
      <c r="M109" s="238">
        <f>IFERROR(M94*100/$M$85,"")</f>
        <v>0</v>
      </c>
      <c r="N109" s="238">
        <f>IFERROR(N94*100/$N$85,"")</f>
        <v>100</v>
      </c>
      <c r="O109" s="238" t="str">
        <f>IFERROR(O94*100/$O$85,"")</f>
        <v/>
      </c>
      <c r="P109" s="238">
        <f>IFERROR(P94*100/$P$85,"")</f>
        <v>100</v>
      </c>
      <c r="Q109" s="238">
        <f>IFERROR(Q94*100/$Q$85,"")</f>
        <v>100</v>
      </c>
      <c r="R109" s="238" t="str">
        <f>IFERROR(R94*100/$R$85,"")</f>
        <v/>
      </c>
      <c r="S109" s="238">
        <f>IFERROR(S94*100/$S$85,"")</f>
        <v>100</v>
      </c>
      <c r="T109" s="238">
        <f>IFERROR(T94*100/$T$85,"")</f>
        <v>100</v>
      </c>
      <c r="U109" s="238" t="str">
        <f>IFERROR(U94*100/$U$85,"")</f>
        <v/>
      </c>
      <c r="V109" s="239">
        <f>IFERROR(V94*100/$V$85,"")</f>
        <v>100</v>
      </c>
    </row>
    <row r="110" spans="1:22">
      <c r="A110" s="74" t="s">
        <v>15</v>
      </c>
      <c r="B110" s="240">
        <f>IFERROR(B95*100/$B$85,"")</f>
        <v>0</v>
      </c>
      <c r="C110" s="240" t="str">
        <f t="shared" ref="C110:C111" si="10">IFERROR(C95*100/$C$85,"")</f>
        <v/>
      </c>
      <c r="D110" s="240">
        <f>IFERROR(D95*100/$D$85,"")</f>
        <v>0</v>
      </c>
      <c r="E110" s="240">
        <f>IFERROR(E95*100/$E$85,"")</f>
        <v>0</v>
      </c>
      <c r="F110" s="240" t="str">
        <f>IFERROR(F95*100/$F$85,"")</f>
        <v/>
      </c>
      <c r="G110" s="240">
        <f>IFERROR(G95*100/$G$85,"")</f>
        <v>0</v>
      </c>
      <c r="H110" s="240">
        <f>IFERROR(H95*100/$H$85,"")</f>
        <v>0</v>
      </c>
      <c r="I110" s="240" t="str">
        <f>IFERROR(I95*100/$I$85,"")</f>
        <v/>
      </c>
      <c r="J110" s="240">
        <f>IFERROR(J95*100/$J$85,"")</f>
        <v>0</v>
      </c>
      <c r="K110" s="240">
        <f>IFERROR(K95*100/$K$85,"")</f>
        <v>0</v>
      </c>
      <c r="L110" s="240" t="str">
        <f>IFERROR(L95*100/$L$85,"")</f>
        <v/>
      </c>
      <c r="M110" s="240">
        <f>IFERROR(M95*100/$M$85,"")</f>
        <v>0</v>
      </c>
      <c r="N110" s="240">
        <f>IFERROR(N95*100/$N$85,"")</f>
        <v>0</v>
      </c>
      <c r="O110" s="240" t="str">
        <f>IFERROR(O95*100/$O$85,"")</f>
        <v/>
      </c>
      <c r="P110" s="240">
        <f>IFERROR(P95*100/$P$85,"")</f>
        <v>0</v>
      </c>
      <c r="Q110" s="240">
        <f>IFERROR(Q95*100/$Q$85,"")</f>
        <v>0</v>
      </c>
      <c r="R110" s="240" t="str">
        <f>IFERROR(R95*100/$R$85,"")</f>
        <v/>
      </c>
      <c r="S110" s="240">
        <f>IFERROR(S95*100/$S$85,"")</f>
        <v>0</v>
      </c>
      <c r="T110" s="240">
        <f>IFERROR(T95*100/$T$85,"")</f>
        <v>0</v>
      </c>
      <c r="U110" s="240" t="str">
        <f>IFERROR(U95*100/$U$85,"")</f>
        <v/>
      </c>
      <c r="V110" s="241">
        <f>IFERROR(V95*100/$V$85,"")</f>
        <v>0</v>
      </c>
    </row>
    <row r="111" spans="1:22">
      <c r="A111" s="74" t="s">
        <v>16</v>
      </c>
      <c r="B111" s="240">
        <f>IFERROR(B96*100/$B$85,"")</f>
        <v>100</v>
      </c>
      <c r="C111" s="240" t="str">
        <f t="shared" si="10"/>
        <v/>
      </c>
      <c r="D111" s="240">
        <f>IFERROR(D96*100/$D$85,"")</f>
        <v>100</v>
      </c>
      <c r="E111" s="240">
        <f>IFERROR(E96*100/$E$85,"")</f>
        <v>0</v>
      </c>
      <c r="F111" s="240" t="str">
        <f>IFERROR(F96*100/$F$85,"")</f>
        <v/>
      </c>
      <c r="G111" s="240">
        <f>IFERROR(G96*100/$G$85,"")</f>
        <v>0</v>
      </c>
      <c r="H111" s="240">
        <f>IFERROR(H96*100/$H$85,"")</f>
        <v>100</v>
      </c>
      <c r="I111" s="240" t="str">
        <f>IFERROR(I96*100/$I$85,"")</f>
        <v/>
      </c>
      <c r="J111" s="240">
        <f>IFERROR(J96*100/$J$85,"")</f>
        <v>100</v>
      </c>
      <c r="K111" s="240">
        <f>IFERROR(K96*100/$K$85,"")</f>
        <v>100</v>
      </c>
      <c r="L111" s="240" t="str">
        <f>IFERROR(L96*100/$L$85,"")</f>
        <v/>
      </c>
      <c r="M111" s="240">
        <f>IFERROR(M96*100/$M$85,"")</f>
        <v>100</v>
      </c>
      <c r="N111" s="240">
        <f>IFERROR(N96*100/$N$85,"")</f>
        <v>100</v>
      </c>
      <c r="O111" s="240" t="str">
        <f>IFERROR(O96*100/$O$85,"")</f>
        <v/>
      </c>
      <c r="P111" s="240">
        <f>IFERROR(P96*100/$P$85,"")</f>
        <v>100</v>
      </c>
      <c r="Q111" s="240">
        <f>IFERROR(Q96*100/$Q$85,"")</f>
        <v>100</v>
      </c>
      <c r="R111" s="240" t="str">
        <f>IFERROR(R96*100/$R$85,"")</f>
        <v/>
      </c>
      <c r="S111" s="240">
        <f>IFERROR(S96*100/$S$85,"")</f>
        <v>100</v>
      </c>
      <c r="T111" s="240">
        <f>IFERROR(T96*100/$T$85,"")</f>
        <v>100</v>
      </c>
      <c r="U111" s="240" t="str">
        <f>IFERROR(U96*100/$U$85,"")</f>
        <v/>
      </c>
      <c r="V111" s="241">
        <f>IFERROR(V96*100/$V$85,"")</f>
        <v>100</v>
      </c>
    </row>
    <row r="112" spans="1:22">
      <c r="A112" s="208" t="s">
        <v>118</v>
      </c>
      <c r="B112" s="240">
        <f>IFERROR(B97*100/B85,"")</f>
        <v>100</v>
      </c>
      <c r="C112" s="240" t="str">
        <f t="shared" ref="C112:V112" si="11">IFERROR(C97*100/C85,"")</f>
        <v/>
      </c>
      <c r="D112" s="240">
        <f t="shared" si="11"/>
        <v>100</v>
      </c>
      <c r="E112" s="240">
        <f t="shared" si="11"/>
        <v>100</v>
      </c>
      <c r="F112" s="240" t="str">
        <f t="shared" si="11"/>
        <v/>
      </c>
      <c r="G112" s="240">
        <f t="shared" si="11"/>
        <v>100</v>
      </c>
      <c r="H112" s="240">
        <f t="shared" si="11"/>
        <v>100</v>
      </c>
      <c r="I112" s="240" t="str">
        <f t="shared" si="11"/>
        <v/>
      </c>
      <c r="J112" s="240">
        <f t="shared" si="11"/>
        <v>100</v>
      </c>
      <c r="K112" s="240">
        <f t="shared" si="11"/>
        <v>100</v>
      </c>
      <c r="L112" s="240" t="str">
        <f t="shared" si="11"/>
        <v/>
      </c>
      <c r="M112" s="240">
        <f t="shared" si="11"/>
        <v>100</v>
      </c>
      <c r="N112" s="240">
        <f t="shared" si="11"/>
        <v>200</v>
      </c>
      <c r="O112" s="240" t="str">
        <f t="shared" si="11"/>
        <v/>
      </c>
      <c r="P112" s="240">
        <f t="shared" si="11"/>
        <v>200</v>
      </c>
      <c r="Q112" s="240">
        <f t="shared" si="11"/>
        <v>200</v>
      </c>
      <c r="R112" s="240" t="str">
        <f t="shared" si="11"/>
        <v/>
      </c>
      <c r="S112" s="240">
        <f t="shared" si="11"/>
        <v>200</v>
      </c>
      <c r="T112" s="240">
        <f t="shared" si="11"/>
        <v>200</v>
      </c>
      <c r="U112" s="240" t="str">
        <f t="shared" si="11"/>
        <v/>
      </c>
      <c r="V112" s="241">
        <f t="shared" si="11"/>
        <v>200</v>
      </c>
    </row>
    <row r="113" spans="1:22">
      <c r="A113" s="253" t="s">
        <v>224</v>
      </c>
      <c r="B113" s="240">
        <f t="shared" ref="B113:V113" si="12">IFERROR(B98*100/B97,"")</f>
        <v>0</v>
      </c>
      <c r="C113" s="240" t="str">
        <f t="shared" si="12"/>
        <v/>
      </c>
      <c r="D113" s="240">
        <f t="shared" si="12"/>
        <v>0</v>
      </c>
      <c r="E113" s="240">
        <f t="shared" si="12"/>
        <v>0</v>
      </c>
      <c r="F113" s="240" t="str">
        <f t="shared" si="12"/>
        <v/>
      </c>
      <c r="G113" s="240">
        <f t="shared" si="12"/>
        <v>0</v>
      </c>
      <c r="H113" s="240">
        <f t="shared" si="12"/>
        <v>0</v>
      </c>
      <c r="I113" s="240" t="str">
        <f t="shared" si="12"/>
        <v/>
      </c>
      <c r="J113" s="240">
        <f t="shared" si="12"/>
        <v>0</v>
      </c>
      <c r="K113" s="240">
        <f t="shared" si="12"/>
        <v>0</v>
      </c>
      <c r="L113" s="240" t="str">
        <f t="shared" si="12"/>
        <v/>
      </c>
      <c r="M113" s="240">
        <f t="shared" si="12"/>
        <v>0</v>
      </c>
      <c r="N113" s="240">
        <f t="shared" si="12"/>
        <v>0</v>
      </c>
      <c r="O113" s="240" t="str">
        <f t="shared" si="12"/>
        <v/>
      </c>
      <c r="P113" s="240">
        <f t="shared" si="12"/>
        <v>0</v>
      </c>
      <c r="Q113" s="240">
        <f t="shared" si="12"/>
        <v>0</v>
      </c>
      <c r="R113" s="240" t="str">
        <f t="shared" si="12"/>
        <v/>
      </c>
      <c r="S113" s="240">
        <f t="shared" si="12"/>
        <v>0</v>
      </c>
      <c r="T113" s="240">
        <f t="shared" si="12"/>
        <v>0</v>
      </c>
      <c r="U113" s="240" t="str">
        <f t="shared" si="12"/>
        <v/>
      </c>
      <c r="V113" s="241">
        <f t="shared" si="12"/>
        <v>0</v>
      </c>
    </row>
    <row r="114" spans="1:22">
      <c r="A114" s="253" t="s">
        <v>225</v>
      </c>
      <c r="B114" s="240">
        <f t="shared" ref="B114:V114" si="13">IFERROR(B99*100/B96,"")</f>
        <v>0</v>
      </c>
      <c r="C114" s="240" t="str">
        <f>IFERROR(C99*100/C96,"")</f>
        <v/>
      </c>
      <c r="D114" s="240">
        <f t="shared" si="13"/>
        <v>0</v>
      </c>
      <c r="E114" s="240" t="str">
        <f t="shared" si="13"/>
        <v/>
      </c>
      <c r="F114" s="240" t="str">
        <f t="shared" si="13"/>
        <v/>
      </c>
      <c r="G114" s="240" t="str">
        <f t="shared" si="13"/>
        <v/>
      </c>
      <c r="H114" s="240">
        <f t="shared" si="13"/>
        <v>0</v>
      </c>
      <c r="I114" s="240" t="str">
        <f t="shared" si="13"/>
        <v/>
      </c>
      <c r="J114" s="240">
        <f t="shared" si="13"/>
        <v>0</v>
      </c>
      <c r="K114" s="240">
        <f t="shared" si="13"/>
        <v>100</v>
      </c>
      <c r="L114" s="240" t="str">
        <f t="shared" si="13"/>
        <v/>
      </c>
      <c r="M114" s="240">
        <f t="shared" si="13"/>
        <v>100</v>
      </c>
      <c r="N114" s="240">
        <f t="shared" si="13"/>
        <v>100</v>
      </c>
      <c r="O114" s="240" t="str">
        <f t="shared" si="13"/>
        <v/>
      </c>
      <c r="P114" s="240">
        <f t="shared" si="13"/>
        <v>100</v>
      </c>
      <c r="Q114" s="240">
        <f t="shared" si="13"/>
        <v>100</v>
      </c>
      <c r="R114" s="240" t="str">
        <f t="shared" si="13"/>
        <v/>
      </c>
      <c r="S114" s="240">
        <f t="shared" si="13"/>
        <v>100</v>
      </c>
      <c r="T114" s="240">
        <f t="shared" si="13"/>
        <v>100</v>
      </c>
      <c r="U114" s="240" t="str">
        <f t="shared" si="13"/>
        <v/>
      </c>
      <c r="V114" s="241">
        <f t="shared" si="13"/>
        <v>100</v>
      </c>
    </row>
    <row r="115" spans="1:22">
      <c r="A115" s="74" t="s">
        <v>111</v>
      </c>
      <c r="B115" s="240">
        <f>IF(B100=0,"",B100*100/$B$85)</f>
        <v>100</v>
      </c>
      <c r="C115" s="240" t="str">
        <f>IF(C100=0,"",C100*100/$C$85)</f>
        <v/>
      </c>
      <c r="D115" s="240">
        <f>IF(D100=0,"",D100*100/$D$85)</f>
        <v>100</v>
      </c>
      <c r="E115" s="240">
        <f>IF(E100=0,"",E100*100/$E$85)</f>
        <v>100</v>
      </c>
      <c r="F115" s="240" t="str">
        <f>IF(F100=0,"",F100*100/$F$85)</f>
        <v/>
      </c>
      <c r="G115" s="240">
        <f>IF(G100=0,"",G100*100/$G$85)</f>
        <v>100</v>
      </c>
      <c r="H115" s="240">
        <f>IF(H100=0,"",H100*100/$H$85)</f>
        <v>100</v>
      </c>
      <c r="I115" s="240" t="str">
        <f>IF(I100=0,"",I100*100/$I$85)</f>
        <v/>
      </c>
      <c r="J115" s="240">
        <f>IF(J100=0,"",J100*100/$J$85)</f>
        <v>100</v>
      </c>
      <c r="K115" s="240">
        <f>IF(K100=0,"",K100*100/$K$85)</f>
        <v>100</v>
      </c>
      <c r="L115" s="240" t="str">
        <f>IF(L100=0,"",L100*100/$L$85)</f>
        <v/>
      </c>
      <c r="M115" s="240">
        <f>IF(M100=0,"",M100*100/$M$85)</f>
        <v>100</v>
      </c>
      <c r="N115" s="240">
        <f>IF(N100=0,"",N100*100/$N$85)</f>
        <v>100</v>
      </c>
      <c r="O115" s="240" t="str">
        <f>IF(O100=0,"",O100*100/$O$85)</f>
        <v/>
      </c>
      <c r="P115" s="240">
        <f>IF(P100=0,"",P100*100/$P$85)</f>
        <v>100</v>
      </c>
      <c r="Q115" s="240">
        <f>IF(Q100=0,"",Q100*100/$Q$85)</f>
        <v>100</v>
      </c>
      <c r="R115" s="240" t="str">
        <f>IF(R100=0,"",R100*100/$R$85)</f>
        <v/>
      </c>
      <c r="S115" s="240">
        <f>IF(S100=0,"",S100*100/$S$85)</f>
        <v>100</v>
      </c>
      <c r="T115" s="240">
        <f>IF(T100=0,"",T100*100/$T$85)</f>
        <v>100</v>
      </c>
      <c r="U115" s="240" t="str">
        <f>IF(U100=0,"",U100*100/$U$85)</f>
        <v/>
      </c>
      <c r="V115" s="241">
        <f>IF(V100=0,"",V100*100/$V$85)</f>
        <v>100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100</v>
      </c>
      <c r="C117" s="240" t="str">
        <f>IF(C102=0,"",C102*100/$C$85)</f>
        <v/>
      </c>
      <c r="D117" s="240">
        <f>IF(D102=0,"",D102*100/$D$85)</f>
        <v>100</v>
      </c>
      <c r="E117" s="240">
        <f>IF(E102=0,"",E102*100/$E$85)</f>
        <v>100</v>
      </c>
      <c r="F117" s="240" t="str">
        <f>IF(F102=0,"",F102*100/$F$85)</f>
        <v/>
      </c>
      <c r="G117" s="240">
        <f>IF(G102=0,"",G102*100/$G$85)</f>
        <v>100</v>
      </c>
      <c r="H117" s="240">
        <f>IF(H102=0,"",H102*100/$H$85)</f>
        <v>100</v>
      </c>
      <c r="I117" s="240" t="str">
        <f>IF(I102=0,"",I102*100/$I$85)</f>
        <v/>
      </c>
      <c r="J117" s="240">
        <f>IF(J102=0,"",J102*100/$J$85)</f>
        <v>100</v>
      </c>
      <c r="K117" s="240">
        <f>IF(K102=0,"",K102*100/$K$85)</f>
        <v>100</v>
      </c>
      <c r="L117" s="240" t="str">
        <f>IF(L102=0,"",L102*100/$L$85)</f>
        <v/>
      </c>
      <c r="M117" s="240">
        <f>IF(M102=0,"",M102*100/$M$85)</f>
        <v>100</v>
      </c>
      <c r="N117" s="240">
        <f>IF(N102=0,"",N102*100/$N$85)</f>
        <v>100</v>
      </c>
      <c r="O117" s="240" t="str">
        <f>IF(O102=0,"",O102*100/$O$85)</f>
        <v/>
      </c>
      <c r="P117" s="240">
        <f>IF(P102=0,"",P102*100/$P$85)</f>
        <v>100</v>
      </c>
      <c r="Q117" s="240">
        <f>IF(Q102=0,"",Q102*100/$Q$85)</f>
        <v>100</v>
      </c>
      <c r="R117" s="240" t="str">
        <f>IF(R102=0,"",R102*100/$R$85)</f>
        <v/>
      </c>
      <c r="S117" s="240">
        <f>IF(S102=0,"",S102*100/$S$85)</f>
        <v>100</v>
      </c>
      <c r="T117" s="240">
        <f>IF(T102=0,"",T102*100/$T$85)</f>
        <v>100</v>
      </c>
      <c r="U117" s="240" t="str">
        <f>IF(U102=0,"",U102*100/$U$85)</f>
        <v/>
      </c>
      <c r="V117" s="241">
        <f>IF(V102=0,"",V102*100/$V$85)</f>
        <v>100</v>
      </c>
    </row>
    <row r="118" spans="1:22">
      <c r="A118" s="253" t="s">
        <v>226</v>
      </c>
      <c r="B118" s="240">
        <f t="shared" ref="B118:V118" si="14">IFERROR(B103*100/B85,"")</f>
        <v>0</v>
      </c>
      <c r="C118" s="240" t="str">
        <f t="shared" si="14"/>
        <v/>
      </c>
      <c r="D118" s="240">
        <f t="shared" si="14"/>
        <v>0</v>
      </c>
      <c r="E118" s="240">
        <f t="shared" si="14"/>
        <v>0</v>
      </c>
      <c r="F118" s="240" t="str">
        <f t="shared" si="14"/>
        <v/>
      </c>
      <c r="G118" s="240">
        <f t="shared" si="14"/>
        <v>0</v>
      </c>
      <c r="H118" s="240">
        <f t="shared" si="14"/>
        <v>0</v>
      </c>
      <c r="I118" s="240" t="str">
        <f t="shared" si="14"/>
        <v/>
      </c>
      <c r="J118" s="240">
        <f t="shared" si="14"/>
        <v>0</v>
      </c>
      <c r="K118" s="240">
        <f t="shared" si="14"/>
        <v>0</v>
      </c>
      <c r="L118" s="240" t="str">
        <f t="shared" si="14"/>
        <v/>
      </c>
      <c r="M118" s="240">
        <f t="shared" si="14"/>
        <v>0</v>
      </c>
      <c r="N118" s="240">
        <f t="shared" si="14"/>
        <v>0</v>
      </c>
      <c r="O118" s="240" t="str">
        <f t="shared" si="14"/>
        <v/>
      </c>
      <c r="P118" s="240">
        <f t="shared" si="14"/>
        <v>0</v>
      </c>
      <c r="Q118" s="240">
        <f t="shared" si="14"/>
        <v>0</v>
      </c>
      <c r="R118" s="240" t="str">
        <f t="shared" si="14"/>
        <v/>
      </c>
      <c r="S118" s="240">
        <f t="shared" si="14"/>
        <v>0</v>
      </c>
      <c r="T118" s="240">
        <f t="shared" si="14"/>
        <v>0</v>
      </c>
      <c r="U118" s="240" t="str">
        <f t="shared" si="14"/>
        <v/>
      </c>
      <c r="V118" s="241">
        <f t="shared" si="14"/>
        <v>0</v>
      </c>
    </row>
    <row r="119" spans="1:22" ht="38.25">
      <c r="A119" s="254" t="s">
        <v>227</v>
      </c>
      <c r="B119" s="242">
        <f t="shared" ref="B119:V119" si="15">IFERROR(B104*100/B85,"")</f>
        <v>0</v>
      </c>
      <c r="C119" s="242" t="str">
        <f t="shared" si="15"/>
        <v/>
      </c>
      <c r="D119" s="242">
        <f t="shared" si="15"/>
        <v>0</v>
      </c>
      <c r="E119" s="242">
        <f t="shared" si="15"/>
        <v>0</v>
      </c>
      <c r="F119" s="242" t="str">
        <f t="shared" si="15"/>
        <v/>
      </c>
      <c r="G119" s="242">
        <f t="shared" si="15"/>
        <v>0</v>
      </c>
      <c r="H119" s="242">
        <f t="shared" si="15"/>
        <v>0</v>
      </c>
      <c r="I119" s="242" t="str">
        <f t="shared" si="15"/>
        <v/>
      </c>
      <c r="J119" s="242">
        <f t="shared" si="15"/>
        <v>0</v>
      </c>
      <c r="K119" s="242">
        <f t="shared" si="15"/>
        <v>0</v>
      </c>
      <c r="L119" s="242" t="str">
        <f t="shared" si="15"/>
        <v/>
      </c>
      <c r="M119" s="242">
        <f t="shared" si="15"/>
        <v>0</v>
      </c>
      <c r="N119" s="242">
        <f t="shared" si="15"/>
        <v>0</v>
      </c>
      <c r="O119" s="242" t="str">
        <f t="shared" si="15"/>
        <v/>
      </c>
      <c r="P119" s="242">
        <f t="shared" si="15"/>
        <v>0</v>
      </c>
      <c r="Q119" s="242">
        <f t="shared" si="15"/>
        <v>0</v>
      </c>
      <c r="R119" s="242" t="str">
        <f t="shared" si="15"/>
        <v/>
      </c>
      <c r="S119" s="242">
        <f t="shared" si="15"/>
        <v>0</v>
      </c>
      <c r="T119" s="242">
        <f t="shared" si="15"/>
        <v>0</v>
      </c>
      <c r="U119" s="242" t="str">
        <f t="shared" si="15"/>
        <v/>
      </c>
      <c r="V119" s="243">
        <f t="shared" si="15"/>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3</v>
      </c>
      <c r="C126" s="78">
        <f t="shared" ref="C126:C131" si="16">IF(B126=0,"",B126*100/$B$78)</f>
        <v>10.714285714285714</v>
      </c>
      <c r="D126" s="73">
        <v>1</v>
      </c>
      <c r="E126" s="78">
        <f t="shared" ref="E126:E131" si="17">IF(D126=0,"",D126*100/$C$78)</f>
        <v>4</v>
      </c>
      <c r="F126" s="73">
        <v>2</v>
      </c>
      <c r="G126" s="78">
        <f t="shared" ref="G126:G131" si="18">IF(F126=0,"",F126*100/$D$78)</f>
        <v>6.8965517241379306</v>
      </c>
      <c r="H126" s="73">
        <v>0</v>
      </c>
      <c r="I126" s="78" t="str">
        <f t="shared" ref="I126:I131" si="19">IF(H126=0,"",H126*100/$E$78)</f>
        <v/>
      </c>
      <c r="J126" s="73">
        <v>0</v>
      </c>
      <c r="K126" s="78" t="str">
        <f t="shared" ref="K126:K131" si="20">IF(J126=0,"",J126*100/$F$78)</f>
        <v/>
      </c>
      <c r="L126" s="73">
        <v>0</v>
      </c>
      <c r="M126" s="78" t="str">
        <f t="shared" ref="M126:M131" si="21">IF(L126=0,"",L126*100/$G$78)</f>
        <v/>
      </c>
      <c r="N126" s="73">
        <v>0</v>
      </c>
      <c r="O126" s="79" t="str">
        <f t="shared" ref="O126:O131" si="22">IF(N126=0,"",N126*100/$H$78)</f>
        <v/>
      </c>
    </row>
    <row r="127" spans="1:22" ht="27.75" customHeight="1">
      <c r="A127" s="8" t="s">
        <v>200</v>
      </c>
      <c r="B127" s="97">
        <v>0</v>
      </c>
      <c r="C127" s="76" t="str">
        <f t="shared" si="16"/>
        <v/>
      </c>
      <c r="D127" s="71">
        <v>0</v>
      </c>
      <c r="E127" s="76" t="str">
        <f t="shared" si="17"/>
        <v/>
      </c>
      <c r="F127" s="71">
        <v>0</v>
      </c>
      <c r="G127" s="76" t="str">
        <f t="shared" si="18"/>
        <v/>
      </c>
      <c r="H127" s="71">
        <v>0</v>
      </c>
      <c r="I127" s="76" t="str">
        <f t="shared" si="19"/>
        <v/>
      </c>
      <c r="J127" s="71">
        <v>0</v>
      </c>
      <c r="K127" s="76" t="str">
        <f t="shared" si="20"/>
        <v/>
      </c>
      <c r="L127" s="71">
        <v>0</v>
      </c>
      <c r="M127" s="76" t="str">
        <f t="shared" si="21"/>
        <v/>
      </c>
      <c r="N127" s="71">
        <v>0</v>
      </c>
      <c r="O127" s="77" t="str">
        <f t="shared" si="22"/>
        <v/>
      </c>
    </row>
    <row r="128" spans="1:22" ht="27.75" customHeight="1">
      <c r="A128" s="8" t="s">
        <v>201</v>
      </c>
      <c r="B128" s="97">
        <v>0</v>
      </c>
      <c r="C128" s="76" t="str">
        <f t="shared" si="16"/>
        <v/>
      </c>
      <c r="D128" s="71">
        <v>0</v>
      </c>
      <c r="E128" s="76" t="str">
        <f t="shared" si="17"/>
        <v/>
      </c>
      <c r="F128" s="71">
        <v>0</v>
      </c>
      <c r="G128" s="76" t="str">
        <f t="shared" si="18"/>
        <v/>
      </c>
      <c r="H128" s="71">
        <v>0</v>
      </c>
      <c r="I128" s="76" t="str">
        <f t="shared" si="19"/>
        <v/>
      </c>
      <c r="J128" s="71">
        <v>0</v>
      </c>
      <c r="K128" s="76" t="str">
        <f t="shared" si="20"/>
        <v/>
      </c>
      <c r="L128" s="71">
        <v>0</v>
      </c>
      <c r="M128" s="76" t="str">
        <f t="shared" si="21"/>
        <v/>
      </c>
      <c r="N128" s="71">
        <v>0</v>
      </c>
      <c r="O128" s="77" t="str">
        <f t="shared" si="22"/>
        <v/>
      </c>
    </row>
    <row r="129" spans="1:20" ht="27.75" customHeight="1">
      <c r="A129" s="8" t="s">
        <v>202</v>
      </c>
      <c r="B129" s="97">
        <v>0</v>
      </c>
      <c r="C129" s="76" t="str">
        <f t="shared" si="16"/>
        <v/>
      </c>
      <c r="D129" s="71">
        <v>0</v>
      </c>
      <c r="E129" s="76" t="str">
        <f t="shared" si="17"/>
        <v/>
      </c>
      <c r="F129" s="71">
        <v>0</v>
      </c>
      <c r="G129" s="76" t="str">
        <f t="shared" si="18"/>
        <v/>
      </c>
      <c r="H129" s="71">
        <v>0</v>
      </c>
      <c r="I129" s="76" t="str">
        <f t="shared" si="19"/>
        <v/>
      </c>
      <c r="J129" s="71">
        <v>0</v>
      </c>
      <c r="K129" s="76" t="str">
        <f t="shared" si="20"/>
        <v/>
      </c>
      <c r="L129" s="71">
        <v>0</v>
      </c>
      <c r="M129" s="76" t="str">
        <f t="shared" si="21"/>
        <v/>
      </c>
      <c r="N129" s="71">
        <v>0</v>
      </c>
      <c r="O129" s="77" t="str">
        <f t="shared" si="22"/>
        <v/>
      </c>
    </row>
    <row r="130" spans="1:20">
      <c r="A130" s="8" t="s">
        <v>155</v>
      </c>
      <c r="B130" s="126">
        <f>SUM(B126:B129)</f>
        <v>3</v>
      </c>
      <c r="C130" s="76">
        <f t="shared" si="16"/>
        <v>10.714285714285714</v>
      </c>
      <c r="D130" s="126">
        <f>SUM(D126:D129)</f>
        <v>1</v>
      </c>
      <c r="E130" s="76">
        <f t="shared" si="17"/>
        <v>4</v>
      </c>
      <c r="F130" s="126">
        <f>SUM(F126:F129)</f>
        <v>2</v>
      </c>
      <c r="G130" s="76">
        <f t="shared" si="18"/>
        <v>6.8965517241379306</v>
      </c>
      <c r="H130" s="126">
        <f>SUM(H126:H129)</f>
        <v>0</v>
      </c>
      <c r="I130" s="76" t="str">
        <f t="shared" si="19"/>
        <v/>
      </c>
      <c r="J130" s="126">
        <f>SUM(J126:J129)</f>
        <v>0</v>
      </c>
      <c r="K130" s="76" t="str">
        <f t="shared" si="20"/>
        <v/>
      </c>
      <c r="L130" s="126">
        <f>SUM(L126:L129)</f>
        <v>0</v>
      </c>
      <c r="M130" s="76" t="str">
        <f t="shared" si="21"/>
        <v/>
      </c>
      <c r="N130" s="126">
        <f>SUM(N126:N129)</f>
        <v>0</v>
      </c>
      <c r="O130" s="77" t="str">
        <f t="shared" si="22"/>
        <v/>
      </c>
    </row>
    <row r="131" spans="1:20" ht="25.5" customHeight="1">
      <c r="A131" s="74" t="s">
        <v>165</v>
      </c>
      <c r="B131" s="125">
        <v>0</v>
      </c>
      <c r="C131" s="76" t="str">
        <f t="shared" si="16"/>
        <v/>
      </c>
      <c r="D131" s="125">
        <v>0</v>
      </c>
      <c r="E131" s="76" t="str">
        <f t="shared" si="17"/>
        <v/>
      </c>
      <c r="F131" s="125">
        <v>0</v>
      </c>
      <c r="G131" s="76" t="str">
        <f t="shared" si="18"/>
        <v/>
      </c>
      <c r="H131" s="125">
        <v>0</v>
      </c>
      <c r="I131" s="76" t="str">
        <f t="shared" si="19"/>
        <v/>
      </c>
      <c r="J131" s="125">
        <v>0</v>
      </c>
      <c r="K131" s="76" t="str">
        <f t="shared" si="20"/>
        <v/>
      </c>
      <c r="L131" s="125">
        <v>0</v>
      </c>
      <c r="M131" s="76" t="str">
        <f t="shared" si="21"/>
        <v/>
      </c>
      <c r="N131" s="125">
        <v>0</v>
      </c>
      <c r="O131" s="77" t="str">
        <f t="shared" si="22"/>
        <v/>
      </c>
    </row>
    <row r="132" spans="1:20" ht="25.5" customHeight="1">
      <c r="A132" s="208" t="s">
        <v>273</v>
      </c>
      <c r="B132" s="381"/>
      <c r="C132" s="76">
        <f>IFERROR(B132*100/B78,"")</f>
        <v>0</v>
      </c>
      <c r="D132" s="381"/>
      <c r="E132" s="76">
        <f>IFERROR(D132*100/C78,"")</f>
        <v>0</v>
      </c>
      <c r="F132" s="381"/>
      <c r="G132" s="76">
        <f>IFERROR(F132*100/D78,"")</f>
        <v>0</v>
      </c>
      <c r="H132" s="125">
        <v>0</v>
      </c>
      <c r="I132" s="76">
        <f>IFERROR(H132*100/E78,"")</f>
        <v>0</v>
      </c>
      <c r="J132" s="125">
        <v>0</v>
      </c>
      <c r="K132" s="76">
        <f>IFERROR(J132*100/F78,"")</f>
        <v>0</v>
      </c>
      <c r="L132" s="125">
        <v>0</v>
      </c>
      <c r="M132" s="76">
        <f>IFERROR(L132*100/G78,"")</f>
        <v>0</v>
      </c>
      <c r="N132" s="125">
        <v>0</v>
      </c>
      <c r="O132" s="77">
        <f>IFERROR(N132*100/H78,"")</f>
        <v>0</v>
      </c>
    </row>
    <row r="133" spans="1:20" ht="25.5" customHeight="1">
      <c r="A133" s="253" t="s">
        <v>239</v>
      </c>
      <c r="B133" s="381"/>
      <c r="C133" s="76" t="str">
        <f>IFERROR(B133*100/B132,"")</f>
        <v/>
      </c>
      <c r="D133" s="381"/>
      <c r="E133" s="76" t="str">
        <f>IFERROR(D133*100/D132,"")</f>
        <v/>
      </c>
      <c r="F133" s="381"/>
      <c r="G133" s="76" t="str">
        <f>IFERROR(F133*100/F132,"")</f>
        <v/>
      </c>
      <c r="H133" s="125">
        <v>0</v>
      </c>
      <c r="I133" s="76" t="str">
        <f>IFERROR(H133*100/H132,"")</f>
        <v/>
      </c>
      <c r="J133" s="125">
        <v>0</v>
      </c>
      <c r="K133" s="76" t="str">
        <f>IFERROR(J133*100/J132,"")</f>
        <v/>
      </c>
      <c r="L133" s="125">
        <v>0</v>
      </c>
      <c r="M133" s="76" t="str">
        <f>IFERROR(L133*100/L132,"")</f>
        <v/>
      </c>
      <c r="N133" s="125">
        <v>0</v>
      </c>
      <c r="O133" s="77" t="str">
        <f>IFERROR(N133*100/N132,"")</f>
        <v/>
      </c>
    </row>
    <row r="134" spans="1:20" ht="25.5" customHeight="1">
      <c r="A134" s="253" t="s">
        <v>240</v>
      </c>
      <c r="B134" s="381"/>
      <c r="C134" s="76" t="str">
        <f>IFERROR(B134*100/B132,"")</f>
        <v/>
      </c>
      <c r="D134" s="381"/>
      <c r="E134" s="76" t="str">
        <f>IFERROR(D134*100/D132,"")</f>
        <v/>
      </c>
      <c r="F134" s="381"/>
      <c r="G134" s="76" t="str">
        <f>IFERROR(F134*100/F132,"")</f>
        <v/>
      </c>
      <c r="H134" s="125">
        <v>0</v>
      </c>
      <c r="I134" s="76" t="str">
        <f>IFERROR(H134*100/H132,"")</f>
        <v/>
      </c>
      <c r="J134" s="125">
        <v>0</v>
      </c>
      <c r="K134" s="76" t="str">
        <f>IFERROR(J134*100/J132,"")</f>
        <v/>
      </c>
      <c r="L134" s="125">
        <v>0</v>
      </c>
      <c r="M134" s="76" t="str">
        <f>IFERROR(L134*100/L132,"")</f>
        <v/>
      </c>
      <c r="N134" s="125">
        <v>0</v>
      </c>
      <c r="O134" s="77" t="str">
        <f>IFERROR(N134*100/N132,"")</f>
        <v/>
      </c>
    </row>
    <row r="135" spans="1:20" ht="25.5" customHeight="1">
      <c r="A135" s="253" t="s">
        <v>254</v>
      </c>
      <c r="B135" s="381"/>
      <c r="C135" s="76">
        <f>IFERROR(B135*100/B78,"")</f>
        <v>0</v>
      </c>
      <c r="D135" s="381"/>
      <c r="E135" s="76">
        <f>IFERROR(D135*100/C78,"")</f>
        <v>0</v>
      </c>
      <c r="F135" s="381"/>
      <c r="G135" s="76">
        <f>IFERROR(F135*100/D78,"")</f>
        <v>0</v>
      </c>
      <c r="H135" s="125">
        <v>27</v>
      </c>
      <c r="I135" s="76">
        <f>IFERROR(H135*100/E78,"")</f>
        <v>100</v>
      </c>
      <c r="J135" s="125">
        <v>30</v>
      </c>
      <c r="K135" s="76">
        <f>IFERROR(J135*100/F78,"")</f>
        <v>103.44827586206897</v>
      </c>
      <c r="L135" s="125">
        <v>30</v>
      </c>
      <c r="M135" s="76">
        <f>IFERROR(L135*100/G78,"")</f>
        <v>103.44827586206897</v>
      </c>
      <c r="N135" s="125">
        <v>30</v>
      </c>
      <c r="O135" s="77">
        <f>IFERROR(N135*100/H78,"")</f>
        <v>103.44827586206897</v>
      </c>
    </row>
    <row r="136" spans="1:20" ht="41.25" customHeight="1">
      <c r="A136" s="253" t="s">
        <v>241</v>
      </c>
      <c r="B136" s="381"/>
      <c r="C136" s="76" t="str">
        <f>IFERROR(B136*100/B135,"")</f>
        <v/>
      </c>
      <c r="D136" s="381"/>
      <c r="E136" s="76" t="str">
        <f>IFERROR(D136*100/D135,"")</f>
        <v/>
      </c>
      <c r="F136" s="381"/>
      <c r="G136" s="76" t="str">
        <f>IFERROR(F136*100/F135,"")</f>
        <v/>
      </c>
      <c r="H136" s="125">
        <v>0</v>
      </c>
      <c r="I136" s="76">
        <f>IFERROR(H136*100/H135,"")</f>
        <v>0</v>
      </c>
      <c r="J136" s="125">
        <v>0</v>
      </c>
      <c r="K136" s="76">
        <f>IFERROR(J136*100/J135,"")</f>
        <v>0</v>
      </c>
      <c r="L136" s="125">
        <v>0</v>
      </c>
      <c r="M136" s="76">
        <f>IFERROR(L136*100/L135,"")</f>
        <v>0</v>
      </c>
      <c r="N136" s="125">
        <v>0</v>
      </c>
      <c r="O136" s="77">
        <f>IFERROR(N136*100/N135,"")</f>
        <v>0</v>
      </c>
    </row>
    <row r="137" spans="1:20" ht="30.75" customHeight="1">
      <c r="A137" s="74" t="s">
        <v>189</v>
      </c>
      <c r="B137" s="98">
        <v>21</v>
      </c>
      <c r="C137" s="71">
        <v>78</v>
      </c>
      <c r="D137" s="71">
        <v>24</v>
      </c>
      <c r="E137" s="71">
        <v>96</v>
      </c>
      <c r="F137" s="71">
        <v>27</v>
      </c>
      <c r="G137" s="71">
        <v>93</v>
      </c>
      <c r="H137" s="406">
        <v>18</v>
      </c>
      <c r="I137" s="406">
        <v>100</v>
      </c>
      <c r="J137" s="71">
        <v>10</v>
      </c>
      <c r="K137" s="71">
        <v>100</v>
      </c>
      <c r="L137" s="71">
        <v>20</v>
      </c>
      <c r="M137" s="71">
        <v>100</v>
      </c>
      <c r="N137" s="71">
        <v>30</v>
      </c>
      <c r="O137" s="72">
        <v>100</v>
      </c>
      <c r="P137" s="117"/>
      <c r="Q137" s="118"/>
      <c r="R137" s="118"/>
      <c r="S137" s="118"/>
      <c r="T137" s="118"/>
    </row>
    <row r="138" spans="1:20" ht="33.75" customHeight="1">
      <c r="A138" s="74" t="s">
        <v>190</v>
      </c>
      <c r="B138" s="98">
        <v>28</v>
      </c>
      <c r="C138" s="71">
        <v>100</v>
      </c>
      <c r="D138" s="71">
        <v>25</v>
      </c>
      <c r="E138" s="71">
        <v>100</v>
      </c>
      <c r="F138" s="71">
        <v>29</v>
      </c>
      <c r="G138" s="71">
        <v>100</v>
      </c>
      <c r="H138" s="406">
        <v>18</v>
      </c>
      <c r="I138" s="406">
        <v>100</v>
      </c>
      <c r="J138" s="71">
        <v>10</v>
      </c>
      <c r="K138" s="71">
        <v>100</v>
      </c>
      <c r="L138" s="71">
        <v>20</v>
      </c>
      <c r="M138" s="71">
        <v>100</v>
      </c>
      <c r="N138" s="71">
        <v>30</v>
      </c>
      <c r="O138" s="72">
        <v>100</v>
      </c>
      <c r="P138" s="118"/>
      <c r="Q138" s="118"/>
      <c r="R138" s="118"/>
      <c r="S138" s="118"/>
      <c r="T138" s="118"/>
    </row>
    <row r="139" spans="1:20" ht="25.5">
      <c r="A139" s="74" t="s">
        <v>191</v>
      </c>
      <c r="B139" s="98">
        <v>0</v>
      </c>
      <c r="C139" s="143"/>
      <c r="D139" s="143">
        <v>0</v>
      </c>
      <c r="E139" s="143"/>
      <c r="F139" s="143">
        <v>0</v>
      </c>
      <c r="G139" s="143"/>
      <c r="H139" s="426">
        <v>0</v>
      </c>
      <c r="I139" s="426"/>
      <c r="J139" s="143">
        <v>0</v>
      </c>
      <c r="K139" s="143"/>
      <c r="L139" s="143">
        <v>0</v>
      </c>
      <c r="M139" s="143"/>
      <c r="N139" s="143">
        <v>0</v>
      </c>
      <c r="O139" s="144"/>
    </row>
    <row r="140" spans="1:20" ht="38.25">
      <c r="A140" s="44" t="s">
        <v>114</v>
      </c>
      <c r="B140" s="784">
        <v>1</v>
      </c>
      <c r="C140" s="784"/>
      <c r="D140" s="767">
        <v>1</v>
      </c>
      <c r="E140" s="767"/>
      <c r="F140" s="767">
        <v>1</v>
      </c>
      <c r="G140" s="767"/>
      <c r="H140" s="807">
        <v>1</v>
      </c>
      <c r="I140" s="807"/>
      <c r="J140" s="777">
        <v>1</v>
      </c>
      <c r="K140" s="778"/>
      <c r="L140" s="767">
        <v>1</v>
      </c>
      <c r="M140" s="767"/>
      <c r="N140" s="767">
        <v>1</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t="s">
        <v>378</v>
      </c>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28</v>
      </c>
      <c r="C160" s="181">
        <v>21</v>
      </c>
      <c r="D160" s="147">
        <f t="shared" ref="D160:D166" si="23">IF(C160=0,"",C160*100/B160)</f>
        <v>75</v>
      </c>
      <c r="E160" s="66">
        <v>25</v>
      </c>
      <c r="F160" s="66">
        <v>24</v>
      </c>
      <c r="G160" s="186">
        <f t="shared" ref="G160:G166" si="24">IF(F160=0,"",F160*100/E160)</f>
        <v>96</v>
      </c>
      <c r="H160" s="66">
        <v>29</v>
      </c>
      <c r="I160" s="66">
        <v>27</v>
      </c>
      <c r="J160" s="186">
        <f t="shared" ref="J160:J166" si="25">IF(I160=0,"",I160*100/H160)</f>
        <v>93.103448275862064</v>
      </c>
      <c r="K160" s="420">
        <v>27</v>
      </c>
      <c r="L160" s="420">
        <v>18</v>
      </c>
      <c r="M160" s="186">
        <f t="shared" ref="M160:M166" si="26">IF(L160=0,"",L160*100/K160)</f>
        <v>66.666666666666671</v>
      </c>
      <c r="N160" s="66">
        <v>10</v>
      </c>
      <c r="O160" s="66">
        <v>10</v>
      </c>
      <c r="P160" s="186">
        <f t="shared" ref="P160:P166" si="27">IF(O160=0,"",O160*100/N160)</f>
        <v>100</v>
      </c>
      <c r="Q160" s="66">
        <v>20</v>
      </c>
      <c r="R160" s="66">
        <v>18</v>
      </c>
      <c r="S160" s="186">
        <f t="shared" ref="S160:S166" si="28">IF(R160=0,"",R160*100/Q160)</f>
        <v>90</v>
      </c>
      <c r="T160" s="66">
        <v>30</v>
      </c>
      <c r="U160" s="183">
        <v>25</v>
      </c>
      <c r="V160" s="187">
        <f t="shared" ref="V160:V166" si="29">IF(U160=0,"",U160*100/T160)</f>
        <v>83.333333333333329</v>
      </c>
      <c r="W160" s="102"/>
      <c r="X160" s="103"/>
      <c r="Y160" s="103"/>
      <c r="Z160" s="103"/>
      <c r="AA160" s="103"/>
      <c r="AB160" s="103"/>
      <c r="AC160" s="103"/>
    </row>
    <row r="161" spans="1:29" ht="33.75" customHeight="1">
      <c r="A161" s="62" t="s">
        <v>193</v>
      </c>
      <c r="B161" s="120">
        <v>21</v>
      </c>
      <c r="C161" s="120">
        <v>21</v>
      </c>
      <c r="D161" s="67">
        <f t="shared" si="23"/>
        <v>100</v>
      </c>
      <c r="E161" s="57">
        <v>24</v>
      </c>
      <c r="F161" s="57">
        <v>24</v>
      </c>
      <c r="G161" s="67">
        <f t="shared" si="24"/>
        <v>100</v>
      </c>
      <c r="H161" s="57">
        <v>27</v>
      </c>
      <c r="I161" s="57">
        <v>27</v>
      </c>
      <c r="J161" s="67">
        <f t="shared" si="25"/>
        <v>100</v>
      </c>
      <c r="K161" s="421">
        <v>27</v>
      </c>
      <c r="L161" s="421">
        <v>18</v>
      </c>
      <c r="M161" s="67">
        <f t="shared" si="26"/>
        <v>66.666666666666671</v>
      </c>
      <c r="N161" s="57">
        <v>10</v>
      </c>
      <c r="O161" s="57">
        <v>10</v>
      </c>
      <c r="P161" s="67">
        <f t="shared" si="27"/>
        <v>100</v>
      </c>
      <c r="Q161" s="57">
        <v>20</v>
      </c>
      <c r="R161" s="57">
        <v>18</v>
      </c>
      <c r="S161" s="67">
        <f t="shared" si="28"/>
        <v>90</v>
      </c>
      <c r="T161" s="57">
        <v>30</v>
      </c>
      <c r="U161" s="184">
        <v>25</v>
      </c>
      <c r="V161" s="68">
        <f t="shared" si="29"/>
        <v>83.333333333333329</v>
      </c>
      <c r="W161" s="102"/>
      <c r="X161" s="103"/>
      <c r="Y161" s="103"/>
      <c r="Z161" s="103"/>
      <c r="AA161" s="103"/>
      <c r="AB161" s="103"/>
      <c r="AC161" s="103"/>
    </row>
    <row r="162" spans="1:29" ht="35.25" customHeight="1">
      <c r="A162" s="62" t="s">
        <v>195</v>
      </c>
      <c r="B162" s="126">
        <f>IF(C160=0,"",C160)</f>
        <v>21</v>
      </c>
      <c r="C162" s="120">
        <v>19</v>
      </c>
      <c r="D162" s="67">
        <f t="shared" si="23"/>
        <v>90.476190476190482</v>
      </c>
      <c r="E162" s="67">
        <f>IF(F160=0,"",F160)</f>
        <v>24</v>
      </c>
      <c r="F162" s="57">
        <v>22</v>
      </c>
      <c r="G162" s="67">
        <f t="shared" si="24"/>
        <v>91.666666666666671</v>
      </c>
      <c r="H162" s="67">
        <f>IF(I160=0,"",I160)</f>
        <v>27</v>
      </c>
      <c r="I162" s="57">
        <v>25</v>
      </c>
      <c r="J162" s="67">
        <f t="shared" si="25"/>
        <v>92.592592592592595</v>
      </c>
      <c r="K162" s="67">
        <f>IF(L160=0,"",L160)</f>
        <v>18</v>
      </c>
      <c r="L162" s="421">
        <v>18</v>
      </c>
      <c r="M162" s="67">
        <f t="shared" si="26"/>
        <v>100</v>
      </c>
      <c r="N162" s="67">
        <f>IF(O160=0,"",O160)</f>
        <v>10</v>
      </c>
      <c r="O162" s="57">
        <v>10</v>
      </c>
      <c r="P162" s="67">
        <f t="shared" si="27"/>
        <v>100</v>
      </c>
      <c r="Q162" s="67">
        <f>IF(R160=0,"",R160)</f>
        <v>18</v>
      </c>
      <c r="R162" s="57">
        <v>18</v>
      </c>
      <c r="S162" s="67">
        <f t="shared" si="28"/>
        <v>100</v>
      </c>
      <c r="T162" s="67">
        <f>IF(U160=0,"",U160)</f>
        <v>25</v>
      </c>
      <c r="U162" s="184">
        <v>25</v>
      </c>
      <c r="V162" s="68">
        <f t="shared" si="29"/>
        <v>100</v>
      </c>
      <c r="W162" s="102"/>
      <c r="X162" s="103"/>
      <c r="Y162" s="103"/>
      <c r="Z162" s="103"/>
      <c r="AA162" s="103"/>
      <c r="AB162" s="103"/>
      <c r="AC162" s="103"/>
    </row>
    <row r="163" spans="1:29" ht="41.25" customHeight="1">
      <c r="A163" s="62" t="s">
        <v>176</v>
      </c>
      <c r="B163" s="126">
        <f>IF(C161=0,"",C161)</f>
        <v>21</v>
      </c>
      <c r="C163" s="120">
        <v>18</v>
      </c>
      <c r="D163" s="67">
        <f t="shared" si="23"/>
        <v>85.714285714285708</v>
      </c>
      <c r="E163" s="67">
        <f>IF(F161=0,"",F161)</f>
        <v>24</v>
      </c>
      <c r="F163" s="57">
        <v>21</v>
      </c>
      <c r="G163" s="67">
        <f t="shared" si="24"/>
        <v>87.5</v>
      </c>
      <c r="H163" s="67">
        <f>IF(I161=0,"",I161)</f>
        <v>27</v>
      </c>
      <c r="I163" s="57">
        <v>24</v>
      </c>
      <c r="J163" s="67">
        <f t="shared" si="25"/>
        <v>88.888888888888886</v>
      </c>
      <c r="K163" s="67">
        <f>IF(L161=0,"",L161)</f>
        <v>18</v>
      </c>
      <c r="L163" s="421">
        <v>18</v>
      </c>
      <c r="M163" s="67">
        <f t="shared" si="26"/>
        <v>100</v>
      </c>
      <c r="N163" s="67">
        <f>IF(O161=0,"",O161)</f>
        <v>10</v>
      </c>
      <c r="O163" s="57">
        <v>10</v>
      </c>
      <c r="P163" s="67">
        <f t="shared" si="27"/>
        <v>100</v>
      </c>
      <c r="Q163" s="67">
        <f>IF(R161=0,"",R161)</f>
        <v>18</v>
      </c>
      <c r="R163" s="57">
        <v>18</v>
      </c>
      <c r="S163" s="67">
        <f t="shared" si="28"/>
        <v>100</v>
      </c>
      <c r="T163" s="67">
        <f>IF(U161=0,"",U161)</f>
        <v>25</v>
      </c>
      <c r="U163" s="184">
        <v>25</v>
      </c>
      <c r="V163" s="68">
        <f t="shared" si="29"/>
        <v>100</v>
      </c>
      <c r="W163" s="104"/>
      <c r="X163" s="105"/>
      <c r="Y163" s="105"/>
      <c r="Z163" s="105"/>
      <c r="AA163" s="105"/>
      <c r="AB163" s="105"/>
    </row>
    <row r="164" spans="1:29" ht="32.25" customHeight="1">
      <c r="A164" s="62" t="s">
        <v>163</v>
      </c>
      <c r="B164" s="120">
        <v>21</v>
      </c>
      <c r="C164" s="120">
        <v>15</v>
      </c>
      <c r="D164" s="67">
        <f t="shared" si="23"/>
        <v>71.428571428571431</v>
      </c>
      <c r="E164" s="57">
        <v>24</v>
      </c>
      <c r="F164" s="57">
        <v>18</v>
      </c>
      <c r="G164" s="67">
        <f t="shared" si="24"/>
        <v>75</v>
      </c>
      <c r="H164" s="57">
        <v>27</v>
      </c>
      <c r="I164" s="57">
        <v>22</v>
      </c>
      <c r="J164" s="67">
        <f t="shared" si="25"/>
        <v>81.481481481481481</v>
      </c>
      <c r="K164" s="421">
        <v>27</v>
      </c>
      <c r="L164" s="421">
        <v>18</v>
      </c>
      <c r="M164" s="67">
        <f t="shared" si="26"/>
        <v>66.666666666666671</v>
      </c>
      <c r="N164" s="57">
        <v>10</v>
      </c>
      <c r="O164" s="57">
        <v>10</v>
      </c>
      <c r="P164" s="67">
        <f t="shared" si="27"/>
        <v>100</v>
      </c>
      <c r="Q164" s="57">
        <v>20</v>
      </c>
      <c r="R164" s="57">
        <v>18</v>
      </c>
      <c r="S164" s="67">
        <f t="shared" si="28"/>
        <v>90</v>
      </c>
      <c r="T164" s="57">
        <v>30</v>
      </c>
      <c r="U164" s="184">
        <v>25</v>
      </c>
      <c r="V164" s="68">
        <f t="shared" si="29"/>
        <v>83.333333333333329</v>
      </c>
    </row>
    <row r="165" spans="1:29" ht="46.5" customHeight="1">
      <c r="A165" s="62" t="s">
        <v>196</v>
      </c>
      <c r="B165" s="120">
        <v>40</v>
      </c>
      <c r="C165" s="120">
        <v>33</v>
      </c>
      <c r="D165" s="67">
        <f t="shared" si="23"/>
        <v>82.5</v>
      </c>
      <c r="E165" s="57">
        <v>57</v>
      </c>
      <c r="F165" s="57">
        <v>48</v>
      </c>
      <c r="G165" s="67">
        <f t="shared" si="24"/>
        <v>84.21052631578948</v>
      </c>
      <c r="H165" s="57">
        <v>63</v>
      </c>
      <c r="I165" s="57">
        <v>54</v>
      </c>
      <c r="J165" s="67">
        <f t="shared" si="25"/>
        <v>85.714285714285708</v>
      </c>
      <c r="K165" s="421">
        <v>50</v>
      </c>
      <c r="L165" s="421">
        <v>35</v>
      </c>
      <c r="M165" s="67">
        <f t="shared" si="26"/>
        <v>70</v>
      </c>
      <c r="N165" s="57">
        <v>50</v>
      </c>
      <c r="O165" s="57">
        <v>35</v>
      </c>
      <c r="P165" s="67">
        <f t="shared" si="27"/>
        <v>70</v>
      </c>
      <c r="Q165" s="57">
        <v>50</v>
      </c>
      <c r="R165" s="57">
        <v>35</v>
      </c>
      <c r="S165" s="67">
        <f t="shared" si="28"/>
        <v>70</v>
      </c>
      <c r="T165" s="57">
        <v>50</v>
      </c>
      <c r="U165" s="184">
        <v>35</v>
      </c>
      <c r="V165" s="68">
        <f t="shared" si="29"/>
        <v>70</v>
      </c>
    </row>
    <row r="166" spans="1:29" ht="42" customHeight="1">
      <c r="A166" s="64" t="s">
        <v>197</v>
      </c>
      <c r="B166" s="121">
        <v>21</v>
      </c>
      <c r="C166" s="121">
        <v>18</v>
      </c>
      <c r="D166" s="188">
        <f t="shared" si="23"/>
        <v>85.714285714285708</v>
      </c>
      <c r="E166" s="45">
        <v>24</v>
      </c>
      <c r="F166" s="45">
        <v>21</v>
      </c>
      <c r="G166" s="188">
        <f t="shared" si="24"/>
        <v>87.5</v>
      </c>
      <c r="H166" s="45">
        <v>27</v>
      </c>
      <c r="I166" s="45">
        <v>24</v>
      </c>
      <c r="J166" s="188">
        <f t="shared" si="25"/>
        <v>88.888888888888886</v>
      </c>
      <c r="K166" s="326">
        <v>25</v>
      </c>
      <c r="L166" s="326">
        <v>20</v>
      </c>
      <c r="M166" s="188">
        <f t="shared" si="26"/>
        <v>80</v>
      </c>
      <c r="N166" s="45">
        <v>25</v>
      </c>
      <c r="O166" s="45">
        <v>20</v>
      </c>
      <c r="P166" s="188">
        <f t="shared" si="27"/>
        <v>80</v>
      </c>
      <c r="Q166" s="45">
        <v>25</v>
      </c>
      <c r="R166" s="45">
        <v>20</v>
      </c>
      <c r="S166" s="188">
        <f t="shared" si="28"/>
        <v>80</v>
      </c>
      <c r="T166" s="45">
        <v>25</v>
      </c>
      <c r="U166" s="185">
        <v>20</v>
      </c>
      <c r="V166" s="189">
        <f t="shared" si="29"/>
        <v>80</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99" sqref="K160:L166 V85:V86 S85:S86 P85:P86 M85:M86 J85:J86 G85:G86 D85:D86 B163:B166 T160:U166 N160:O166 Q160:R166 D89:V89 C160:C166 B160:B161 E160:F166 H160:I16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18.xml><?xml version="1.0" encoding="utf-8"?>
<worksheet xmlns="http://schemas.openxmlformats.org/spreadsheetml/2006/main" xmlns:r="http://schemas.openxmlformats.org/officeDocument/2006/relationships">
  <sheetPr>
    <tabColor indexed="43"/>
    <pageSetUpPr fitToPage="1"/>
  </sheetPr>
  <dimension ref="A2:AC170"/>
  <sheetViews>
    <sheetView view="pageBreakPreview" zoomScale="75" zoomScaleNormal="50" zoomScaleSheetLayoutView="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ustomHeight="1">
      <c r="A6" s="724" t="s">
        <v>79</v>
      </c>
      <c r="B6" s="724"/>
      <c r="C6" s="724"/>
      <c r="D6" s="724"/>
      <c r="E6" s="818" t="s">
        <v>486</v>
      </c>
      <c r="F6" s="819"/>
      <c r="G6" s="819"/>
      <c r="H6" s="819"/>
      <c r="I6" s="819"/>
      <c r="J6" s="819"/>
      <c r="K6" s="819"/>
      <c r="L6" s="819"/>
      <c r="M6" s="820"/>
    </row>
    <row r="7" spans="1:14" ht="16.5">
      <c r="A7" s="722" t="s">
        <v>80</v>
      </c>
      <c r="B7" s="722"/>
      <c r="C7" s="722"/>
      <c r="D7" s="722"/>
      <c r="E7" s="812" t="s">
        <v>487</v>
      </c>
      <c r="F7" s="813"/>
      <c r="G7" s="813"/>
      <c r="H7" s="813"/>
      <c r="I7" s="813"/>
      <c r="J7" s="813"/>
      <c r="K7" s="813"/>
      <c r="L7" s="813"/>
      <c r="M7" s="814"/>
    </row>
    <row r="8" spans="1:14" ht="16.5">
      <c r="A8" s="722" t="s">
        <v>81</v>
      </c>
      <c r="B8" s="722"/>
      <c r="C8" s="722"/>
      <c r="D8" s="722"/>
      <c r="E8" s="812" t="s">
        <v>473</v>
      </c>
      <c r="F8" s="813"/>
      <c r="G8" s="813"/>
      <c r="H8" s="813"/>
      <c r="I8" s="813"/>
      <c r="J8" s="813"/>
      <c r="K8" s="813"/>
      <c r="L8" s="813"/>
      <c r="M8" s="814"/>
    </row>
    <row r="9" spans="1:14" ht="16.5" customHeight="1">
      <c r="A9" s="722" t="s">
        <v>82</v>
      </c>
      <c r="B9" s="722"/>
      <c r="C9" s="722"/>
      <c r="D9" s="722"/>
      <c r="E9" s="812" t="s">
        <v>351</v>
      </c>
      <c r="F9" s="813"/>
      <c r="G9" s="813"/>
      <c r="H9" s="813"/>
      <c r="I9" s="813"/>
      <c r="J9" s="813"/>
      <c r="K9" s="813"/>
      <c r="L9" s="813"/>
      <c r="M9" s="814"/>
    </row>
    <row r="10" spans="1:14" ht="16.5">
      <c r="A10" s="722" t="s">
        <v>83</v>
      </c>
      <c r="B10" s="722"/>
      <c r="C10" s="722"/>
      <c r="D10" s="722"/>
      <c r="E10" s="815" t="s">
        <v>352</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t="s">
        <v>304</v>
      </c>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2</v>
      </c>
    </row>
    <row r="22" spans="1:15">
      <c r="A22" s="101"/>
      <c r="B22" s="129"/>
    </row>
    <row r="23" spans="1:15" ht="28.5" customHeight="1">
      <c r="A23" s="168"/>
      <c r="B23" s="133" t="s">
        <v>98</v>
      </c>
      <c r="C23" s="133" t="s">
        <v>99</v>
      </c>
    </row>
    <row r="24" spans="1:15">
      <c r="A24" s="70" t="s">
        <v>205</v>
      </c>
      <c r="B24" s="90">
        <v>100</v>
      </c>
      <c r="C24" s="91">
        <v>0</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293" t="s">
        <v>290</v>
      </c>
      <c r="C33" s="91"/>
      <c r="D33" s="128"/>
      <c r="E33" s="128"/>
      <c r="F33" s="128"/>
      <c r="G33" s="128"/>
      <c r="H33" s="116"/>
      <c r="I33" s="728" t="s">
        <v>187</v>
      </c>
      <c r="J33" s="729"/>
      <c r="K33" s="729"/>
      <c r="L33" s="729"/>
      <c r="M33" s="729"/>
      <c r="N33" s="400" t="s">
        <v>307</v>
      </c>
      <c r="O33" s="401" t="s">
        <v>307</v>
      </c>
    </row>
    <row r="35" spans="1:15">
      <c r="B35" s="289" t="s">
        <v>43</v>
      </c>
      <c r="C35" s="289" t="s">
        <v>42</v>
      </c>
    </row>
    <row r="36" spans="1:15">
      <c r="A36" s="245" t="s">
        <v>259</v>
      </c>
      <c r="B36" s="398"/>
      <c r="C36" s="401" t="s">
        <v>290</v>
      </c>
      <c r="I36" s="736" t="s">
        <v>101</v>
      </c>
      <c r="J36" s="736"/>
      <c r="K36" s="736"/>
      <c r="L36" s="736"/>
      <c r="M36" s="736"/>
      <c r="N36" s="69" t="s">
        <v>306</v>
      </c>
    </row>
    <row r="39" spans="1:15">
      <c r="B39" s="289" t="s">
        <v>43</v>
      </c>
      <c r="C39" s="289" t="s">
        <v>42</v>
      </c>
      <c r="N39" s="134" t="s">
        <v>91</v>
      </c>
      <c r="O39" s="134" t="s">
        <v>42</v>
      </c>
    </row>
    <row r="40" spans="1:15" ht="25.5">
      <c r="A40" s="245" t="s">
        <v>277</v>
      </c>
      <c r="B40" s="398" t="s">
        <v>307</v>
      </c>
      <c r="C40" s="399" t="s">
        <v>307</v>
      </c>
      <c r="I40" s="728" t="s">
        <v>278</v>
      </c>
      <c r="J40" s="729"/>
      <c r="K40" s="729"/>
      <c r="L40" s="729"/>
      <c r="M40" s="729"/>
      <c r="N40" s="400" t="s">
        <v>307</v>
      </c>
      <c r="O40" s="401" t="s">
        <v>307</v>
      </c>
    </row>
    <row r="42" spans="1:15">
      <c r="B42" s="289" t="s">
        <v>43</v>
      </c>
      <c r="C42" s="289" t="s">
        <v>42</v>
      </c>
      <c r="N42" s="134" t="s">
        <v>91</v>
      </c>
      <c r="O42" s="134" t="s">
        <v>42</v>
      </c>
    </row>
    <row r="43" spans="1:15" ht="25.5">
      <c r="A43" s="245" t="s">
        <v>279</v>
      </c>
      <c r="B43" s="398" t="s">
        <v>307</v>
      </c>
      <c r="C43" s="399" t="s">
        <v>307</v>
      </c>
      <c r="I43" s="728" t="s">
        <v>280</v>
      </c>
      <c r="J43" s="729"/>
      <c r="K43" s="729"/>
      <c r="L43" s="729"/>
      <c r="M43" s="729"/>
      <c r="N43" s="400" t="s">
        <v>307</v>
      </c>
      <c r="O43" s="401" t="s">
        <v>307</v>
      </c>
    </row>
    <row r="45" spans="1:15">
      <c r="B45" s="289" t="s">
        <v>43</v>
      </c>
      <c r="C45" s="289" t="s">
        <v>42</v>
      </c>
      <c r="N45" s="134" t="s">
        <v>91</v>
      </c>
      <c r="O45" s="134" t="s">
        <v>42</v>
      </c>
    </row>
    <row r="46" spans="1:15" ht="38.25">
      <c r="A46" s="245" t="s">
        <v>281</v>
      </c>
      <c r="B46" s="398" t="s">
        <v>290</v>
      </c>
      <c r="C46" s="399"/>
      <c r="I46" s="728" t="s">
        <v>282</v>
      </c>
      <c r="J46" s="729"/>
      <c r="K46" s="729"/>
      <c r="L46" s="729"/>
      <c r="M46" s="729"/>
      <c r="N46" s="400" t="s">
        <v>290</v>
      </c>
      <c r="O46" s="401"/>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398"/>
      <c r="C50" s="398" t="s">
        <v>378</v>
      </c>
      <c r="D50" s="823"/>
      <c r="E50" s="823"/>
      <c r="F50" s="823"/>
      <c r="G50" s="823"/>
      <c r="H50" s="823"/>
      <c r="I50" s="823"/>
      <c r="J50" s="823"/>
      <c r="K50" s="824"/>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480</v>
      </c>
      <c r="B69" s="726"/>
      <c r="C69" s="726"/>
      <c r="D69" s="726"/>
      <c r="E69" s="726"/>
      <c r="F69" s="726" t="s">
        <v>134</v>
      </c>
      <c r="G69" s="726"/>
      <c r="H69" s="726"/>
      <c r="I69" s="726"/>
      <c r="J69" s="726"/>
      <c r="K69" s="726"/>
      <c r="L69" s="726"/>
      <c r="M69" s="726"/>
      <c r="N69" s="727"/>
    </row>
    <row r="70" spans="1:14">
      <c r="A70" s="788" t="s">
        <v>481</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73</v>
      </c>
      <c r="C78" s="99">
        <v>76</v>
      </c>
      <c r="D78" s="99">
        <v>70</v>
      </c>
      <c r="E78" s="252">
        <v>75</v>
      </c>
      <c r="F78" s="252">
        <v>75</v>
      </c>
      <c r="G78" s="252">
        <v>75</v>
      </c>
      <c r="H78" s="403">
        <v>75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302">
        <v>0</v>
      </c>
      <c r="C85" s="302">
        <v>0</v>
      </c>
      <c r="D85" s="209">
        <f>SUM(B85:C85)</f>
        <v>0</v>
      </c>
      <c r="E85" s="303">
        <v>0</v>
      </c>
      <c r="F85" s="303">
        <v>0</v>
      </c>
      <c r="G85" s="209">
        <f>SUM(E85:F85)</f>
        <v>0</v>
      </c>
      <c r="H85" s="303">
        <v>2</v>
      </c>
      <c r="I85" s="303">
        <v>0</v>
      </c>
      <c r="J85" s="209">
        <f>SUM(H85:I85)</f>
        <v>2</v>
      </c>
      <c r="K85" s="217">
        <v>0</v>
      </c>
      <c r="L85" s="217">
        <v>0</v>
      </c>
      <c r="M85" s="209">
        <f>SUM(K85:L85)</f>
        <v>0</v>
      </c>
      <c r="N85" s="217">
        <v>0</v>
      </c>
      <c r="O85" s="217">
        <v>0</v>
      </c>
      <c r="P85" s="209">
        <f>SUM(N85:O85)</f>
        <v>0</v>
      </c>
      <c r="Q85" s="217">
        <v>0</v>
      </c>
      <c r="R85" s="217">
        <v>0</v>
      </c>
      <c r="S85" s="209">
        <f>SUM(Q85:R85)</f>
        <v>0</v>
      </c>
      <c r="T85" s="217">
        <v>0</v>
      </c>
      <c r="U85" s="217">
        <v>0</v>
      </c>
      <c r="V85" s="210">
        <f>SUM(T85:U85)</f>
        <v>0</v>
      </c>
    </row>
    <row r="86" spans="1:22">
      <c r="A86" s="199" t="s">
        <v>228</v>
      </c>
      <c r="B86" s="304">
        <v>11</v>
      </c>
      <c r="C86" s="304">
        <v>0</v>
      </c>
      <c r="D86" s="211">
        <f>SUM(B86:C86)</f>
        <v>11</v>
      </c>
      <c r="E86" s="305">
        <v>10</v>
      </c>
      <c r="F86" s="305">
        <v>1</v>
      </c>
      <c r="G86" s="211">
        <f>SUM(E86:F86)</f>
        <v>11</v>
      </c>
      <c r="H86" s="305">
        <v>8</v>
      </c>
      <c r="I86" s="305">
        <v>1</v>
      </c>
      <c r="J86" s="211">
        <f>SUM(H86:I86)</f>
        <v>9</v>
      </c>
      <c r="K86" s="218">
        <v>11</v>
      </c>
      <c r="L86" s="218">
        <v>1</v>
      </c>
      <c r="M86" s="211">
        <f>SUM(K86:L86)</f>
        <v>12</v>
      </c>
      <c r="N86" s="218">
        <v>11</v>
      </c>
      <c r="O86" s="218">
        <v>1</v>
      </c>
      <c r="P86" s="211">
        <f>SUM(N86:O86)</f>
        <v>12</v>
      </c>
      <c r="Q86" s="218">
        <v>11</v>
      </c>
      <c r="R86" s="218">
        <v>1</v>
      </c>
      <c r="S86" s="211">
        <f>SUM(Q86:R86)</f>
        <v>12</v>
      </c>
      <c r="T86" s="218">
        <v>11</v>
      </c>
      <c r="U86" s="218">
        <v>1</v>
      </c>
      <c r="V86" s="212">
        <f>SUM(T86:U86)</f>
        <v>12</v>
      </c>
    </row>
    <row r="87" spans="1:22">
      <c r="A87" s="94" t="s">
        <v>108</v>
      </c>
      <c r="B87" s="219">
        <f>SUM(B85:B86)</f>
        <v>11</v>
      </c>
      <c r="C87" s="219">
        <f t="shared" ref="C87:V87" si="0">SUM(C85:C86)</f>
        <v>0</v>
      </c>
      <c r="D87" s="219">
        <f t="shared" si="0"/>
        <v>11</v>
      </c>
      <c r="E87" s="219">
        <f t="shared" si="0"/>
        <v>10</v>
      </c>
      <c r="F87" s="219">
        <f t="shared" si="0"/>
        <v>1</v>
      </c>
      <c r="G87" s="219">
        <f t="shared" si="0"/>
        <v>11</v>
      </c>
      <c r="H87" s="219">
        <f t="shared" si="0"/>
        <v>10</v>
      </c>
      <c r="I87" s="219">
        <f t="shared" si="0"/>
        <v>1</v>
      </c>
      <c r="J87" s="219">
        <f t="shared" si="0"/>
        <v>11</v>
      </c>
      <c r="K87" s="219">
        <f t="shared" si="0"/>
        <v>11</v>
      </c>
      <c r="L87" s="219">
        <f t="shared" si="0"/>
        <v>1</v>
      </c>
      <c r="M87" s="219">
        <f t="shared" si="0"/>
        <v>12</v>
      </c>
      <c r="N87" s="219">
        <f t="shared" si="0"/>
        <v>11</v>
      </c>
      <c r="O87" s="219">
        <f t="shared" si="0"/>
        <v>1</v>
      </c>
      <c r="P87" s="219">
        <f t="shared" si="0"/>
        <v>12</v>
      </c>
      <c r="Q87" s="219">
        <f t="shared" si="0"/>
        <v>11</v>
      </c>
      <c r="R87" s="219">
        <f t="shared" si="0"/>
        <v>1</v>
      </c>
      <c r="S87" s="219">
        <f t="shared" si="0"/>
        <v>12</v>
      </c>
      <c r="T87" s="219">
        <f t="shared" si="0"/>
        <v>11</v>
      </c>
      <c r="U87" s="219">
        <f t="shared" si="0"/>
        <v>1</v>
      </c>
      <c r="V87" s="220">
        <f t="shared" si="0"/>
        <v>12</v>
      </c>
    </row>
    <row r="88" spans="1:22" ht="25.5">
      <c r="A88" s="94" t="s">
        <v>109</v>
      </c>
      <c r="B88" s="425" t="str">
        <f>IF(B85=0,"",B85/B87)</f>
        <v/>
      </c>
      <c r="C88" s="425" t="str">
        <f t="shared" ref="C88:V88" si="1">IF(C85=0,"",C85/C87)</f>
        <v/>
      </c>
      <c r="D88" s="425" t="str">
        <f t="shared" si="1"/>
        <v/>
      </c>
      <c r="E88" s="425" t="str">
        <f t="shared" si="1"/>
        <v/>
      </c>
      <c r="F88" s="425" t="str">
        <f t="shared" si="1"/>
        <v/>
      </c>
      <c r="G88" s="425" t="str">
        <f t="shared" si="1"/>
        <v/>
      </c>
      <c r="H88" s="425">
        <f t="shared" si="1"/>
        <v>0.2</v>
      </c>
      <c r="I88" s="425" t="str">
        <f t="shared" si="1"/>
        <v/>
      </c>
      <c r="J88" s="425">
        <f t="shared" si="1"/>
        <v>0.18181818181818182</v>
      </c>
      <c r="K88" s="425" t="str">
        <f t="shared" si="1"/>
        <v/>
      </c>
      <c r="L88" s="425" t="str">
        <f t="shared" si="1"/>
        <v/>
      </c>
      <c r="M88" s="425" t="str">
        <f t="shared" si="1"/>
        <v/>
      </c>
      <c r="N88" s="425" t="str">
        <f t="shared" si="1"/>
        <v/>
      </c>
      <c r="O88" s="425" t="str">
        <f t="shared" si="1"/>
        <v/>
      </c>
      <c r="P88" s="425" t="str">
        <f t="shared" si="1"/>
        <v/>
      </c>
      <c r="Q88" s="425" t="str">
        <f t="shared" si="1"/>
        <v/>
      </c>
      <c r="R88" s="425" t="str">
        <f t="shared" si="1"/>
        <v/>
      </c>
      <c r="S88" s="425" t="str">
        <f t="shared" si="1"/>
        <v/>
      </c>
      <c r="T88" s="425" t="str">
        <f t="shared" si="1"/>
        <v/>
      </c>
      <c r="U88" s="425" t="str">
        <f t="shared" si="1"/>
        <v/>
      </c>
      <c r="V88" s="425" t="str">
        <f t="shared" si="1"/>
        <v/>
      </c>
    </row>
    <row r="89" spans="1:22" ht="25.5">
      <c r="A89" s="95" t="s">
        <v>110</v>
      </c>
      <c r="B89" s="221"/>
      <c r="C89" s="221"/>
      <c r="D89" s="215"/>
      <c r="E89" s="215"/>
      <c r="F89" s="215"/>
      <c r="G89" s="215"/>
      <c r="H89" s="215"/>
      <c r="I89" s="215"/>
      <c r="J89" s="215"/>
      <c r="K89" s="225"/>
      <c r="L89" s="22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235">
        <v>0</v>
      </c>
      <c r="D94" s="236">
        <f>SUM(B94:C94)</f>
        <v>0</v>
      </c>
      <c r="E94" s="217">
        <v>0</v>
      </c>
      <c r="F94" s="235">
        <v>0</v>
      </c>
      <c r="G94" s="236">
        <f>SUM(E94:F94)</f>
        <v>0</v>
      </c>
      <c r="H94" s="217">
        <v>0</v>
      </c>
      <c r="I94" s="235">
        <v>0</v>
      </c>
      <c r="J94" s="236">
        <f>SUM(H94:I94)</f>
        <v>0</v>
      </c>
      <c r="K94" s="217">
        <v>0</v>
      </c>
      <c r="L94" s="235">
        <v>0</v>
      </c>
      <c r="M94" s="236">
        <f>SUM(K94:L94)</f>
        <v>0</v>
      </c>
      <c r="N94" s="217">
        <v>0</v>
      </c>
      <c r="O94" s="235">
        <v>0</v>
      </c>
      <c r="P94" s="236">
        <f>SUM(N94:O94)</f>
        <v>0</v>
      </c>
      <c r="Q94" s="217">
        <v>0</v>
      </c>
      <c r="R94" s="235">
        <v>0</v>
      </c>
      <c r="S94" s="236">
        <f>SUM(Q94:R94)</f>
        <v>0</v>
      </c>
      <c r="T94" s="217">
        <v>0</v>
      </c>
      <c r="U94" s="235">
        <v>0</v>
      </c>
      <c r="V94" s="237">
        <f>SUM(T94:U94)</f>
        <v>0</v>
      </c>
    </row>
    <row r="95" spans="1:22">
      <c r="A95" s="74" t="s">
        <v>15</v>
      </c>
      <c r="B95" s="218">
        <v>0</v>
      </c>
      <c r="C95" s="222">
        <v>0</v>
      </c>
      <c r="D95" s="223">
        <f t="shared" ref="D95:D103" si="2">SUM(B95:C95)</f>
        <v>0</v>
      </c>
      <c r="E95" s="218">
        <v>0</v>
      </c>
      <c r="F95" s="222">
        <v>0</v>
      </c>
      <c r="G95" s="223">
        <f t="shared" ref="G95:G103" si="3">SUM(E95:F95)</f>
        <v>0</v>
      </c>
      <c r="H95" s="218">
        <v>2</v>
      </c>
      <c r="I95" s="222">
        <v>0</v>
      </c>
      <c r="J95" s="223">
        <f t="shared" ref="J95:J103" si="4">SUM(H95:I95)</f>
        <v>2</v>
      </c>
      <c r="K95" s="218">
        <v>0</v>
      </c>
      <c r="L95" s="222">
        <v>0</v>
      </c>
      <c r="M95" s="223">
        <f t="shared" ref="M95:M103" si="5">SUM(K95:L95)</f>
        <v>0</v>
      </c>
      <c r="N95" s="218">
        <v>0</v>
      </c>
      <c r="O95" s="222">
        <v>0</v>
      </c>
      <c r="P95" s="223">
        <f t="shared" ref="P95:P103" si="6">SUM(N95:O95)</f>
        <v>0</v>
      </c>
      <c r="Q95" s="218">
        <v>0</v>
      </c>
      <c r="R95" s="222">
        <v>0</v>
      </c>
      <c r="S95" s="223">
        <f t="shared" ref="S95:S103" si="7">SUM(Q95:R95)</f>
        <v>0</v>
      </c>
      <c r="T95" s="218">
        <v>0</v>
      </c>
      <c r="U95" s="222">
        <v>0</v>
      </c>
      <c r="V95" s="224">
        <f t="shared" ref="V95:V103" si="8">SUM(T95:U95)</f>
        <v>0</v>
      </c>
    </row>
    <row r="96" spans="1:22">
      <c r="A96" s="74" t="s">
        <v>16</v>
      </c>
      <c r="B96" s="218">
        <v>0</v>
      </c>
      <c r="C96" s="222">
        <v>0</v>
      </c>
      <c r="D96" s="223">
        <f t="shared" si="2"/>
        <v>0</v>
      </c>
      <c r="E96" s="218">
        <v>0</v>
      </c>
      <c r="F96" s="222">
        <v>0</v>
      </c>
      <c r="G96" s="223">
        <f t="shared" si="3"/>
        <v>0</v>
      </c>
      <c r="H96" s="218">
        <v>0</v>
      </c>
      <c r="I96" s="222">
        <v>0</v>
      </c>
      <c r="J96" s="223">
        <f t="shared" si="4"/>
        <v>0</v>
      </c>
      <c r="K96" s="218">
        <v>0</v>
      </c>
      <c r="L96" s="222">
        <v>0</v>
      </c>
      <c r="M96" s="223">
        <f t="shared" si="5"/>
        <v>0</v>
      </c>
      <c r="N96" s="218">
        <v>0</v>
      </c>
      <c r="O96" s="222">
        <v>0</v>
      </c>
      <c r="P96" s="223">
        <f t="shared" si="6"/>
        <v>0</v>
      </c>
      <c r="Q96" s="218">
        <v>0</v>
      </c>
      <c r="R96" s="222">
        <v>0</v>
      </c>
      <c r="S96" s="223">
        <f t="shared" si="7"/>
        <v>0</v>
      </c>
      <c r="T96" s="218">
        <v>0</v>
      </c>
      <c r="U96" s="222">
        <v>0</v>
      </c>
      <c r="V96" s="224">
        <f t="shared" si="8"/>
        <v>0</v>
      </c>
    </row>
    <row r="97" spans="1:22">
      <c r="A97" s="208" t="s">
        <v>118</v>
      </c>
      <c r="B97" s="404">
        <f>SUM(B94:B96)</f>
        <v>0</v>
      </c>
      <c r="C97" s="404">
        <f t="shared" ref="C97:V97" si="9">SUM(C94:C96)</f>
        <v>0</v>
      </c>
      <c r="D97" s="404">
        <f t="shared" si="9"/>
        <v>0</v>
      </c>
      <c r="E97" s="404">
        <f t="shared" si="9"/>
        <v>0</v>
      </c>
      <c r="F97" s="404">
        <f t="shared" si="9"/>
        <v>0</v>
      </c>
      <c r="G97" s="404">
        <f t="shared" si="9"/>
        <v>0</v>
      </c>
      <c r="H97" s="404">
        <f t="shared" si="9"/>
        <v>2</v>
      </c>
      <c r="I97" s="404">
        <f t="shared" si="9"/>
        <v>0</v>
      </c>
      <c r="J97" s="404">
        <f t="shared" si="9"/>
        <v>2</v>
      </c>
      <c r="K97" s="404">
        <f t="shared" si="9"/>
        <v>0</v>
      </c>
      <c r="L97" s="404">
        <f t="shared" si="9"/>
        <v>0</v>
      </c>
      <c r="M97" s="404">
        <f t="shared" si="9"/>
        <v>0</v>
      </c>
      <c r="N97" s="404">
        <f t="shared" si="9"/>
        <v>0</v>
      </c>
      <c r="O97" s="404">
        <f t="shared" si="9"/>
        <v>0</v>
      </c>
      <c r="P97" s="404">
        <f t="shared" si="9"/>
        <v>0</v>
      </c>
      <c r="Q97" s="404">
        <f t="shared" si="9"/>
        <v>0</v>
      </c>
      <c r="R97" s="404">
        <f t="shared" si="9"/>
        <v>0</v>
      </c>
      <c r="S97" s="404">
        <f t="shared" si="9"/>
        <v>0</v>
      </c>
      <c r="T97" s="404">
        <f t="shared" si="9"/>
        <v>0</v>
      </c>
      <c r="U97" s="404">
        <f t="shared" si="9"/>
        <v>0</v>
      </c>
      <c r="V97" s="404">
        <f t="shared" si="9"/>
        <v>0</v>
      </c>
    </row>
    <row r="98" spans="1:22">
      <c r="A98" s="253" t="s">
        <v>224</v>
      </c>
      <c r="B98" s="218">
        <v>0</v>
      </c>
      <c r="C98" s="222">
        <v>0</v>
      </c>
      <c r="D98" s="223">
        <f>SUM(B98:C98)</f>
        <v>0</v>
      </c>
      <c r="E98" s="218">
        <v>0</v>
      </c>
      <c r="F98" s="222">
        <v>0</v>
      </c>
      <c r="G98" s="223">
        <f>SUM(E98:F98)</f>
        <v>0</v>
      </c>
      <c r="H98" s="218">
        <v>0</v>
      </c>
      <c r="I98" s="222">
        <v>0</v>
      </c>
      <c r="J98" s="223">
        <f>SUM(H98:I98)</f>
        <v>0</v>
      </c>
      <c r="K98" s="218">
        <v>0</v>
      </c>
      <c r="L98" s="222">
        <v>0</v>
      </c>
      <c r="M98" s="223">
        <f>SUM(K98:L98)</f>
        <v>0</v>
      </c>
      <c r="N98" s="218">
        <v>0</v>
      </c>
      <c r="O98" s="222">
        <v>0</v>
      </c>
      <c r="P98" s="223">
        <f>SUM(N98:O98)</f>
        <v>0</v>
      </c>
      <c r="Q98" s="218">
        <v>0</v>
      </c>
      <c r="R98" s="222">
        <v>0</v>
      </c>
      <c r="S98" s="223">
        <f>SUM(Q98:R98)</f>
        <v>0</v>
      </c>
      <c r="T98" s="218">
        <v>0</v>
      </c>
      <c r="U98" s="222">
        <v>0</v>
      </c>
      <c r="V98" s="223">
        <f>SUM(T98:U98)</f>
        <v>0</v>
      </c>
    </row>
    <row r="99" spans="1:22">
      <c r="A99" s="253" t="s">
        <v>225</v>
      </c>
      <c r="B99" s="218">
        <v>0</v>
      </c>
      <c r="C99" s="222">
        <v>0</v>
      </c>
      <c r="D99" s="223">
        <f>SUM(B99:C99)</f>
        <v>0</v>
      </c>
      <c r="E99" s="218">
        <v>0</v>
      </c>
      <c r="F99" s="222">
        <v>0</v>
      </c>
      <c r="G99" s="223">
        <f>SUM(E99:F99)</f>
        <v>0</v>
      </c>
      <c r="H99" s="218">
        <v>0</v>
      </c>
      <c r="I99" s="222">
        <v>0</v>
      </c>
      <c r="J99" s="223">
        <f>SUM(H99:I99)</f>
        <v>0</v>
      </c>
      <c r="K99" s="218">
        <v>0</v>
      </c>
      <c r="L99" s="222">
        <v>0</v>
      </c>
      <c r="M99" s="223">
        <f>SUM(K99:L99)</f>
        <v>0</v>
      </c>
      <c r="N99" s="218">
        <v>0</v>
      </c>
      <c r="O99" s="222">
        <v>0</v>
      </c>
      <c r="P99" s="223">
        <f>SUM(N99:O99)</f>
        <v>0</v>
      </c>
      <c r="Q99" s="218">
        <v>0</v>
      </c>
      <c r="R99" s="222">
        <v>0</v>
      </c>
      <c r="S99" s="223">
        <f>SUM(Q99:R99)</f>
        <v>0</v>
      </c>
      <c r="T99" s="218">
        <v>0</v>
      </c>
      <c r="U99" s="222">
        <v>0</v>
      </c>
      <c r="V99" s="223">
        <f>SUM(T99:U99)</f>
        <v>0</v>
      </c>
    </row>
    <row r="100" spans="1:22">
      <c r="A100" s="74" t="s">
        <v>111</v>
      </c>
      <c r="B100" s="218">
        <v>0</v>
      </c>
      <c r="C100" s="222">
        <v>0</v>
      </c>
      <c r="D100" s="223">
        <f t="shared" si="2"/>
        <v>0</v>
      </c>
      <c r="E100" s="218">
        <v>0</v>
      </c>
      <c r="F100" s="222">
        <v>0</v>
      </c>
      <c r="G100" s="223">
        <f t="shared" si="3"/>
        <v>0</v>
      </c>
      <c r="H100" s="218">
        <v>0</v>
      </c>
      <c r="I100" s="222">
        <v>0</v>
      </c>
      <c r="J100" s="223">
        <f t="shared" si="4"/>
        <v>0</v>
      </c>
      <c r="K100" s="218">
        <v>0</v>
      </c>
      <c r="L100" s="222">
        <v>0</v>
      </c>
      <c r="M100" s="223">
        <f t="shared" si="5"/>
        <v>0</v>
      </c>
      <c r="N100" s="218">
        <v>0</v>
      </c>
      <c r="O100" s="222">
        <v>0</v>
      </c>
      <c r="P100" s="223">
        <f t="shared" si="6"/>
        <v>0</v>
      </c>
      <c r="Q100" s="218">
        <v>0</v>
      </c>
      <c r="R100" s="222">
        <v>0</v>
      </c>
      <c r="S100" s="223">
        <f t="shared" si="7"/>
        <v>0</v>
      </c>
      <c r="T100" s="218">
        <v>0</v>
      </c>
      <c r="U100" s="222">
        <v>0</v>
      </c>
      <c r="V100" s="224">
        <f t="shared" si="8"/>
        <v>0</v>
      </c>
    </row>
    <row r="101" spans="1:22">
      <c r="A101" s="74" t="s">
        <v>112</v>
      </c>
      <c r="B101" s="218">
        <v>0</v>
      </c>
      <c r="C101" s="222">
        <v>0</v>
      </c>
      <c r="D101" s="223">
        <f t="shared" si="2"/>
        <v>0</v>
      </c>
      <c r="E101" s="218">
        <v>0</v>
      </c>
      <c r="F101" s="222">
        <v>0</v>
      </c>
      <c r="G101" s="223">
        <f>F102</f>
        <v>0</v>
      </c>
      <c r="H101" s="218">
        <v>0</v>
      </c>
      <c r="I101" s="222">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c r="L102" s="222"/>
      <c r="M102" s="223">
        <f t="shared" si="5"/>
        <v>0</v>
      </c>
      <c r="N102" s="218"/>
      <c r="O102" s="222"/>
      <c r="P102" s="223">
        <f t="shared" si="6"/>
        <v>0</v>
      </c>
      <c r="Q102" s="218"/>
      <c r="R102" s="222"/>
      <c r="S102" s="223">
        <f t="shared" si="7"/>
        <v>0</v>
      </c>
      <c r="T102" s="218"/>
      <c r="U102" s="222"/>
      <c r="V102" s="224">
        <f t="shared" si="8"/>
        <v>0</v>
      </c>
    </row>
    <row r="103" spans="1:22">
      <c r="A103" s="253" t="s">
        <v>226</v>
      </c>
      <c r="B103" s="218">
        <v>0</v>
      </c>
      <c r="C103" s="222">
        <v>0</v>
      </c>
      <c r="D103" s="223">
        <f t="shared" si="2"/>
        <v>0</v>
      </c>
      <c r="E103" s="218">
        <v>0</v>
      </c>
      <c r="F103" s="222">
        <v>0</v>
      </c>
      <c r="G103" s="223">
        <f t="shared" si="3"/>
        <v>0</v>
      </c>
      <c r="H103" s="218">
        <v>0</v>
      </c>
      <c r="I103" s="222">
        <v>0</v>
      </c>
      <c r="J103" s="223">
        <f t="shared" si="4"/>
        <v>0</v>
      </c>
      <c r="K103" s="218">
        <v>0</v>
      </c>
      <c r="L103" s="222">
        <v>0</v>
      </c>
      <c r="M103" s="223">
        <f t="shared" si="5"/>
        <v>0</v>
      </c>
      <c r="N103" s="218">
        <v>0</v>
      </c>
      <c r="O103" s="222">
        <v>0</v>
      </c>
      <c r="P103" s="223">
        <f t="shared" si="6"/>
        <v>0</v>
      </c>
      <c r="Q103" s="218">
        <v>0</v>
      </c>
      <c r="R103" s="222">
        <v>0</v>
      </c>
      <c r="S103" s="223">
        <f t="shared" si="7"/>
        <v>0</v>
      </c>
      <c r="T103" s="218">
        <v>0</v>
      </c>
      <c r="U103" s="222">
        <v>0</v>
      </c>
      <c r="V103" s="224">
        <f t="shared" si="8"/>
        <v>0</v>
      </c>
    </row>
    <row r="104" spans="1:22" ht="38.25">
      <c r="A104" s="254" t="s">
        <v>227</v>
      </c>
      <c r="B104" s="221">
        <v>0</v>
      </c>
      <c r="C104" s="225">
        <v>0</v>
      </c>
      <c r="D104" s="226">
        <f>SUM(B104:C104)</f>
        <v>0</v>
      </c>
      <c r="E104" s="221">
        <v>0</v>
      </c>
      <c r="F104" s="225">
        <v>0</v>
      </c>
      <c r="G104" s="226">
        <f>SUM(E104:F104)</f>
        <v>0</v>
      </c>
      <c r="H104" s="221">
        <v>0</v>
      </c>
      <c r="I104" s="225">
        <v>0</v>
      </c>
      <c r="J104" s="226">
        <f>SUM(H104:I104)</f>
        <v>0</v>
      </c>
      <c r="K104" s="221">
        <v>0</v>
      </c>
      <c r="L104" s="225">
        <v>0</v>
      </c>
      <c r="M104" s="226">
        <f>SUM(K104:L104)</f>
        <v>0</v>
      </c>
      <c r="N104" s="221">
        <v>0</v>
      </c>
      <c r="O104" s="225">
        <v>0</v>
      </c>
      <c r="P104" s="226">
        <f>SUM(N104:O104)</f>
        <v>0</v>
      </c>
      <c r="Q104" s="221">
        <v>0</v>
      </c>
      <c r="R104" s="225">
        <v>0</v>
      </c>
      <c r="S104" s="226">
        <f>SUM(Q104:R104)</f>
        <v>0</v>
      </c>
      <c r="T104" s="221">
        <v>0</v>
      </c>
      <c r="U104" s="225">
        <v>0</v>
      </c>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t="str">
        <f>IFERROR(B94*100/$B$85,"")</f>
        <v/>
      </c>
      <c r="C109" s="238" t="str">
        <f>IFERROR(C94*100/$C$85,"")</f>
        <v/>
      </c>
      <c r="D109" s="238" t="str">
        <f>IFERROR(D94*100/$D$85,"")</f>
        <v/>
      </c>
      <c r="E109" s="238" t="str">
        <f>IFERROR(E94*100/$E$85,"")</f>
        <v/>
      </c>
      <c r="F109" s="238" t="str">
        <f>IFERROR(F94*100/$F$85,"")</f>
        <v/>
      </c>
      <c r="G109" s="238" t="str">
        <f>IFERROR(G94*100/$G$85,"")</f>
        <v/>
      </c>
      <c r="H109" s="238">
        <f>IFERROR(H94*100/$H$85,"")</f>
        <v>0</v>
      </c>
      <c r="I109" s="238" t="str">
        <f>IFERROR(I94*100/$I$85,"")</f>
        <v/>
      </c>
      <c r="J109" s="238">
        <f>IFERROR(J94*100/$J$85,"")</f>
        <v>0</v>
      </c>
      <c r="K109" s="238" t="str">
        <f>IFERROR(K94*100/$K$85,"")</f>
        <v/>
      </c>
      <c r="L109" s="238" t="str">
        <f>IFERROR(L94*100/$L$85,"")</f>
        <v/>
      </c>
      <c r="M109" s="238" t="str">
        <f>IFERROR(M94*100/$M$85,"")</f>
        <v/>
      </c>
      <c r="N109" s="238" t="str">
        <f>IFERROR(N94*100/$N$85,"")</f>
        <v/>
      </c>
      <c r="O109" s="238" t="str">
        <f>IFERROR(O94*100/$O$85,"")</f>
        <v/>
      </c>
      <c r="P109" s="238" t="str">
        <f>IFERROR(P94*100/$P$85,"")</f>
        <v/>
      </c>
      <c r="Q109" s="238" t="str">
        <f>IFERROR(Q94*100/$Q$85,"")</f>
        <v/>
      </c>
      <c r="R109" s="238" t="str">
        <f>IFERROR(R94*100/$R$85,"")</f>
        <v/>
      </c>
      <c r="S109" s="238" t="str">
        <f>IFERROR(S94*100/$S$85,"")</f>
        <v/>
      </c>
      <c r="T109" s="238" t="str">
        <f>IFERROR(T94*100/$T$85,"")</f>
        <v/>
      </c>
      <c r="U109" s="238" t="str">
        <f>IFERROR(U94*100/$U$85,"")</f>
        <v/>
      </c>
      <c r="V109" s="239" t="str">
        <f>IFERROR(V94*100/$V$85,"")</f>
        <v/>
      </c>
    </row>
    <row r="110" spans="1:22">
      <c r="A110" s="74" t="s">
        <v>15</v>
      </c>
      <c r="B110" s="240" t="str">
        <f>IFERROR(B95*100/$B$85,"")</f>
        <v/>
      </c>
      <c r="C110" s="240" t="str">
        <f t="shared" ref="C110:C111" si="10">IFERROR(C95*100/$C$85,"")</f>
        <v/>
      </c>
      <c r="D110" s="240" t="str">
        <f>IFERROR(D95*100/$D$85,"")</f>
        <v/>
      </c>
      <c r="E110" s="240" t="str">
        <f>IFERROR(E95*100/$E$85,"")</f>
        <v/>
      </c>
      <c r="F110" s="240" t="str">
        <f>IFERROR(F95*100/$F$85,"")</f>
        <v/>
      </c>
      <c r="G110" s="240" t="str">
        <f>IFERROR(G95*100/$G$85,"")</f>
        <v/>
      </c>
      <c r="H110" s="240">
        <f>IFERROR(H95*100/$H$85,"")</f>
        <v>100</v>
      </c>
      <c r="I110" s="240" t="str">
        <f>IFERROR(I95*100/$I$85,"")</f>
        <v/>
      </c>
      <c r="J110" s="240">
        <f>IFERROR(J95*100/$J$85,"")</f>
        <v>100</v>
      </c>
      <c r="K110" s="240" t="str">
        <f>IFERROR(K95*100/$K$85,"")</f>
        <v/>
      </c>
      <c r="L110" s="240" t="str">
        <f>IFERROR(L95*100/$L$85,"")</f>
        <v/>
      </c>
      <c r="M110" s="240" t="str">
        <f>IFERROR(M95*100/$M$85,"")</f>
        <v/>
      </c>
      <c r="N110" s="240" t="str">
        <f>IFERROR(N95*100/$N$85,"")</f>
        <v/>
      </c>
      <c r="O110" s="240" t="str">
        <f>IFERROR(O95*100/$O$85,"")</f>
        <v/>
      </c>
      <c r="P110" s="240" t="str">
        <f>IFERROR(P95*100/$P$85,"")</f>
        <v/>
      </c>
      <c r="Q110" s="240" t="str">
        <f>IFERROR(Q95*100/$Q$85,"")</f>
        <v/>
      </c>
      <c r="R110" s="240" t="str">
        <f>IFERROR(R95*100/$R$85,"")</f>
        <v/>
      </c>
      <c r="S110" s="240" t="str">
        <f>IFERROR(S95*100/$S$85,"")</f>
        <v/>
      </c>
      <c r="T110" s="240" t="str">
        <f>IFERROR(T95*100/$T$85,"")</f>
        <v/>
      </c>
      <c r="U110" s="240" t="str">
        <f>IFERROR(U95*100/$U$85,"")</f>
        <v/>
      </c>
      <c r="V110" s="241" t="str">
        <f>IFERROR(V95*100/$V$85,"")</f>
        <v/>
      </c>
    </row>
    <row r="111" spans="1:22">
      <c r="A111" s="74" t="s">
        <v>16</v>
      </c>
      <c r="B111" s="240" t="str">
        <f>IFERROR(B96*100/$B$85,"")</f>
        <v/>
      </c>
      <c r="C111" s="240" t="str">
        <f t="shared" si="10"/>
        <v/>
      </c>
      <c r="D111" s="240" t="str">
        <f>IFERROR(D96*100/$D$85,"")</f>
        <v/>
      </c>
      <c r="E111" s="240" t="str">
        <f>IFERROR(E96*100/$E$85,"")</f>
        <v/>
      </c>
      <c r="F111" s="240" t="str">
        <f>IFERROR(F96*100/$F$85,"")</f>
        <v/>
      </c>
      <c r="G111" s="240" t="str">
        <f>IFERROR(G96*100/$G$85,"")</f>
        <v/>
      </c>
      <c r="H111" s="240">
        <f>IFERROR(H96*100/$H$85,"")</f>
        <v>0</v>
      </c>
      <c r="I111" s="240" t="str">
        <f>IFERROR(I96*100/$I$85,"")</f>
        <v/>
      </c>
      <c r="J111" s="240">
        <f>IFERROR(J96*100/$J$85,"")</f>
        <v>0</v>
      </c>
      <c r="K111" s="240" t="str">
        <f>IFERROR(K96*100/$K$85,"")</f>
        <v/>
      </c>
      <c r="L111" s="240" t="str">
        <f>IFERROR(L96*100/$L$85,"")</f>
        <v/>
      </c>
      <c r="M111" s="240" t="str">
        <f>IFERROR(M96*100/$M$85,"")</f>
        <v/>
      </c>
      <c r="N111" s="240" t="str">
        <f>IFERROR(N96*100/$N$85,"")</f>
        <v/>
      </c>
      <c r="O111" s="240" t="str">
        <f>IFERROR(O96*100/$O$85,"")</f>
        <v/>
      </c>
      <c r="P111" s="240" t="str">
        <f>IFERROR(P96*100/$P$85,"")</f>
        <v/>
      </c>
      <c r="Q111" s="240" t="str">
        <f>IFERROR(Q96*100/$Q$85,"")</f>
        <v/>
      </c>
      <c r="R111" s="240" t="str">
        <f>IFERROR(R96*100/$R$85,"")</f>
        <v/>
      </c>
      <c r="S111" s="240" t="str">
        <f>IFERROR(S96*100/$S$85,"")</f>
        <v/>
      </c>
      <c r="T111" s="240" t="str">
        <f>IFERROR(T96*100/$T$85,"")</f>
        <v/>
      </c>
      <c r="U111" s="240" t="str">
        <f>IFERROR(U96*100/$U$85,"")</f>
        <v/>
      </c>
      <c r="V111" s="241" t="str">
        <f>IFERROR(V96*100/$V$85,"")</f>
        <v/>
      </c>
    </row>
    <row r="112" spans="1:22">
      <c r="A112" s="208" t="s">
        <v>118</v>
      </c>
      <c r="B112" s="240" t="str">
        <f t="shared" ref="B112:V112" si="11">IFERROR(B97*100/B85,"")</f>
        <v/>
      </c>
      <c r="C112" s="240" t="str">
        <f t="shared" si="11"/>
        <v/>
      </c>
      <c r="D112" s="240" t="str">
        <f t="shared" si="11"/>
        <v/>
      </c>
      <c r="E112" s="240" t="str">
        <f t="shared" si="11"/>
        <v/>
      </c>
      <c r="F112" s="240" t="str">
        <f t="shared" si="11"/>
        <v/>
      </c>
      <c r="G112" s="240" t="str">
        <f t="shared" si="11"/>
        <v/>
      </c>
      <c r="H112" s="240">
        <f t="shared" si="11"/>
        <v>100</v>
      </c>
      <c r="I112" s="240" t="str">
        <f t="shared" si="11"/>
        <v/>
      </c>
      <c r="J112" s="240">
        <f t="shared" si="11"/>
        <v>100</v>
      </c>
      <c r="K112" s="240" t="str">
        <f t="shared" si="11"/>
        <v/>
      </c>
      <c r="L112" s="240" t="str">
        <f t="shared" si="11"/>
        <v/>
      </c>
      <c r="M112" s="240" t="str">
        <f t="shared" si="11"/>
        <v/>
      </c>
      <c r="N112" s="240" t="str">
        <f t="shared" si="11"/>
        <v/>
      </c>
      <c r="O112" s="240" t="str">
        <f t="shared" si="11"/>
        <v/>
      </c>
      <c r="P112" s="240" t="str">
        <f t="shared" si="11"/>
        <v/>
      </c>
      <c r="Q112" s="240" t="str">
        <f t="shared" si="11"/>
        <v/>
      </c>
      <c r="R112" s="240" t="str">
        <f t="shared" si="11"/>
        <v/>
      </c>
      <c r="S112" s="240" t="str">
        <f t="shared" si="11"/>
        <v/>
      </c>
      <c r="T112" s="240" t="str">
        <f t="shared" si="11"/>
        <v/>
      </c>
      <c r="U112" s="240" t="str">
        <f t="shared" si="11"/>
        <v/>
      </c>
      <c r="V112" s="241" t="str">
        <f t="shared" si="11"/>
        <v/>
      </c>
    </row>
    <row r="113" spans="1:22">
      <c r="A113" s="253" t="s">
        <v>224</v>
      </c>
      <c r="B113" s="240" t="str">
        <f t="shared" ref="B113:V113" si="12">IFERROR(B98*100/B97,"")</f>
        <v/>
      </c>
      <c r="C113" s="240" t="str">
        <f t="shared" si="12"/>
        <v/>
      </c>
      <c r="D113" s="240" t="str">
        <f t="shared" si="12"/>
        <v/>
      </c>
      <c r="E113" s="240" t="str">
        <f t="shared" si="12"/>
        <v/>
      </c>
      <c r="F113" s="240" t="str">
        <f t="shared" si="12"/>
        <v/>
      </c>
      <c r="G113" s="240" t="str">
        <f t="shared" si="12"/>
        <v/>
      </c>
      <c r="H113" s="240">
        <f t="shared" si="12"/>
        <v>0</v>
      </c>
      <c r="I113" s="240" t="str">
        <f t="shared" si="12"/>
        <v/>
      </c>
      <c r="J113" s="240">
        <f t="shared" si="12"/>
        <v>0</v>
      </c>
      <c r="K113" s="240" t="str">
        <f t="shared" si="12"/>
        <v/>
      </c>
      <c r="L113" s="240" t="str">
        <f t="shared" si="12"/>
        <v/>
      </c>
      <c r="M113" s="240" t="str">
        <f t="shared" si="12"/>
        <v/>
      </c>
      <c r="N113" s="240" t="str">
        <f t="shared" si="12"/>
        <v/>
      </c>
      <c r="O113" s="240" t="str">
        <f t="shared" si="12"/>
        <v/>
      </c>
      <c r="P113" s="240" t="str">
        <f t="shared" si="12"/>
        <v/>
      </c>
      <c r="Q113" s="240" t="str">
        <f t="shared" si="12"/>
        <v/>
      </c>
      <c r="R113" s="240" t="str">
        <f t="shared" si="12"/>
        <v/>
      </c>
      <c r="S113" s="240" t="str">
        <f t="shared" si="12"/>
        <v/>
      </c>
      <c r="T113" s="240" t="str">
        <f t="shared" si="12"/>
        <v/>
      </c>
      <c r="U113" s="240" t="str">
        <f t="shared" si="12"/>
        <v/>
      </c>
      <c r="V113" s="241" t="str">
        <f t="shared" si="12"/>
        <v/>
      </c>
    </row>
    <row r="114" spans="1:22">
      <c r="A114" s="253" t="s">
        <v>225</v>
      </c>
      <c r="B114" s="240" t="str">
        <f t="shared" ref="B114:V114" si="13">IFERROR(B99*100/B96,"")</f>
        <v/>
      </c>
      <c r="C114" s="240" t="str">
        <f>IFERROR(C99*100/C96,"")</f>
        <v/>
      </c>
      <c r="D114" s="240" t="str">
        <f t="shared" si="13"/>
        <v/>
      </c>
      <c r="E114" s="240" t="str">
        <f t="shared" si="13"/>
        <v/>
      </c>
      <c r="F114" s="240" t="str">
        <f t="shared" si="13"/>
        <v/>
      </c>
      <c r="G114" s="240" t="str">
        <f t="shared" si="13"/>
        <v/>
      </c>
      <c r="H114" s="240" t="str">
        <f t="shared" si="13"/>
        <v/>
      </c>
      <c r="I114" s="240" t="str">
        <f t="shared" si="13"/>
        <v/>
      </c>
      <c r="J114" s="240" t="str">
        <f t="shared" si="13"/>
        <v/>
      </c>
      <c r="K114" s="240" t="str">
        <f t="shared" si="13"/>
        <v/>
      </c>
      <c r="L114" s="240" t="str">
        <f t="shared" si="13"/>
        <v/>
      </c>
      <c r="M114" s="240" t="str">
        <f t="shared" si="13"/>
        <v/>
      </c>
      <c r="N114" s="240" t="str">
        <f t="shared" si="13"/>
        <v/>
      </c>
      <c r="O114" s="240" t="str">
        <f t="shared" si="13"/>
        <v/>
      </c>
      <c r="P114" s="240" t="str">
        <f t="shared" si="13"/>
        <v/>
      </c>
      <c r="Q114" s="240" t="str">
        <f t="shared" si="13"/>
        <v/>
      </c>
      <c r="R114" s="240" t="str">
        <f t="shared" si="13"/>
        <v/>
      </c>
      <c r="S114" s="240" t="str">
        <f t="shared" si="13"/>
        <v/>
      </c>
      <c r="T114" s="240" t="str">
        <f t="shared" si="13"/>
        <v/>
      </c>
      <c r="U114" s="240" t="str">
        <f t="shared" si="13"/>
        <v/>
      </c>
      <c r="V114" s="241" t="str">
        <f t="shared" si="13"/>
        <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t="str">
        <f>IF(K102=0,"",K102*100/$K$85)</f>
        <v/>
      </c>
      <c r="L117" s="240" t="str">
        <f>IF(L102=0,"",L102*100/$L$85)</f>
        <v/>
      </c>
      <c r="M117" s="240" t="str">
        <f>IF(M102=0,"",M102*100/$M$85)</f>
        <v/>
      </c>
      <c r="N117" s="240" t="str">
        <f>IF(N102=0,"",N102*100/$N$85)</f>
        <v/>
      </c>
      <c r="O117" s="240" t="str">
        <f>IF(O102=0,"",O102*100/$O$85)</f>
        <v/>
      </c>
      <c r="P117" s="240" t="str">
        <f>IF(P102=0,"",P102*100/$P$85)</f>
        <v/>
      </c>
      <c r="Q117" s="240" t="str">
        <f>IF(Q102=0,"",Q102*100/$Q$85)</f>
        <v/>
      </c>
      <c r="R117" s="240" t="str">
        <f>IF(R102=0,"",R102*100/$R$85)</f>
        <v/>
      </c>
      <c r="S117" s="240" t="str">
        <f>IF(S102=0,"",S102*100/$S$85)</f>
        <v/>
      </c>
      <c r="T117" s="240" t="str">
        <f>IF(T102=0,"",T102*100/$T$85)</f>
        <v/>
      </c>
      <c r="U117" s="240" t="str">
        <f>IF(U102=0,"",U102*100/$U$85)</f>
        <v/>
      </c>
      <c r="V117" s="241" t="str">
        <f>IF(V102=0,"",V102*100/$V$85)</f>
        <v/>
      </c>
    </row>
    <row r="118" spans="1:22">
      <c r="A118" s="253" t="s">
        <v>226</v>
      </c>
      <c r="B118" s="240" t="str">
        <f t="shared" ref="B118:V118" si="14">IFERROR(B103*100/B85,"")</f>
        <v/>
      </c>
      <c r="C118" s="240" t="str">
        <f t="shared" si="14"/>
        <v/>
      </c>
      <c r="D118" s="240" t="str">
        <f t="shared" si="14"/>
        <v/>
      </c>
      <c r="E118" s="240" t="str">
        <f t="shared" si="14"/>
        <v/>
      </c>
      <c r="F118" s="240" t="str">
        <f t="shared" si="14"/>
        <v/>
      </c>
      <c r="G118" s="240" t="str">
        <f t="shared" si="14"/>
        <v/>
      </c>
      <c r="H118" s="240">
        <f t="shared" si="14"/>
        <v>0</v>
      </c>
      <c r="I118" s="240" t="str">
        <f t="shared" si="14"/>
        <v/>
      </c>
      <c r="J118" s="240">
        <f t="shared" si="14"/>
        <v>0</v>
      </c>
      <c r="K118" s="240" t="str">
        <f t="shared" si="14"/>
        <v/>
      </c>
      <c r="L118" s="240" t="str">
        <f t="shared" si="14"/>
        <v/>
      </c>
      <c r="M118" s="240" t="str">
        <f t="shared" si="14"/>
        <v/>
      </c>
      <c r="N118" s="240" t="str">
        <f t="shared" si="14"/>
        <v/>
      </c>
      <c r="O118" s="240" t="str">
        <f t="shared" si="14"/>
        <v/>
      </c>
      <c r="P118" s="240" t="str">
        <f t="shared" si="14"/>
        <v/>
      </c>
      <c r="Q118" s="240" t="str">
        <f t="shared" si="14"/>
        <v/>
      </c>
      <c r="R118" s="240" t="str">
        <f t="shared" si="14"/>
        <v/>
      </c>
      <c r="S118" s="240" t="str">
        <f t="shared" si="14"/>
        <v/>
      </c>
      <c r="T118" s="240" t="str">
        <f t="shared" si="14"/>
        <v/>
      </c>
      <c r="U118" s="240" t="str">
        <f t="shared" si="14"/>
        <v/>
      </c>
      <c r="V118" s="241" t="str">
        <f t="shared" si="14"/>
        <v/>
      </c>
    </row>
    <row r="119" spans="1:22" ht="38.25">
      <c r="A119" s="254" t="s">
        <v>227</v>
      </c>
      <c r="B119" s="242" t="str">
        <f t="shared" ref="B119:V119" si="15">IFERROR(B104*100/B85,"")</f>
        <v/>
      </c>
      <c r="C119" s="242" t="str">
        <f t="shared" si="15"/>
        <v/>
      </c>
      <c r="D119" s="242" t="str">
        <f t="shared" si="15"/>
        <v/>
      </c>
      <c r="E119" s="242" t="str">
        <f t="shared" si="15"/>
        <v/>
      </c>
      <c r="F119" s="242" t="str">
        <f t="shared" si="15"/>
        <v/>
      </c>
      <c r="G119" s="242" t="str">
        <f t="shared" si="15"/>
        <v/>
      </c>
      <c r="H119" s="242">
        <f t="shared" si="15"/>
        <v>0</v>
      </c>
      <c r="I119" s="242" t="str">
        <f t="shared" si="15"/>
        <v/>
      </c>
      <c r="J119" s="242">
        <f t="shared" si="15"/>
        <v>0</v>
      </c>
      <c r="K119" s="242" t="str">
        <f t="shared" si="15"/>
        <v/>
      </c>
      <c r="L119" s="242" t="str">
        <f t="shared" si="15"/>
        <v/>
      </c>
      <c r="M119" s="242" t="str">
        <f t="shared" si="15"/>
        <v/>
      </c>
      <c r="N119" s="242" t="str">
        <f t="shared" si="15"/>
        <v/>
      </c>
      <c r="O119" s="242" t="str">
        <f t="shared" si="15"/>
        <v/>
      </c>
      <c r="P119" s="242" t="str">
        <f t="shared" si="15"/>
        <v/>
      </c>
      <c r="Q119" s="242" t="str">
        <f t="shared" si="15"/>
        <v/>
      </c>
      <c r="R119" s="242" t="str">
        <f t="shared" si="15"/>
        <v/>
      </c>
      <c r="S119" s="242" t="str">
        <f t="shared" si="15"/>
        <v/>
      </c>
      <c r="T119" s="242" t="str">
        <f t="shared" si="15"/>
        <v/>
      </c>
      <c r="U119" s="242" t="str">
        <f t="shared" si="15"/>
        <v/>
      </c>
      <c r="V119" s="243" t="str">
        <f t="shared" si="15"/>
        <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0</v>
      </c>
      <c r="C126" s="78" t="str">
        <f t="shared" ref="C126:C131" si="16">IF(B126=0,"",B126*100/$B$78)</f>
        <v/>
      </c>
      <c r="D126" s="73">
        <v>1</v>
      </c>
      <c r="E126" s="78">
        <f t="shared" ref="E126:E131" si="17">IF(D126=0,"",D126*100/$C$78)</f>
        <v>1.3157894736842106</v>
      </c>
      <c r="F126" s="73">
        <v>0</v>
      </c>
      <c r="G126" s="78" t="str">
        <f t="shared" ref="G126:G131" si="18">IF(F126=0,"",F126*100/$D$78)</f>
        <v/>
      </c>
      <c r="H126" s="405">
        <v>0</v>
      </c>
      <c r="I126" s="78" t="str">
        <f t="shared" ref="I126:I131" si="19">IF(H126=0,"",H126*100/$E$78)</f>
        <v/>
      </c>
      <c r="J126" s="73">
        <v>0</v>
      </c>
      <c r="K126" s="78" t="str">
        <f t="shared" ref="K126:K131" si="20">IF(J126=0,"",J126*100/$F$78)</f>
        <v/>
      </c>
      <c r="L126" s="73">
        <v>0</v>
      </c>
      <c r="M126" s="78" t="str">
        <f t="shared" ref="M126:M131" si="21">IF(L126=0,"",L126*100/$G$78)</f>
        <v/>
      </c>
      <c r="N126" s="73">
        <v>0</v>
      </c>
      <c r="O126" s="79" t="str">
        <f t="shared" ref="O126:O131" si="22">IF(N126=0,"",N126*100/$H$78)</f>
        <v/>
      </c>
    </row>
    <row r="127" spans="1:22" ht="27.75" customHeight="1">
      <c r="A127" s="8" t="s">
        <v>200</v>
      </c>
      <c r="B127" s="97">
        <v>0</v>
      </c>
      <c r="C127" s="76" t="str">
        <f t="shared" si="16"/>
        <v/>
      </c>
      <c r="D127" s="71">
        <v>0</v>
      </c>
      <c r="E127" s="76" t="str">
        <f t="shared" si="17"/>
        <v/>
      </c>
      <c r="F127" s="71">
        <v>0</v>
      </c>
      <c r="G127" s="76" t="str">
        <f t="shared" si="18"/>
        <v/>
      </c>
      <c r="H127" s="406">
        <v>0</v>
      </c>
      <c r="I127" s="76" t="str">
        <f t="shared" si="19"/>
        <v/>
      </c>
      <c r="J127" s="71">
        <v>0</v>
      </c>
      <c r="K127" s="76" t="str">
        <f t="shared" si="20"/>
        <v/>
      </c>
      <c r="L127" s="71">
        <v>0</v>
      </c>
      <c r="M127" s="76" t="str">
        <f t="shared" si="21"/>
        <v/>
      </c>
      <c r="N127" s="71">
        <v>0</v>
      </c>
      <c r="O127" s="77" t="str">
        <f t="shared" si="22"/>
        <v/>
      </c>
    </row>
    <row r="128" spans="1:22" ht="27.75" customHeight="1">
      <c r="A128" s="8" t="s">
        <v>201</v>
      </c>
      <c r="B128" s="97">
        <v>0</v>
      </c>
      <c r="C128" s="76" t="str">
        <f t="shared" si="16"/>
        <v/>
      </c>
      <c r="D128" s="71">
        <v>0</v>
      </c>
      <c r="E128" s="76" t="str">
        <f t="shared" si="17"/>
        <v/>
      </c>
      <c r="F128" s="71">
        <v>0</v>
      </c>
      <c r="G128" s="76" t="str">
        <f t="shared" si="18"/>
        <v/>
      </c>
      <c r="H128" s="406">
        <v>0</v>
      </c>
      <c r="I128" s="76" t="str">
        <f t="shared" si="19"/>
        <v/>
      </c>
      <c r="J128" s="71">
        <v>0</v>
      </c>
      <c r="K128" s="76" t="str">
        <f t="shared" si="20"/>
        <v/>
      </c>
      <c r="L128" s="71">
        <v>0</v>
      </c>
      <c r="M128" s="76" t="str">
        <f t="shared" si="21"/>
        <v/>
      </c>
      <c r="N128" s="71">
        <v>0</v>
      </c>
      <c r="O128" s="77" t="str">
        <f t="shared" si="22"/>
        <v/>
      </c>
    </row>
    <row r="129" spans="1:20" ht="27.75" customHeight="1">
      <c r="A129" s="8" t="s">
        <v>202</v>
      </c>
      <c r="B129" s="97">
        <v>0</v>
      </c>
      <c r="C129" s="76" t="str">
        <f t="shared" si="16"/>
        <v/>
      </c>
      <c r="D129" s="71">
        <v>0</v>
      </c>
      <c r="E129" s="76" t="str">
        <f t="shared" si="17"/>
        <v/>
      </c>
      <c r="F129" s="71">
        <v>0</v>
      </c>
      <c r="G129" s="76" t="str">
        <f t="shared" si="18"/>
        <v/>
      </c>
      <c r="H129" s="406">
        <v>0</v>
      </c>
      <c r="I129" s="76" t="str">
        <f t="shared" si="19"/>
        <v/>
      </c>
      <c r="J129" s="71">
        <v>0</v>
      </c>
      <c r="K129" s="76" t="str">
        <f t="shared" si="20"/>
        <v/>
      </c>
      <c r="L129" s="71">
        <v>0</v>
      </c>
      <c r="M129" s="76" t="str">
        <f t="shared" si="21"/>
        <v/>
      </c>
      <c r="N129" s="71">
        <v>0</v>
      </c>
      <c r="O129" s="77" t="str">
        <f t="shared" si="22"/>
        <v/>
      </c>
    </row>
    <row r="130" spans="1:20">
      <c r="A130" s="8" t="s">
        <v>155</v>
      </c>
      <c r="B130" s="126">
        <f>SUM(B126:B129)</f>
        <v>0</v>
      </c>
      <c r="C130" s="76" t="str">
        <f t="shared" si="16"/>
        <v/>
      </c>
      <c r="D130" s="126">
        <f>SUM(D126:D129)</f>
        <v>1</v>
      </c>
      <c r="E130" s="76">
        <f t="shared" si="17"/>
        <v>1.3157894736842106</v>
      </c>
      <c r="F130" s="126">
        <f>SUM(F126:F129)</f>
        <v>0</v>
      </c>
      <c r="G130" s="76" t="str">
        <f t="shared" si="18"/>
        <v/>
      </c>
      <c r="H130" s="126">
        <f>SUM(H126:H129)</f>
        <v>0</v>
      </c>
      <c r="I130" s="76" t="str">
        <f t="shared" si="19"/>
        <v/>
      </c>
      <c r="J130" s="126">
        <f>SUM(J126:J129)</f>
        <v>0</v>
      </c>
      <c r="K130" s="76" t="str">
        <f t="shared" si="20"/>
        <v/>
      </c>
      <c r="L130" s="126">
        <f>SUM(L126:L129)</f>
        <v>0</v>
      </c>
      <c r="M130" s="76" t="str">
        <f t="shared" si="21"/>
        <v/>
      </c>
      <c r="N130" s="126">
        <f>SUM(N126:N129)</f>
        <v>0</v>
      </c>
      <c r="O130" s="77" t="str">
        <f t="shared" si="22"/>
        <v/>
      </c>
    </row>
    <row r="131" spans="1:20" ht="25.5" customHeight="1">
      <c r="A131" s="74" t="s">
        <v>165</v>
      </c>
      <c r="B131" s="125"/>
      <c r="C131" s="76" t="str">
        <f t="shared" si="16"/>
        <v/>
      </c>
      <c r="D131" s="125"/>
      <c r="E131" s="76" t="str">
        <f t="shared" si="17"/>
        <v/>
      </c>
      <c r="F131" s="125"/>
      <c r="G131" s="76" t="str">
        <f t="shared" si="18"/>
        <v/>
      </c>
      <c r="H131" s="125"/>
      <c r="I131" s="76" t="str">
        <f t="shared" si="19"/>
        <v/>
      </c>
      <c r="J131" s="125"/>
      <c r="K131" s="76" t="str">
        <f t="shared" si="20"/>
        <v/>
      </c>
      <c r="L131" s="125"/>
      <c r="M131" s="76" t="str">
        <f t="shared" si="21"/>
        <v/>
      </c>
      <c r="N131" s="125"/>
      <c r="O131" s="77" t="str">
        <f t="shared" si="22"/>
        <v/>
      </c>
    </row>
    <row r="132" spans="1:20" ht="25.5" customHeight="1">
      <c r="A132" s="208" t="s">
        <v>273</v>
      </c>
      <c r="B132" s="125"/>
      <c r="C132" s="76">
        <f>IFERROR(B132*100/B78,"")</f>
        <v>0</v>
      </c>
      <c r="D132" s="125"/>
      <c r="E132" s="76">
        <f>IFERROR(D132*100/C78,"")</f>
        <v>0</v>
      </c>
      <c r="F132" s="125"/>
      <c r="G132" s="76">
        <f>IFERROR(F132*100/D78,"")</f>
        <v>0</v>
      </c>
      <c r="H132" s="125">
        <v>0</v>
      </c>
      <c r="I132" s="76">
        <f>IFERROR(H132*100/E78,"")</f>
        <v>0</v>
      </c>
      <c r="J132" s="125">
        <v>0</v>
      </c>
      <c r="K132" s="76">
        <f>IFERROR(J132*100/F78,"")</f>
        <v>0</v>
      </c>
      <c r="L132" s="125">
        <v>0</v>
      </c>
      <c r="M132" s="76">
        <f>IFERROR(L132*100/G78,"")</f>
        <v>0</v>
      </c>
      <c r="N132" s="125">
        <v>0</v>
      </c>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v>0</v>
      </c>
      <c r="I133" s="76" t="str">
        <f>IFERROR(H133*100/H132,"")</f>
        <v/>
      </c>
      <c r="J133" s="125">
        <v>0</v>
      </c>
      <c r="K133" s="76" t="str">
        <f>IFERROR(J133*100/J132,"")</f>
        <v/>
      </c>
      <c r="L133" s="125">
        <v>0</v>
      </c>
      <c r="M133" s="76" t="str">
        <f>IFERROR(L133*100/L132,"")</f>
        <v/>
      </c>
      <c r="N133" s="125">
        <v>0</v>
      </c>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v>0</v>
      </c>
      <c r="I134" s="76" t="str">
        <f>IFERROR(H134*100/H132,"")</f>
        <v/>
      </c>
      <c r="J134" s="125">
        <v>0</v>
      </c>
      <c r="K134" s="76" t="str">
        <f>IFERROR(J134*100/J132,"")</f>
        <v/>
      </c>
      <c r="L134" s="125">
        <v>0</v>
      </c>
      <c r="M134" s="76" t="str">
        <f>IFERROR(L134*100/L132,"")</f>
        <v/>
      </c>
      <c r="N134" s="125">
        <v>0</v>
      </c>
      <c r="O134" s="77" t="str">
        <f>IFERROR(N134*100/N132,"")</f>
        <v/>
      </c>
    </row>
    <row r="135" spans="1:20" ht="25.5" customHeight="1">
      <c r="A135" s="253" t="s">
        <v>254</v>
      </c>
      <c r="B135" s="125"/>
      <c r="C135" s="76">
        <f>IFERROR(B135*100/B78,"")</f>
        <v>0</v>
      </c>
      <c r="D135" s="125"/>
      <c r="E135" s="76">
        <f>IFERROR(D135*100/C78,"")</f>
        <v>0</v>
      </c>
      <c r="F135" s="125"/>
      <c r="G135" s="76">
        <f>IFERROR(F135*100/D78,"")</f>
        <v>0</v>
      </c>
      <c r="H135" s="125">
        <v>40</v>
      </c>
      <c r="I135" s="76">
        <f>IFERROR(H135*100/E78,"")</f>
        <v>53.333333333333336</v>
      </c>
      <c r="J135" s="125">
        <v>40</v>
      </c>
      <c r="K135" s="76">
        <f>IFERROR(J135*100/F78,"")</f>
        <v>53.333333333333336</v>
      </c>
      <c r="L135" s="125">
        <v>40</v>
      </c>
      <c r="M135" s="76">
        <f>IFERROR(L135*100/G78,"")</f>
        <v>53.333333333333336</v>
      </c>
      <c r="N135" s="125">
        <v>40</v>
      </c>
      <c r="O135" s="77">
        <f>IFERROR(N135*100/H78,"")</f>
        <v>53.333333333333336</v>
      </c>
    </row>
    <row r="136" spans="1:20" ht="41.25" customHeight="1">
      <c r="A136" s="253" t="s">
        <v>241</v>
      </c>
      <c r="B136" s="125"/>
      <c r="C136" s="76" t="str">
        <f>IFERROR(B136*100/B135,"")</f>
        <v/>
      </c>
      <c r="D136" s="125"/>
      <c r="E136" s="76" t="str">
        <f>IFERROR(D136*100/D135,"")</f>
        <v/>
      </c>
      <c r="F136" s="125"/>
      <c r="G136" s="76" t="str">
        <f>IFERROR(F136*100/F135,"")</f>
        <v/>
      </c>
      <c r="H136" s="125">
        <v>0</v>
      </c>
      <c r="I136" s="76">
        <f>IFERROR(H136*100/H135,"")</f>
        <v>0</v>
      </c>
      <c r="J136" s="125">
        <v>0</v>
      </c>
      <c r="K136" s="76">
        <f>IFERROR(J136*100/J135,"")</f>
        <v>0</v>
      </c>
      <c r="L136" s="125">
        <v>0</v>
      </c>
      <c r="M136" s="76">
        <f>IFERROR(L136*100/L135,"")</f>
        <v>0</v>
      </c>
      <c r="N136" s="125">
        <v>0</v>
      </c>
      <c r="O136" s="77">
        <f>IFERROR(N136*100/N135,"")</f>
        <v>0</v>
      </c>
    </row>
    <row r="137" spans="1:20" ht="30.75" customHeight="1">
      <c r="A137" s="74" t="s">
        <v>189</v>
      </c>
      <c r="B137" s="125">
        <v>0</v>
      </c>
      <c r="C137" s="76"/>
      <c r="D137" s="125">
        <v>0</v>
      </c>
      <c r="E137" s="76"/>
      <c r="F137" s="125"/>
      <c r="G137" s="76"/>
      <c r="H137" s="406">
        <v>10</v>
      </c>
      <c r="I137" s="406">
        <v>25</v>
      </c>
      <c r="J137" s="71">
        <v>10</v>
      </c>
      <c r="K137" s="71">
        <v>25</v>
      </c>
      <c r="L137" s="71">
        <v>15</v>
      </c>
      <c r="M137" s="71">
        <v>38</v>
      </c>
      <c r="N137" s="71">
        <v>15</v>
      </c>
      <c r="O137" s="72">
        <v>38</v>
      </c>
      <c r="P137" s="117"/>
      <c r="Q137" s="118"/>
      <c r="R137" s="118"/>
      <c r="S137" s="118"/>
      <c r="T137" s="118"/>
    </row>
    <row r="138" spans="1:20" ht="33.75" customHeight="1">
      <c r="A138" s="74" t="s">
        <v>190</v>
      </c>
      <c r="B138" s="98">
        <v>77</v>
      </c>
      <c r="C138" s="76">
        <v>100</v>
      </c>
      <c r="D138" s="71">
        <v>76</v>
      </c>
      <c r="E138" s="76">
        <v>100</v>
      </c>
      <c r="F138" s="71">
        <v>58</v>
      </c>
      <c r="G138" s="76"/>
      <c r="H138" s="406">
        <v>38</v>
      </c>
      <c r="I138" s="406">
        <v>95</v>
      </c>
      <c r="J138" s="71">
        <v>36</v>
      </c>
      <c r="K138" s="71">
        <v>90</v>
      </c>
      <c r="L138" s="71">
        <v>35</v>
      </c>
      <c r="M138" s="71">
        <v>88</v>
      </c>
      <c r="N138" s="71">
        <v>35</v>
      </c>
      <c r="O138" s="72">
        <v>88</v>
      </c>
      <c r="P138" s="118"/>
      <c r="Q138" s="118"/>
      <c r="R138" s="118"/>
      <c r="S138" s="118"/>
      <c r="T138" s="118"/>
    </row>
    <row r="139" spans="1:20" ht="25.5">
      <c r="A139" s="74" t="s">
        <v>191</v>
      </c>
      <c r="B139" s="98">
        <v>73</v>
      </c>
      <c r="C139" s="76">
        <v>96</v>
      </c>
      <c r="D139" s="71">
        <v>72</v>
      </c>
      <c r="E139" s="76">
        <v>95</v>
      </c>
      <c r="F139" s="71">
        <v>55</v>
      </c>
      <c r="G139" s="76"/>
      <c r="H139" s="426">
        <v>0</v>
      </c>
      <c r="I139" s="426">
        <v>0</v>
      </c>
      <c r="J139" s="143">
        <v>0</v>
      </c>
      <c r="K139" s="143">
        <v>0</v>
      </c>
      <c r="L139" s="143">
        <v>0</v>
      </c>
      <c r="M139" s="143">
        <v>0</v>
      </c>
      <c r="N139" s="143">
        <v>0</v>
      </c>
      <c r="O139" s="144">
        <v>0</v>
      </c>
    </row>
    <row r="140" spans="1:20" ht="38.25">
      <c r="A140" s="44" t="s">
        <v>114</v>
      </c>
      <c r="B140" s="821">
        <v>1</v>
      </c>
      <c r="C140" s="822"/>
      <c r="D140" s="143">
        <v>1</v>
      </c>
      <c r="E140" s="426"/>
      <c r="F140" s="143">
        <v>1</v>
      </c>
      <c r="G140" s="426"/>
      <c r="H140" s="807">
        <v>1</v>
      </c>
      <c r="I140" s="807"/>
      <c r="J140" s="777">
        <v>1</v>
      </c>
      <c r="K140" s="778"/>
      <c r="L140" s="767">
        <v>1</v>
      </c>
      <c r="M140" s="767"/>
      <c r="N140" s="767">
        <v>1</v>
      </c>
      <c r="O140" s="768"/>
    </row>
    <row r="141" spans="1:20">
      <c r="A141" s="23" t="s">
        <v>143</v>
      </c>
      <c r="B141" s="784"/>
      <c r="C141" s="784"/>
      <c r="D141" s="767"/>
      <c r="E141" s="767"/>
      <c r="F141" s="767"/>
      <c r="G141" s="767"/>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407" t="s">
        <v>378</v>
      </c>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77</v>
      </c>
      <c r="C160" s="181">
        <v>73</v>
      </c>
      <c r="D160" s="147">
        <f t="shared" ref="D160:D166" si="23">IF(C160=0,"",C160*100/B160)</f>
        <v>94.805194805194802</v>
      </c>
      <c r="E160" s="66">
        <v>76</v>
      </c>
      <c r="F160" s="66">
        <v>72</v>
      </c>
      <c r="G160" s="186">
        <f t="shared" ref="G160:G166" si="24">IF(F160=0,"",F160*100/E160)</f>
        <v>94.736842105263165</v>
      </c>
      <c r="H160" s="66">
        <v>58</v>
      </c>
      <c r="I160" s="66">
        <v>55</v>
      </c>
      <c r="J160" s="186">
        <f t="shared" ref="J160:J166" si="25">IF(I160=0,"",I160*100/H160)</f>
        <v>94.827586206896555</v>
      </c>
      <c r="K160" s="420">
        <v>40</v>
      </c>
      <c r="L160" s="420">
        <v>38</v>
      </c>
      <c r="M160" s="186">
        <f t="shared" ref="M160:M166" si="26">IF(L160=0,"",L160*100/K160)</f>
        <v>95</v>
      </c>
      <c r="N160" s="66">
        <v>40</v>
      </c>
      <c r="O160" s="66">
        <v>36</v>
      </c>
      <c r="P160" s="186">
        <f t="shared" ref="P160:P166" si="27">IF(O160=0,"",O160*100/N160)</f>
        <v>90</v>
      </c>
      <c r="Q160" s="66">
        <v>40</v>
      </c>
      <c r="R160" s="66">
        <v>35</v>
      </c>
      <c r="S160" s="186">
        <f t="shared" ref="S160:S166" si="28">IF(R160=0,"",R160*100/Q160)</f>
        <v>87.5</v>
      </c>
      <c r="T160" s="66">
        <v>40</v>
      </c>
      <c r="U160" s="183">
        <v>35</v>
      </c>
      <c r="V160" s="187">
        <f t="shared" ref="V160:V166" si="29">IF(U160=0,"",U160*100/T160)</f>
        <v>87.5</v>
      </c>
      <c r="W160" s="102"/>
      <c r="X160" s="103"/>
      <c r="Y160" s="103"/>
      <c r="Z160" s="103"/>
      <c r="AA160" s="103"/>
      <c r="AB160" s="103"/>
      <c r="AC160" s="103"/>
    </row>
    <row r="161" spans="1:29" ht="33.75" customHeight="1">
      <c r="A161" s="62" t="s">
        <v>193</v>
      </c>
      <c r="B161" s="120">
        <v>73</v>
      </c>
      <c r="C161" s="120">
        <v>0</v>
      </c>
      <c r="D161" s="67" t="str">
        <f t="shared" si="23"/>
        <v/>
      </c>
      <c r="E161" s="57">
        <v>72</v>
      </c>
      <c r="F161" s="57">
        <v>0</v>
      </c>
      <c r="G161" s="67" t="str">
        <f t="shared" si="24"/>
        <v/>
      </c>
      <c r="H161" s="57">
        <v>55</v>
      </c>
      <c r="I161" s="57">
        <v>2</v>
      </c>
      <c r="J161" s="67">
        <f t="shared" si="25"/>
        <v>3.6363636363636362</v>
      </c>
      <c r="K161" s="421">
        <v>0</v>
      </c>
      <c r="L161" s="421">
        <v>0</v>
      </c>
      <c r="M161" s="67" t="str">
        <f t="shared" si="26"/>
        <v/>
      </c>
      <c r="N161" s="57">
        <v>0</v>
      </c>
      <c r="O161" s="57">
        <v>0</v>
      </c>
      <c r="P161" s="67" t="str">
        <f t="shared" si="27"/>
        <v/>
      </c>
      <c r="Q161" s="57">
        <v>0</v>
      </c>
      <c r="R161" s="57">
        <v>0</v>
      </c>
      <c r="S161" s="67" t="str">
        <f t="shared" si="28"/>
        <v/>
      </c>
      <c r="T161" s="57">
        <v>0</v>
      </c>
      <c r="U161" s="184">
        <v>0</v>
      </c>
      <c r="V161" s="68" t="str">
        <f t="shared" si="29"/>
        <v/>
      </c>
      <c r="W161" s="102"/>
      <c r="X161" s="103"/>
      <c r="Y161" s="103"/>
      <c r="Z161" s="103"/>
      <c r="AA161" s="103"/>
      <c r="AB161" s="103"/>
      <c r="AC161" s="103"/>
    </row>
    <row r="162" spans="1:29" ht="35.25" customHeight="1">
      <c r="A162" s="62" t="s">
        <v>195</v>
      </c>
      <c r="B162" s="126">
        <f>IF(C160=0,"",C160)</f>
        <v>73</v>
      </c>
      <c r="C162" s="120">
        <v>70</v>
      </c>
      <c r="D162" s="67">
        <f t="shared" si="23"/>
        <v>95.890410958904113</v>
      </c>
      <c r="E162" s="67">
        <f>IF(F160=0,"",F160)</f>
        <v>72</v>
      </c>
      <c r="F162" s="57">
        <v>70</v>
      </c>
      <c r="G162" s="67">
        <f t="shared" si="24"/>
        <v>97.222222222222229</v>
      </c>
      <c r="H162" s="67">
        <f>IF(I160=0,"",I160)</f>
        <v>55</v>
      </c>
      <c r="I162" s="57">
        <v>53</v>
      </c>
      <c r="J162" s="67">
        <f t="shared" si="25"/>
        <v>96.36363636363636</v>
      </c>
      <c r="K162" s="67">
        <f>IF(L160=0,"",L160)</f>
        <v>38</v>
      </c>
      <c r="L162" s="421">
        <v>38</v>
      </c>
      <c r="M162" s="67">
        <f t="shared" si="26"/>
        <v>100</v>
      </c>
      <c r="N162" s="67">
        <f>IF(O160=0,"",O160)</f>
        <v>36</v>
      </c>
      <c r="O162" s="57">
        <v>36</v>
      </c>
      <c r="P162" s="67">
        <f t="shared" si="27"/>
        <v>100</v>
      </c>
      <c r="Q162" s="67">
        <f>IF(R160=0,"",R160)</f>
        <v>35</v>
      </c>
      <c r="R162" s="57">
        <v>35</v>
      </c>
      <c r="S162" s="67">
        <f t="shared" si="28"/>
        <v>100</v>
      </c>
      <c r="T162" s="67">
        <f>IF(U160=0,"",U160)</f>
        <v>35</v>
      </c>
      <c r="U162" s="184">
        <v>35</v>
      </c>
      <c r="V162" s="68">
        <f t="shared" si="29"/>
        <v>100</v>
      </c>
      <c r="W162" s="102"/>
      <c r="X162" s="103"/>
      <c r="Y162" s="103"/>
      <c r="Z162" s="103"/>
      <c r="AA162" s="103"/>
      <c r="AB162" s="103"/>
      <c r="AC162" s="103"/>
    </row>
    <row r="163" spans="1:29" ht="41.25" customHeight="1">
      <c r="A163" s="62" t="s">
        <v>176</v>
      </c>
      <c r="B163" s="126" t="str">
        <f>IF(C161=0,"",C161)</f>
        <v/>
      </c>
      <c r="C163" s="120"/>
      <c r="D163" s="67" t="str">
        <f t="shared" si="23"/>
        <v/>
      </c>
      <c r="E163" s="67" t="str">
        <f>IF(F161=0,"",F161)</f>
        <v/>
      </c>
      <c r="F163" s="57"/>
      <c r="G163" s="67" t="str">
        <f t="shared" si="24"/>
        <v/>
      </c>
      <c r="H163" s="67">
        <f>IF(I161=0,"",I161)</f>
        <v>2</v>
      </c>
      <c r="I163" s="57">
        <v>2</v>
      </c>
      <c r="J163" s="67">
        <f t="shared" si="25"/>
        <v>100</v>
      </c>
      <c r="K163" s="67" t="str">
        <f>IF(L161=0,"",L161)</f>
        <v/>
      </c>
      <c r="L163" s="421">
        <v>0</v>
      </c>
      <c r="M163" s="67" t="str">
        <f t="shared" si="26"/>
        <v/>
      </c>
      <c r="N163" s="67" t="str">
        <f>IF(O161=0,"",O161)</f>
        <v/>
      </c>
      <c r="O163" s="57">
        <v>0</v>
      </c>
      <c r="P163" s="67" t="str">
        <f t="shared" si="27"/>
        <v/>
      </c>
      <c r="Q163" s="67" t="str">
        <f>IF(R161=0,"",R161)</f>
        <v/>
      </c>
      <c r="R163" s="57">
        <v>0</v>
      </c>
      <c r="S163" s="67" t="str">
        <f t="shared" si="28"/>
        <v/>
      </c>
      <c r="T163" s="67" t="str">
        <f>IF(U161=0,"",U161)</f>
        <v/>
      </c>
      <c r="U163" s="184">
        <v>0</v>
      </c>
      <c r="V163" s="68" t="str">
        <f t="shared" si="29"/>
        <v/>
      </c>
      <c r="W163" s="104"/>
      <c r="X163" s="105"/>
      <c r="Y163" s="105"/>
      <c r="Z163" s="105"/>
      <c r="AA163" s="105"/>
      <c r="AB163" s="105"/>
    </row>
    <row r="164" spans="1:29" ht="32.25" customHeight="1">
      <c r="A164" s="62" t="s">
        <v>163</v>
      </c>
      <c r="B164" s="120">
        <v>73</v>
      </c>
      <c r="C164" s="120">
        <v>60</v>
      </c>
      <c r="D164" s="67">
        <f t="shared" si="23"/>
        <v>82.191780821917803</v>
      </c>
      <c r="E164" s="57">
        <v>72</v>
      </c>
      <c r="F164" s="57">
        <v>61</v>
      </c>
      <c r="G164" s="67">
        <f t="shared" si="24"/>
        <v>84.722222222222229</v>
      </c>
      <c r="H164" s="57">
        <v>55</v>
      </c>
      <c r="I164" s="57">
        <v>50</v>
      </c>
      <c r="J164" s="67">
        <f t="shared" si="25"/>
        <v>90.909090909090907</v>
      </c>
      <c r="K164" s="421">
        <v>38</v>
      </c>
      <c r="L164" s="421">
        <v>38</v>
      </c>
      <c r="M164" s="67">
        <f t="shared" si="26"/>
        <v>100</v>
      </c>
      <c r="N164" s="57">
        <v>36</v>
      </c>
      <c r="O164" s="57">
        <v>36</v>
      </c>
      <c r="P164" s="67">
        <f t="shared" si="27"/>
        <v>100</v>
      </c>
      <c r="Q164" s="57">
        <v>35</v>
      </c>
      <c r="R164" s="57">
        <v>35</v>
      </c>
      <c r="S164" s="67">
        <f t="shared" si="28"/>
        <v>100</v>
      </c>
      <c r="T164" s="57">
        <v>35</v>
      </c>
      <c r="U164" s="184">
        <v>35</v>
      </c>
      <c r="V164" s="68">
        <f t="shared" si="29"/>
        <v>100</v>
      </c>
    </row>
    <row r="165" spans="1:29" ht="46.5" customHeight="1">
      <c r="A165" s="62" t="s">
        <v>196</v>
      </c>
      <c r="B165" s="120">
        <v>160</v>
      </c>
      <c r="C165" s="120">
        <v>136</v>
      </c>
      <c r="D165" s="67">
        <f t="shared" si="23"/>
        <v>85</v>
      </c>
      <c r="E165" s="57">
        <v>123</v>
      </c>
      <c r="F165" s="57">
        <v>105</v>
      </c>
      <c r="G165" s="67">
        <f t="shared" si="24"/>
        <v>85.365853658536579</v>
      </c>
      <c r="H165" s="57">
        <v>130</v>
      </c>
      <c r="I165" s="57">
        <v>114</v>
      </c>
      <c r="J165" s="67">
        <f t="shared" si="25"/>
        <v>87.692307692307693</v>
      </c>
      <c r="K165" s="421">
        <v>0</v>
      </c>
      <c r="L165" s="421">
        <v>0</v>
      </c>
      <c r="M165" s="67" t="str">
        <f t="shared" si="26"/>
        <v/>
      </c>
      <c r="N165" s="57">
        <v>0</v>
      </c>
      <c r="O165" s="57">
        <v>0</v>
      </c>
      <c r="P165" s="67" t="str">
        <f t="shared" si="27"/>
        <v/>
      </c>
      <c r="Q165" s="57">
        <v>0</v>
      </c>
      <c r="R165" s="57">
        <v>0</v>
      </c>
      <c r="S165" s="67" t="str">
        <f t="shared" si="28"/>
        <v/>
      </c>
      <c r="T165" s="57">
        <v>0</v>
      </c>
      <c r="U165" s="184">
        <v>0</v>
      </c>
      <c r="V165" s="68" t="str">
        <f t="shared" si="29"/>
        <v/>
      </c>
    </row>
    <row r="166" spans="1:29" ht="42" customHeight="1">
      <c r="A166" s="64" t="s">
        <v>197</v>
      </c>
      <c r="B166" s="121">
        <v>73</v>
      </c>
      <c r="C166" s="121">
        <v>58</v>
      </c>
      <c r="D166" s="188">
        <f t="shared" si="23"/>
        <v>79.452054794520549</v>
      </c>
      <c r="E166" s="45">
        <v>72</v>
      </c>
      <c r="F166" s="45">
        <v>60</v>
      </c>
      <c r="G166" s="188">
        <f t="shared" si="24"/>
        <v>83.333333333333329</v>
      </c>
      <c r="H166" s="45">
        <v>55</v>
      </c>
      <c r="I166" s="45">
        <v>50</v>
      </c>
      <c r="J166" s="188">
        <f t="shared" si="25"/>
        <v>90.909090909090907</v>
      </c>
      <c r="K166" s="326">
        <v>0</v>
      </c>
      <c r="L166" s="326">
        <v>0</v>
      </c>
      <c r="M166" s="188" t="str">
        <f t="shared" si="26"/>
        <v/>
      </c>
      <c r="N166" s="45">
        <v>0</v>
      </c>
      <c r="O166" s="45">
        <v>0</v>
      </c>
      <c r="P166" s="188" t="str">
        <f t="shared" si="27"/>
        <v/>
      </c>
      <c r="Q166" s="45">
        <v>0</v>
      </c>
      <c r="R166" s="45">
        <v>0</v>
      </c>
      <c r="S166" s="188" t="str">
        <f t="shared" si="28"/>
        <v/>
      </c>
      <c r="T166" s="45">
        <v>0</v>
      </c>
      <c r="U166" s="185">
        <v>0</v>
      </c>
      <c r="V166" s="189" t="str">
        <f t="shared" si="29"/>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4">
    <mergeCell ref="A8:D8"/>
    <mergeCell ref="E8:M8"/>
    <mergeCell ref="B2:N2"/>
    <mergeCell ref="A6:D6"/>
    <mergeCell ref="E6:M6"/>
    <mergeCell ref="A7:D7"/>
    <mergeCell ref="E7:M7"/>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F70:N70"/>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140:K140"/>
    <mergeCell ref="L140:M140"/>
    <mergeCell ref="F69:N69"/>
    <mergeCell ref="A107:A108"/>
    <mergeCell ref="A71:E71"/>
    <mergeCell ref="F71:N71"/>
    <mergeCell ref="A72:E72"/>
    <mergeCell ref="F72:N72"/>
    <mergeCell ref="A73:E73"/>
    <mergeCell ref="F73:N73"/>
    <mergeCell ref="A74:E74"/>
    <mergeCell ref="F74:N74"/>
    <mergeCell ref="A81:V81"/>
    <mergeCell ref="A83:A84"/>
    <mergeCell ref="A92:A93"/>
    <mergeCell ref="A70:E70"/>
    <mergeCell ref="A123:O123"/>
    <mergeCell ref="A124:A125"/>
    <mergeCell ref="B124:C124"/>
    <mergeCell ref="D124:E124"/>
    <mergeCell ref="F124:G124"/>
    <mergeCell ref="H124:I124"/>
    <mergeCell ref="J124:K124"/>
    <mergeCell ref="L124:M124"/>
    <mergeCell ref="N124:O124"/>
    <mergeCell ref="N140:O140"/>
    <mergeCell ref="A142:S142"/>
    <mergeCell ref="A143:S143"/>
    <mergeCell ref="A156:V156"/>
    <mergeCell ref="A157:A159"/>
    <mergeCell ref="B157:D157"/>
    <mergeCell ref="E157:G157"/>
    <mergeCell ref="H157:J157"/>
    <mergeCell ref="K157:M157"/>
    <mergeCell ref="N157:P157"/>
    <mergeCell ref="Q157:S157"/>
    <mergeCell ref="B141:C141"/>
    <mergeCell ref="D141:E141"/>
    <mergeCell ref="F141:G141"/>
    <mergeCell ref="B140:C140"/>
    <mergeCell ref="H140:I140"/>
    <mergeCell ref="A167:V167"/>
    <mergeCell ref="A168:V168"/>
    <mergeCell ref="A169:V169"/>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H140:O140 B141:G141">
      <formula1>0</formula1>
      <formula2>999999.999999</formula2>
    </dataValidation>
    <dataValidation type="whole" showInputMessage="1" showErrorMessage="1" errorTitle="Validar" error="Se debe declarar valores numéricos que estén en el rango de 0 a 999999" sqref="N137:N139 L137:L139 J137:J139 H137:H139 J126:J130 L126:L130 F126:F130 N126:N130 B126:B130 D126:D130 H126:H130 F138:F140 B138:B140 D138:D140">
      <formula1>0</formula1>
      <formula2>666666</formula2>
    </dataValidation>
    <dataValidation type="whole" showInputMessage="1" showErrorMessage="1" errorTitle="Validar" error="Se debe declarar valores numéricos que estén en el rango de 0 a 99999999" sqref="K160:L166 V85:V86 S85:S86 P85:P86 M85:M86 D85:J86 D89:V89 T160:U166 N160:O166 Q160:R166 H160:I166 E160:F166 C160:C166 B160:B161 B163:B16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19.xml><?xml version="1.0" encoding="utf-8"?>
<worksheet xmlns="http://schemas.openxmlformats.org/spreadsheetml/2006/main" xmlns:r="http://schemas.openxmlformats.org/officeDocument/2006/relationships">
  <sheetPr>
    <tabColor indexed="58"/>
    <pageSetUpPr fitToPage="1"/>
  </sheetPr>
  <dimension ref="A2:AC170"/>
  <sheetViews>
    <sheetView view="pageBreakPreview" zoomScale="75" zoomScaleNormal="50" zoomScaleSheetLayoutView="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818" t="s">
        <v>488</v>
      </c>
      <c r="F6" s="819"/>
      <c r="G6" s="819"/>
      <c r="H6" s="819"/>
      <c r="I6" s="819"/>
      <c r="J6" s="819"/>
      <c r="K6" s="819"/>
      <c r="L6" s="819"/>
      <c r="M6" s="820"/>
    </row>
    <row r="7" spans="1:14" ht="16.5">
      <c r="A7" s="722" t="s">
        <v>80</v>
      </c>
      <c r="B7" s="722"/>
      <c r="C7" s="722"/>
      <c r="D7" s="722"/>
      <c r="E7" s="812" t="s">
        <v>489</v>
      </c>
      <c r="F7" s="813"/>
      <c r="G7" s="813"/>
      <c r="H7" s="813"/>
      <c r="I7" s="813"/>
      <c r="J7" s="813"/>
      <c r="K7" s="813"/>
      <c r="L7" s="813"/>
      <c r="M7" s="814"/>
    </row>
    <row r="8" spans="1:14" ht="16.5">
      <c r="A8" s="722" t="s">
        <v>81</v>
      </c>
      <c r="B8" s="722"/>
      <c r="C8" s="722"/>
      <c r="D8" s="722"/>
      <c r="E8" s="812" t="s">
        <v>473</v>
      </c>
      <c r="F8" s="813"/>
      <c r="G8" s="813"/>
      <c r="H8" s="813"/>
      <c r="I8" s="813"/>
      <c r="J8" s="813"/>
      <c r="K8" s="813"/>
      <c r="L8" s="813"/>
      <c r="M8" s="814"/>
    </row>
    <row r="9" spans="1:14" ht="16.5">
      <c r="A9" s="722" t="s">
        <v>82</v>
      </c>
      <c r="B9" s="722"/>
      <c r="C9" s="722"/>
      <c r="D9" s="722"/>
      <c r="E9" s="812" t="s">
        <v>351</v>
      </c>
      <c r="F9" s="813"/>
      <c r="G9" s="813"/>
      <c r="H9" s="813"/>
      <c r="I9" s="813"/>
      <c r="J9" s="813"/>
      <c r="K9" s="813"/>
      <c r="L9" s="813"/>
      <c r="M9" s="814"/>
    </row>
    <row r="10" spans="1:14" ht="16.5">
      <c r="A10" s="722" t="s">
        <v>83</v>
      </c>
      <c r="B10" s="722"/>
      <c r="C10" s="722"/>
      <c r="D10" s="722"/>
      <c r="E10" s="815" t="s">
        <v>352</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t="s">
        <v>290</v>
      </c>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5</v>
      </c>
    </row>
    <row r="22" spans="1:15">
      <c r="A22" s="101"/>
      <c r="B22" s="129"/>
    </row>
    <row r="23" spans="1:15" ht="28.5" customHeight="1">
      <c r="A23" s="168"/>
      <c r="B23" s="133" t="s">
        <v>98</v>
      </c>
      <c r="C23" s="133" t="s">
        <v>99</v>
      </c>
    </row>
    <row r="24" spans="1:15">
      <c r="A24" s="70" t="s">
        <v>205</v>
      </c>
      <c r="B24" s="330">
        <v>1</v>
      </c>
      <c r="C24" s="91"/>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244" t="s">
        <v>290</v>
      </c>
      <c r="O30" s="294"/>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t="s">
        <v>290</v>
      </c>
      <c r="C33" s="91"/>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398"/>
      <c r="C36" s="399" t="s">
        <v>290</v>
      </c>
      <c r="I36" s="736" t="s">
        <v>101</v>
      </c>
      <c r="J36" s="736"/>
      <c r="K36" s="736"/>
      <c r="L36" s="736"/>
      <c r="M36" s="736"/>
      <c r="N36" s="424" t="s">
        <v>306</v>
      </c>
    </row>
    <row r="39" spans="1:15">
      <c r="B39" s="289" t="s">
        <v>43</v>
      </c>
      <c r="C39" s="289" t="s">
        <v>42</v>
      </c>
      <c r="N39" s="134" t="s">
        <v>91</v>
      </c>
      <c r="O39" s="134" t="s">
        <v>42</v>
      </c>
    </row>
    <row r="40" spans="1:15" ht="25.5">
      <c r="A40" s="245" t="s">
        <v>277</v>
      </c>
      <c r="B40" s="398" t="s">
        <v>307</v>
      </c>
      <c r="C40" s="399" t="s">
        <v>307</v>
      </c>
      <c r="I40" s="728" t="s">
        <v>278</v>
      </c>
      <c r="J40" s="729"/>
      <c r="K40" s="729"/>
      <c r="L40" s="729"/>
      <c r="M40" s="729"/>
      <c r="N40" s="400" t="s">
        <v>307</v>
      </c>
      <c r="O40" s="401" t="s">
        <v>307</v>
      </c>
    </row>
    <row r="42" spans="1:15">
      <c r="B42" s="289" t="s">
        <v>43</v>
      </c>
      <c r="C42" s="289" t="s">
        <v>42</v>
      </c>
      <c r="N42" s="134" t="s">
        <v>91</v>
      </c>
      <c r="O42" s="134" t="s">
        <v>42</v>
      </c>
    </row>
    <row r="43" spans="1:15" ht="25.5">
      <c r="A43" s="245" t="s">
        <v>279</v>
      </c>
      <c r="B43" s="398" t="s">
        <v>307</v>
      </c>
      <c r="C43" s="399" t="s">
        <v>307</v>
      </c>
      <c r="I43" s="728" t="s">
        <v>280</v>
      </c>
      <c r="J43" s="729"/>
      <c r="K43" s="729"/>
      <c r="L43" s="729"/>
      <c r="M43" s="729"/>
      <c r="N43" s="400" t="s">
        <v>307</v>
      </c>
      <c r="O43" s="401" t="s">
        <v>307</v>
      </c>
    </row>
    <row r="45" spans="1:15">
      <c r="B45" s="289" t="s">
        <v>43</v>
      </c>
      <c r="C45" s="289" t="s">
        <v>42</v>
      </c>
      <c r="N45" s="134" t="s">
        <v>91</v>
      </c>
      <c r="O45" s="134" t="s">
        <v>42</v>
      </c>
    </row>
    <row r="46" spans="1:15" ht="38.25">
      <c r="A46" s="245" t="s">
        <v>281</v>
      </c>
      <c r="B46" s="90" t="s">
        <v>290</v>
      </c>
      <c r="C46" s="91"/>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t="s">
        <v>378</v>
      </c>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490</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58</v>
      </c>
      <c r="C78" s="99">
        <v>57</v>
      </c>
      <c r="D78" s="99">
        <v>70</v>
      </c>
      <c r="E78" s="252">
        <v>70</v>
      </c>
      <c r="F78" s="252">
        <v>70</v>
      </c>
      <c r="G78" s="252">
        <v>70</v>
      </c>
      <c r="H78" s="403">
        <v>70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302">
        <v>2</v>
      </c>
      <c r="C85" s="302">
        <v>0</v>
      </c>
      <c r="D85" s="209">
        <f>SUM(B85:C85)</f>
        <v>2</v>
      </c>
      <c r="E85" s="303">
        <v>3</v>
      </c>
      <c r="F85" s="303">
        <v>0</v>
      </c>
      <c r="G85" s="209">
        <f>SUM(E85:F85)</f>
        <v>3</v>
      </c>
      <c r="H85" s="303">
        <v>3</v>
      </c>
      <c r="I85" s="303">
        <v>0</v>
      </c>
      <c r="J85" s="209">
        <f>SUM(H85:I85)</f>
        <v>3</v>
      </c>
      <c r="K85" s="217">
        <v>4</v>
      </c>
      <c r="L85" s="217">
        <v>0</v>
      </c>
      <c r="M85" s="209">
        <f>SUM(K85:L85)</f>
        <v>4</v>
      </c>
      <c r="N85" s="217">
        <v>4</v>
      </c>
      <c r="O85" s="217">
        <v>0</v>
      </c>
      <c r="P85" s="209">
        <f>SUM(N85:O85)</f>
        <v>4</v>
      </c>
      <c r="Q85" s="217">
        <v>4</v>
      </c>
      <c r="R85" s="217">
        <v>0</v>
      </c>
      <c r="S85" s="209">
        <f>SUM(Q85:R85)</f>
        <v>4</v>
      </c>
      <c r="T85" s="217">
        <v>4</v>
      </c>
      <c r="U85" s="217">
        <v>0</v>
      </c>
      <c r="V85" s="210">
        <f>SUM(T85:U85)</f>
        <v>4</v>
      </c>
    </row>
    <row r="86" spans="1:22">
      <c r="A86" s="199" t="s">
        <v>228</v>
      </c>
      <c r="B86" s="304">
        <v>8</v>
      </c>
      <c r="C86" s="304">
        <v>0</v>
      </c>
      <c r="D86" s="211">
        <f>SUM(B86:C86)</f>
        <v>8</v>
      </c>
      <c r="E86" s="305">
        <v>7</v>
      </c>
      <c r="F86" s="305">
        <v>0</v>
      </c>
      <c r="G86" s="211">
        <f>SUM(E86:F86)</f>
        <v>7</v>
      </c>
      <c r="H86" s="305">
        <v>7</v>
      </c>
      <c r="I86" s="305">
        <v>0</v>
      </c>
      <c r="J86" s="211">
        <f>SUM(H86:I86)</f>
        <v>7</v>
      </c>
      <c r="K86" s="218">
        <v>14</v>
      </c>
      <c r="L86" s="218">
        <v>0</v>
      </c>
      <c r="M86" s="211">
        <f>SUM(K86:L86)</f>
        <v>14</v>
      </c>
      <c r="N86" s="218">
        <v>14</v>
      </c>
      <c r="O86" s="218">
        <v>0</v>
      </c>
      <c r="P86" s="211">
        <f>SUM(N86:O86)</f>
        <v>14</v>
      </c>
      <c r="Q86" s="218">
        <v>14</v>
      </c>
      <c r="R86" s="218">
        <v>0</v>
      </c>
      <c r="S86" s="211">
        <f>SUM(Q86:R86)</f>
        <v>14</v>
      </c>
      <c r="T86" s="218">
        <v>14</v>
      </c>
      <c r="U86" s="218">
        <v>0</v>
      </c>
      <c r="V86" s="212">
        <f>SUM(T86:U86)</f>
        <v>14</v>
      </c>
    </row>
    <row r="87" spans="1:22">
      <c r="A87" s="94" t="s">
        <v>108</v>
      </c>
      <c r="B87" s="219">
        <f>SUM(B85:B86)</f>
        <v>10</v>
      </c>
      <c r="C87" s="219">
        <f t="shared" ref="C87:V87" si="0">SUM(C85:C86)</f>
        <v>0</v>
      </c>
      <c r="D87" s="219">
        <f t="shared" si="0"/>
        <v>10</v>
      </c>
      <c r="E87" s="219">
        <f t="shared" si="0"/>
        <v>10</v>
      </c>
      <c r="F87" s="219">
        <f t="shared" si="0"/>
        <v>0</v>
      </c>
      <c r="G87" s="219">
        <f t="shared" si="0"/>
        <v>10</v>
      </c>
      <c r="H87" s="219">
        <f t="shared" si="0"/>
        <v>10</v>
      </c>
      <c r="I87" s="219">
        <f t="shared" si="0"/>
        <v>0</v>
      </c>
      <c r="J87" s="219">
        <f t="shared" si="0"/>
        <v>10</v>
      </c>
      <c r="K87" s="219">
        <f t="shared" si="0"/>
        <v>18</v>
      </c>
      <c r="L87" s="219">
        <f t="shared" si="0"/>
        <v>0</v>
      </c>
      <c r="M87" s="219">
        <f t="shared" si="0"/>
        <v>18</v>
      </c>
      <c r="N87" s="219">
        <f t="shared" si="0"/>
        <v>18</v>
      </c>
      <c r="O87" s="219">
        <f t="shared" si="0"/>
        <v>0</v>
      </c>
      <c r="P87" s="219">
        <f t="shared" si="0"/>
        <v>18</v>
      </c>
      <c r="Q87" s="219">
        <f t="shared" si="0"/>
        <v>18</v>
      </c>
      <c r="R87" s="219">
        <f t="shared" si="0"/>
        <v>0</v>
      </c>
      <c r="S87" s="219">
        <f t="shared" si="0"/>
        <v>18</v>
      </c>
      <c r="T87" s="219">
        <f t="shared" si="0"/>
        <v>18</v>
      </c>
      <c r="U87" s="219">
        <f t="shared" si="0"/>
        <v>0</v>
      </c>
      <c r="V87" s="220">
        <f t="shared" si="0"/>
        <v>18</v>
      </c>
    </row>
    <row r="88" spans="1:22" ht="25.5">
      <c r="A88" s="94" t="s">
        <v>109</v>
      </c>
      <c r="B88" s="425">
        <f>IF(B85=0,"",B85/B87)</f>
        <v>0.2</v>
      </c>
      <c r="C88" s="425" t="str">
        <f t="shared" ref="C88:V88" si="1">IF(C85=0,"",C85/C87)</f>
        <v/>
      </c>
      <c r="D88" s="425">
        <f t="shared" si="1"/>
        <v>0.2</v>
      </c>
      <c r="E88" s="425">
        <f t="shared" si="1"/>
        <v>0.3</v>
      </c>
      <c r="F88" s="425" t="str">
        <f t="shared" si="1"/>
        <v/>
      </c>
      <c r="G88" s="425">
        <f t="shared" si="1"/>
        <v>0.3</v>
      </c>
      <c r="H88" s="425">
        <f t="shared" si="1"/>
        <v>0.3</v>
      </c>
      <c r="I88" s="425" t="str">
        <f t="shared" si="1"/>
        <v/>
      </c>
      <c r="J88" s="425">
        <f t="shared" si="1"/>
        <v>0.3</v>
      </c>
      <c r="K88" s="425">
        <f t="shared" si="1"/>
        <v>0.22222222222222221</v>
      </c>
      <c r="L88" s="425" t="str">
        <f t="shared" si="1"/>
        <v/>
      </c>
      <c r="M88" s="425">
        <f t="shared" si="1"/>
        <v>0.22222222222222221</v>
      </c>
      <c r="N88" s="425">
        <f t="shared" si="1"/>
        <v>0.22222222222222221</v>
      </c>
      <c r="O88" s="425" t="str">
        <f t="shared" si="1"/>
        <v/>
      </c>
      <c r="P88" s="425">
        <f t="shared" si="1"/>
        <v>0.22222222222222221</v>
      </c>
      <c r="Q88" s="425">
        <f t="shared" si="1"/>
        <v>0.22222222222222221</v>
      </c>
      <c r="R88" s="425" t="str">
        <f t="shared" si="1"/>
        <v/>
      </c>
      <c r="S88" s="425">
        <f t="shared" si="1"/>
        <v>0.22222222222222221</v>
      </c>
      <c r="T88" s="425">
        <f t="shared" si="1"/>
        <v>0.22222222222222221</v>
      </c>
      <c r="U88" s="425" t="str">
        <f t="shared" si="1"/>
        <v/>
      </c>
      <c r="V88" s="425">
        <f t="shared" si="1"/>
        <v>0.22222222222222221</v>
      </c>
    </row>
    <row r="89" spans="1:22" ht="25.5">
      <c r="A89" s="95" t="s">
        <v>110</v>
      </c>
      <c r="B89" s="221">
        <v>0</v>
      </c>
      <c r="C89" s="221">
        <v>0</v>
      </c>
      <c r="D89" s="215">
        <v>0</v>
      </c>
      <c r="E89" s="215">
        <v>0</v>
      </c>
      <c r="F89" s="215">
        <v>0</v>
      </c>
      <c r="G89" s="215">
        <v>0</v>
      </c>
      <c r="H89" s="215">
        <v>0</v>
      </c>
      <c r="I89" s="215">
        <v>0</v>
      </c>
      <c r="J89" s="215">
        <v>0</v>
      </c>
      <c r="K89" s="225">
        <v>0</v>
      </c>
      <c r="L89" s="225">
        <v>0</v>
      </c>
      <c r="M89" s="215">
        <v>0</v>
      </c>
      <c r="N89" s="215">
        <v>0</v>
      </c>
      <c r="O89" s="215">
        <v>0</v>
      </c>
      <c r="P89" s="215">
        <v>0</v>
      </c>
      <c r="Q89" s="215">
        <v>0</v>
      </c>
      <c r="R89" s="215">
        <v>0</v>
      </c>
      <c r="S89" s="215">
        <v>0</v>
      </c>
      <c r="T89" s="215">
        <v>0</v>
      </c>
      <c r="U89" s="215">
        <v>0</v>
      </c>
      <c r="V89" s="216">
        <v>0</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308">
        <v>0</v>
      </c>
      <c r="C94" s="309">
        <v>0</v>
      </c>
      <c r="D94" s="236">
        <f>SUM(B94:C94)</f>
        <v>0</v>
      </c>
      <c r="E94" s="310">
        <v>0</v>
      </c>
      <c r="F94" s="309">
        <v>0</v>
      </c>
      <c r="G94" s="236">
        <f>SUM(E94:F94)</f>
        <v>0</v>
      </c>
      <c r="H94" s="310">
        <v>0</v>
      </c>
      <c r="I94" s="309">
        <v>0</v>
      </c>
      <c r="J94" s="236">
        <f>SUM(H94:I94)</f>
        <v>0</v>
      </c>
      <c r="K94" s="217">
        <v>0</v>
      </c>
      <c r="L94" s="235">
        <v>0</v>
      </c>
      <c r="M94" s="236">
        <f>SUM(K94:L94)</f>
        <v>0</v>
      </c>
      <c r="N94" s="217">
        <v>0</v>
      </c>
      <c r="O94" s="235">
        <v>0</v>
      </c>
      <c r="P94" s="236">
        <f>SUM(N94:O94)</f>
        <v>0</v>
      </c>
      <c r="Q94" s="217">
        <v>0</v>
      </c>
      <c r="R94" s="235">
        <v>0</v>
      </c>
      <c r="S94" s="236">
        <f>SUM(Q94:R94)</f>
        <v>0</v>
      </c>
      <c r="T94" s="217">
        <v>0</v>
      </c>
      <c r="U94" s="235">
        <v>0</v>
      </c>
      <c r="V94" s="237">
        <f>SUM(T94:U94)</f>
        <v>0</v>
      </c>
    </row>
    <row r="95" spans="1:22">
      <c r="A95" s="74" t="s">
        <v>15</v>
      </c>
      <c r="B95" s="125">
        <v>0</v>
      </c>
      <c r="C95" s="311">
        <v>0</v>
      </c>
      <c r="D95" s="223">
        <f t="shared" ref="D95:D103" si="2">SUM(B95:C95)</f>
        <v>0</v>
      </c>
      <c r="E95" s="312">
        <v>0</v>
      </c>
      <c r="F95" s="311">
        <v>0</v>
      </c>
      <c r="G95" s="223">
        <f t="shared" ref="G95:G103" si="3">SUM(E95:F95)</f>
        <v>0</v>
      </c>
      <c r="H95" s="312">
        <v>0</v>
      </c>
      <c r="I95" s="311">
        <v>0</v>
      </c>
      <c r="J95" s="223">
        <f t="shared" ref="J95:J103" si="4">SUM(H95:I95)</f>
        <v>0</v>
      </c>
      <c r="K95" s="218">
        <v>0</v>
      </c>
      <c r="L95" s="222">
        <v>0</v>
      </c>
      <c r="M95" s="223">
        <f t="shared" ref="M95:M103" si="5">SUM(K95:L95)</f>
        <v>0</v>
      </c>
      <c r="N95" s="218">
        <v>0</v>
      </c>
      <c r="O95" s="222">
        <v>0</v>
      </c>
      <c r="P95" s="223">
        <f t="shared" ref="P95:P103" si="6">SUM(N95:O95)</f>
        <v>0</v>
      </c>
      <c r="Q95" s="218">
        <v>0</v>
      </c>
      <c r="R95" s="222">
        <v>0</v>
      </c>
      <c r="S95" s="223">
        <f t="shared" ref="S95:S103" si="7">SUM(Q95:R95)</f>
        <v>0</v>
      </c>
      <c r="T95" s="218">
        <v>0</v>
      </c>
      <c r="U95" s="222">
        <v>0</v>
      </c>
      <c r="V95" s="224">
        <f t="shared" ref="V95:V103" si="8">SUM(T95:U95)</f>
        <v>0</v>
      </c>
    </row>
    <row r="96" spans="1:22">
      <c r="A96" s="74" t="s">
        <v>16</v>
      </c>
      <c r="B96" s="125">
        <v>2</v>
      </c>
      <c r="C96" s="311">
        <v>0</v>
      </c>
      <c r="D96" s="223">
        <f t="shared" si="2"/>
        <v>2</v>
      </c>
      <c r="E96" s="312">
        <v>3</v>
      </c>
      <c r="F96" s="311">
        <v>0</v>
      </c>
      <c r="G96" s="223">
        <f t="shared" si="3"/>
        <v>3</v>
      </c>
      <c r="H96" s="312">
        <v>3</v>
      </c>
      <c r="I96" s="311">
        <v>0</v>
      </c>
      <c r="J96" s="223">
        <f t="shared" si="4"/>
        <v>3</v>
      </c>
      <c r="K96" s="218">
        <v>4</v>
      </c>
      <c r="L96" s="222">
        <v>0</v>
      </c>
      <c r="M96" s="223">
        <f t="shared" si="5"/>
        <v>4</v>
      </c>
      <c r="N96" s="218">
        <v>4</v>
      </c>
      <c r="O96" s="222">
        <v>0</v>
      </c>
      <c r="P96" s="223">
        <f t="shared" si="6"/>
        <v>4</v>
      </c>
      <c r="Q96" s="218">
        <v>4</v>
      </c>
      <c r="R96" s="222">
        <v>0</v>
      </c>
      <c r="S96" s="223">
        <f t="shared" si="7"/>
        <v>4</v>
      </c>
      <c r="T96" s="218">
        <v>4</v>
      </c>
      <c r="U96" s="222">
        <v>0</v>
      </c>
      <c r="V96" s="224">
        <f t="shared" si="8"/>
        <v>4</v>
      </c>
    </row>
    <row r="97" spans="1:22">
      <c r="A97" s="208" t="s">
        <v>118</v>
      </c>
      <c r="B97" s="404">
        <f>SUM(B94:B96)</f>
        <v>2</v>
      </c>
      <c r="C97" s="404">
        <f t="shared" ref="C97:V97" si="9">SUM(C94:C96)</f>
        <v>0</v>
      </c>
      <c r="D97" s="404">
        <f t="shared" si="9"/>
        <v>2</v>
      </c>
      <c r="E97" s="404">
        <f t="shared" si="9"/>
        <v>3</v>
      </c>
      <c r="F97" s="404">
        <f t="shared" si="9"/>
        <v>0</v>
      </c>
      <c r="G97" s="404">
        <f t="shared" si="9"/>
        <v>3</v>
      </c>
      <c r="H97" s="404">
        <f t="shared" si="9"/>
        <v>3</v>
      </c>
      <c r="I97" s="404">
        <f t="shared" si="9"/>
        <v>0</v>
      </c>
      <c r="J97" s="404">
        <f t="shared" si="9"/>
        <v>3</v>
      </c>
      <c r="K97" s="404">
        <f t="shared" si="9"/>
        <v>4</v>
      </c>
      <c r="L97" s="404">
        <f t="shared" si="9"/>
        <v>0</v>
      </c>
      <c r="M97" s="404">
        <f t="shared" si="9"/>
        <v>4</v>
      </c>
      <c r="N97" s="404">
        <f t="shared" si="9"/>
        <v>4</v>
      </c>
      <c r="O97" s="404">
        <f t="shared" si="9"/>
        <v>0</v>
      </c>
      <c r="P97" s="404">
        <f t="shared" si="9"/>
        <v>4</v>
      </c>
      <c r="Q97" s="404">
        <f t="shared" si="9"/>
        <v>4</v>
      </c>
      <c r="R97" s="404">
        <f t="shared" si="9"/>
        <v>0</v>
      </c>
      <c r="S97" s="404">
        <f t="shared" si="9"/>
        <v>4</v>
      </c>
      <c r="T97" s="404">
        <f t="shared" si="9"/>
        <v>4</v>
      </c>
      <c r="U97" s="404">
        <f t="shared" si="9"/>
        <v>0</v>
      </c>
      <c r="V97" s="404">
        <f t="shared" si="9"/>
        <v>4</v>
      </c>
    </row>
    <row r="98" spans="1:22">
      <c r="A98" s="253" t="s">
        <v>224</v>
      </c>
      <c r="B98" s="218"/>
      <c r="C98" s="222"/>
      <c r="D98" s="223">
        <f>SUM(B98:C98)</f>
        <v>0</v>
      </c>
      <c r="E98" s="218"/>
      <c r="F98" s="222"/>
      <c r="G98" s="223">
        <f>SUM(E98:F98)</f>
        <v>0</v>
      </c>
      <c r="H98" s="218"/>
      <c r="I98" s="222"/>
      <c r="J98" s="223">
        <f>SUM(H98:I98)</f>
        <v>0</v>
      </c>
      <c r="K98" s="218">
        <v>0</v>
      </c>
      <c r="L98" s="222">
        <v>0</v>
      </c>
      <c r="M98" s="223">
        <f>SUM(K98:L98)</f>
        <v>0</v>
      </c>
      <c r="N98" s="218">
        <v>0</v>
      </c>
      <c r="O98" s="222">
        <v>0</v>
      </c>
      <c r="P98" s="223">
        <f>SUM(N98:O98)</f>
        <v>0</v>
      </c>
      <c r="Q98" s="218">
        <v>0</v>
      </c>
      <c r="R98" s="222">
        <v>0</v>
      </c>
      <c r="S98" s="223">
        <f>SUM(Q98:R98)</f>
        <v>0</v>
      </c>
      <c r="T98" s="218">
        <v>0</v>
      </c>
      <c r="U98" s="222">
        <v>0</v>
      </c>
      <c r="V98" s="223">
        <f>SUM(T98:U98)</f>
        <v>0</v>
      </c>
    </row>
    <row r="99" spans="1:22">
      <c r="A99" s="253" t="s">
        <v>225</v>
      </c>
      <c r="B99" s="218"/>
      <c r="C99" s="222"/>
      <c r="D99" s="223">
        <f>SUM(B99:C99)</f>
        <v>0</v>
      </c>
      <c r="E99" s="218"/>
      <c r="F99" s="222"/>
      <c r="G99" s="223">
        <f>SUM(E99:F99)</f>
        <v>0</v>
      </c>
      <c r="H99" s="218"/>
      <c r="I99" s="222"/>
      <c r="J99" s="223">
        <f>SUM(H99:I99)</f>
        <v>0</v>
      </c>
      <c r="K99" s="218">
        <v>4</v>
      </c>
      <c r="L99" s="222">
        <v>0</v>
      </c>
      <c r="M99" s="223">
        <f>SUM(K99:L99)</f>
        <v>4</v>
      </c>
      <c r="N99" s="218">
        <v>4</v>
      </c>
      <c r="O99" s="222">
        <v>0</v>
      </c>
      <c r="P99" s="223">
        <f>SUM(N99:O99)</f>
        <v>4</v>
      </c>
      <c r="Q99" s="218">
        <v>4</v>
      </c>
      <c r="R99" s="222">
        <v>0</v>
      </c>
      <c r="S99" s="223">
        <f>SUM(Q99:R99)</f>
        <v>4</v>
      </c>
      <c r="T99" s="218">
        <v>4</v>
      </c>
      <c r="U99" s="222">
        <v>0</v>
      </c>
      <c r="V99" s="223">
        <f>SUM(T99:U99)</f>
        <v>4</v>
      </c>
    </row>
    <row r="100" spans="1:22">
      <c r="A100" s="74" t="s">
        <v>111</v>
      </c>
      <c r="B100" s="125">
        <v>1</v>
      </c>
      <c r="C100" s="311">
        <v>0</v>
      </c>
      <c r="D100" s="223">
        <f t="shared" si="2"/>
        <v>1</v>
      </c>
      <c r="E100" s="312">
        <v>2</v>
      </c>
      <c r="F100" s="311">
        <v>0</v>
      </c>
      <c r="G100" s="223">
        <f t="shared" si="3"/>
        <v>2</v>
      </c>
      <c r="H100" s="312">
        <v>3</v>
      </c>
      <c r="I100" s="311">
        <v>0</v>
      </c>
      <c r="J100" s="223">
        <f t="shared" si="4"/>
        <v>3</v>
      </c>
      <c r="K100" s="218">
        <v>4</v>
      </c>
      <c r="L100" s="222">
        <v>0</v>
      </c>
      <c r="M100" s="223">
        <f t="shared" si="5"/>
        <v>4</v>
      </c>
      <c r="N100" s="218">
        <v>4</v>
      </c>
      <c r="O100" s="222">
        <v>0</v>
      </c>
      <c r="P100" s="223">
        <f t="shared" si="6"/>
        <v>4</v>
      </c>
      <c r="Q100" s="218">
        <v>4</v>
      </c>
      <c r="R100" s="222">
        <v>0</v>
      </c>
      <c r="S100" s="223">
        <f t="shared" si="7"/>
        <v>4</v>
      </c>
      <c r="T100" s="218">
        <v>4</v>
      </c>
      <c r="U100" s="222">
        <v>0</v>
      </c>
      <c r="V100" s="224">
        <f t="shared" si="8"/>
        <v>4</v>
      </c>
    </row>
    <row r="101" spans="1:22">
      <c r="A101" s="74" t="s">
        <v>112</v>
      </c>
      <c r="B101" s="125">
        <v>0</v>
      </c>
      <c r="C101" s="311">
        <v>0</v>
      </c>
      <c r="D101" s="223">
        <f t="shared" si="2"/>
        <v>0</v>
      </c>
      <c r="E101" s="312">
        <v>0</v>
      </c>
      <c r="F101" s="311">
        <v>0</v>
      </c>
      <c r="G101" s="223">
        <f t="shared" si="3"/>
        <v>0</v>
      </c>
      <c r="H101" s="312">
        <v>0</v>
      </c>
      <c r="I101" s="311">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125">
        <v>1</v>
      </c>
      <c r="C102" s="311">
        <v>0</v>
      </c>
      <c r="D102" s="223">
        <f t="shared" si="2"/>
        <v>1</v>
      </c>
      <c r="E102" s="312">
        <v>1</v>
      </c>
      <c r="F102" s="311">
        <v>0</v>
      </c>
      <c r="G102" s="223">
        <f t="shared" si="3"/>
        <v>1</v>
      </c>
      <c r="H102" s="312">
        <v>3</v>
      </c>
      <c r="I102" s="311">
        <v>0</v>
      </c>
      <c r="J102" s="223">
        <f t="shared" si="4"/>
        <v>3</v>
      </c>
      <c r="K102" s="218">
        <v>4</v>
      </c>
      <c r="L102" s="222">
        <v>0</v>
      </c>
      <c r="M102" s="223">
        <f t="shared" si="5"/>
        <v>4</v>
      </c>
      <c r="N102" s="218">
        <v>4</v>
      </c>
      <c r="O102" s="222">
        <v>0</v>
      </c>
      <c r="P102" s="223">
        <f t="shared" si="6"/>
        <v>4</v>
      </c>
      <c r="Q102" s="218">
        <v>4</v>
      </c>
      <c r="R102" s="222">
        <v>0</v>
      </c>
      <c r="S102" s="223">
        <f t="shared" si="7"/>
        <v>4</v>
      </c>
      <c r="T102" s="218">
        <v>4</v>
      </c>
      <c r="U102" s="222">
        <v>0</v>
      </c>
      <c r="V102" s="224">
        <f t="shared" si="8"/>
        <v>4</v>
      </c>
    </row>
    <row r="103" spans="1:22">
      <c r="A103" s="253" t="s">
        <v>226</v>
      </c>
      <c r="B103" s="313">
        <v>2</v>
      </c>
      <c r="C103" s="314">
        <v>0</v>
      </c>
      <c r="D103" s="223">
        <f t="shared" si="2"/>
        <v>2</v>
      </c>
      <c r="E103" s="315">
        <v>3</v>
      </c>
      <c r="F103" s="314">
        <v>0</v>
      </c>
      <c r="G103" s="223">
        <f t="shared" si="3"/>
        <v>3</v>
      </c>
      <c r="H103" s="315">
        <v>3</v>
      </c>
      <c r="I103" s="314">
        <v>0</v>
      </c>
      <c r="J103" s="223">
        <f t="shared" si="4"/>
        <v>3</v>
      </c>
      <c r="K103" s="218">
        <v>0</v>
      </c>
      <c r="L103" s="222">
        <v>0</v>
      </c>
      <c r="M103" s="223">
        <f t="shared" si="5"/>
        <v>0</v>
      </c>
      <c r="N103" s="218">
        <v>0</v>
      </c>
      <c r="O103" s="222">
        <v>0</v>
      </c>
      <c r="P103" s="223">
        <f t="shared" si="6"/>
        <v>0</v>
      </c>
      <c r="Q103" s="218">
        <v>0</v>
      </c>
      <c r="R103" s="222">
        <v>0</v>
      </c>
      <c r="S103" s="223">
        <f t="shared" si="7"/>
        <v>0</v>
      </c>
      <c r="T103" s="218">
        <v>0</v>
      </c>
      <c r="U103" s="222">
        <v>0</v>
      </c>
      <c r="V103" s="224">
        <f t="shared" si="8"/>
        <v>0</v>
      </c>
    </row>
    <row r="104" spans="1:22" ht="38.25">
      <c r="A104" s="254" t="s">
        <v>227</v>
      </c>
      <c r="B104" s="221"/>
      <c r="C104" s="225"/>
      <c r="D104" s="226">
        <f>SUM(B104:C104)</f>
        <v>0</v>
      </c>
      <c r="E104" s="221"/>
      <c r="F104" s="225"/>
      <c r="G104" s="226">
        <f>SUM(E104:F104)</f>
        <v>0</v>
      </c>
      <c r="H104" s="221"/>
      <c r="I104" s="225"/>
      <c r="J104" s="226">
        <f>SUM(H104:I104)</f>
        <v>0</v>
      </c>
      <c r="K104" s="221">
        <v>3</v>
      </c>
      <c r="L104" s="225">
        <v>0</v>
      </c>
      <c r="M104" s="226">
        <f>SUM(K104:L104)</f>
        <v>3</v>
      </c>
      <c r="N104" s="221">
        <v>3</v>
      </c>
      <c r="O104" s="225">
        <v>0</v>
      </c>
      <c r="P104" s="226">
        <f>SUM(N104:O104)</f>
        <v>3</v>
      </c>
      <c r="Q104" s="221">
        <v>3</v>
      </c>
      <c r="R104" s="225">
        <v>0</v>
      </c>
      <c r="S104" s="226">
        <f>SUM(Q104:R104)</f>
        <v>3</v>
      </c>
      <c r="T104" s="221">
        <v>3</v>
      </c>
      <c r="U104" s="225">
        <v>0</v>
      </c>
      <c r="V104" s="226">
        <f>SUM(T104:U104)</f>
        <v>3</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t="str">
        <f>IFERROR(C94*100/$C$85,"")</f>
        <v/>
      </c>
      <c r="D109" s="238">
        <f>IFERROR(D94*100/$D$85,"")</f>
        <v>0</v>
      </c>
      <c r="E109" s="238">
        <f>IFERROR(E94*100/$E$85,"")</f>
        <v>0</v>
      </c>
      <c r="F109" s="238" t="str">
        <f>IFERROR(F94*100/$F$85,"")</f>
        <v/>
      </c>
      <c r="G109" s="238">
        <f>IFERROR(G94*100/$G$85,"")</f>
        <v>0</v>
      </c>
      <c r="H109" s="238">
        <f>IFERROR(H94*100/$H$85,"")</f>
        <v>0</v>
      </c>
      <c r="I109" s="238" t="str">
        <f>IFERROR(I94*100/$I$85,"")</f>
        <v/>
      </c>
      <c r="J109" s="238">
        <f>IFERROR(J94*100/$J$85,"")</f>
        <v>0</v>
      </c>
      <c r="K109" s="238">
        <f>IFERROR(K94*100/$K$85,"")</f>
        <v>0</v>
      </c>
      <c r="L109" s="238" t="str">
        <f>IFERROR(L94*100/$L$85,"")</f>
        <v/>
      </c>
      <c r="M109" s="238">
        <f>IFERROR(M94*100/$M$85,"")</f>
        <v>0</v>
      </c>
      <c r="N109" s="238">
        <f>IFERROR(N94*100/$N$85,"")</f>
        <v>0</v>
      </c>
      <c r="O109" s="238" t="str">
        <f>IFERROR(O94*100/$O$85,"")</f>
        <v/>
      </c>
      <c r="P109" s="238">
        <f>IFERROR(P94*100/$P$85,"")</f>
        <v>0</v>
      </c>
      <c r="Q109" s="238">
        <f>IFERROR(Q94*100/$Q$85,"")</f>
        <v>0</v>
      </c>
      <c r="R109" s="238" t="str">
        <f>IFERROR(R94*100/$R$85,"")</f>
        <v/>
      </c>
      <c r="S109" s="238">
        <f>IFERROR(S94*100/$S$85,"")</f>
        <v>0</v>
      </c>
      <c r="T109" s="238">
        <f>IFERROR(T94*100/$T$85,"")</f>
        <v>0</v>
      </c>
      <c r="U109" s="238" t="str">
        <f>IFERROR(U94*100/$U$85,"")</f>
        <v/>
      </c>
      <c r="V109" s="239">
        <f>IFERROR(V94*100/$V$85,"")</f>
        <v>0</v>
      </c>
    </row>
    <row r="110" spans="1:22">
      <c r="A110" s="74" t="s">
        <v>15</v>
      </c>
      <c r="B110" s="240">
        <f>IFERROR(B95*100/$B$85,"")</f>
        <v>0</v>
      </c>
      <c r="C110" s="240" t="str">
        <f>IFERROR(C95*100/$C$85,"")</f>
        <v/>
      </c>
      <c r="D110" s="240">
        <f>IFERROR(D95*100/$D$85,"")</f>
        <v>0</v>
      </c>
      <c r="E110" s="240">
        <f>IFERROR(E95*100/$E$85,"")</f>
        <v>0</v>
      </c>
      <c r="F110" s="240" t="str">
        <f>IFERROR(F95*100/$F$85,"")</f>
        <v/>
      </c>
      <c r="G110" s="240">
        <f>IFERROR(G95*100/$G$85,"")</f>
        <v>0</v>
      </c>
      <c r="H110" s="240">
        <f>IFERROR(H95*100/$H$85,"")</f>
        <v>0</v>
      </c>
      <c r="I110" s="240" t="str">
        <f>IFERROR(I95*100/$I$85,"")</f>
        <v/>
      </c>
      <c r="J110" s="240">
        <f>IFERROR(J95*100/$J$85,"")</f>
        <v>0</v>
      </c>
      <c r="K110" s="240">
        <f>IFERROR(K95*100/$K$85,"")</f>
        <v>0</v>
      </c>
      <c r="L110" s="240" t="str">
        <f>IFERROR(L95*100/$L$85,"")</f>
        <v/>
      </c>
      <c r="M110" s="240">
        <f>IFERROR(M95*100/$M$85,"")</f>
        <v>0</v>
      </c>
      <c r="N110" s="240">
        <f>IFERROR(N95*100/$N$85,"")</f>
        <v>0</v>
      </c>
      <c r="O110" s="240" t="str">
        <f>IFERROR(O95*100/$O$85,"")</f>
        <v/>
      </c>
      <c r="P110" s="240">
        <f>IFERROR(P95*100/$P$85,"")</f>
        <v>0</v>
      </c>
      <c r="Q110" s="240">
        <f>IFERROR(Q95*100/$Q$85,"")</f>
        <v>0</v>
      </c>
      <c r="R110" s="240" t="str">
        <f>IFERROR(R95*100/$R$85,"")</f>
        <v/>
      </c>
      <c r="S110" s="240">
        <f>IFERROR(S95*100/$S$85,"")</f>
        <v>0</v>
      </c>
      <c r="T110" s="240">
        <f>IFERROR(T95*100/$T$85,"")</f>
        <v>0</v>
      </c>
      <c r="U110" s="240" t="str">
        <f>IFERROR(U95*100/$U$85,"")</f>
        <v/>
      </c>
      <c r="V110" s="241">
        <f>IFERROR(V95*100/$V$85,"")</f>
        <v>0</v>
      </c>
    </row>
    <row r="111" spans="1:22">
      <c r="A111" s="74" t="s">
        <v>16</v>
      </c>
      <c r="B111" s="240">
        <f>IFERROR(B96*100/$B$85,"")</f>
        <v>100</v>
      </c>
      <c r="C111" s="240" t="str">
        <f>IFERROR(C96*100/$C$85,"")</f>
        <v/>
      </c>
      <c r="D111" s="240">
        <f>IFERROR(D96*100/$D$85,"")</f>
        <v>100</v>
      </c>
      <c r="E111" s="240">
        <f>IFERROR(E96*100/$E$85,"")</f>
        <v>100</v>
      </c>
      <c r="F111" s="240" t="str">
        <f>IFERROR(F96*100/$F$85,"")</f>
        <v/>
      </c>
      <c r="G111" s="240">
        <f>IFERROR(G96*100/$G$85,"")</f>
        <v>100</v>
      </c>
      <c r="H111" s="240">
        <f>IFERROR(H96*100/$H$85,"")</f>
        <v>100</v>
      </c>
      <c r="I111" s="240" t="str">
        <f>IFERROR(I96*100/$I$85,"")</f>
        <v/>
      </c>
      <c r="J111" s="240">
        <f>IFERROR(J96*100/$J$85,"")</f>
        <v>100</v>
      </c>
      <c r="K111" s="240">
        <f>IFERROR(K96*100/$K$85,"")</f>
        <v>100</v>
      </c>
      <c r="L111" s="240" t="str">
        <f>IFERROR(L96*100/$L$85,"")</f>
        <v/>
      </c>
      <c r="M111" s="240">
        <f>IFERROR(M96*100/$M$85,"")</f>
        <v>100</v>
      </c>
      <c r="N111" s="240">
        <f>IFERROR(N96*100/$N$85,"")</f>
        <v>100</v>
      </c>
      <c r="O111" s="240" t="str">
        <f>IFERROR(O96*100/$O$85,"")</f>
        <v/>
      </c>
      <c r="P111" s="240">
        <f>IFERROR(P96*100/$P$85,"")</f>
        <v>100</v>
      </c>
      <c r="Q111" s="240">
        <f>IFERROR(Q96*100/$Q$85,"")</f>
        <v>100</v>
      </c>
      <c r="R111" s="240" t="str">
        <f>IFERROR(R96*100/$R$85,"")</f>
        <v/>
      </c>
      <c r="S111" s="240">
        <f>IFERROR(S96*100/$S$85,"")</f>
        <v>100</v>
      </c>
      <c r="T111" s="240">
        <f>IFERROR(T96*100/$T$85,"")</f>
        <v>100</v>
      </c>
      <c r="U111" s="240" t="str">
        <f>IFERROR(U96*100/$U$85,"")</f>
        <v/>
      </c>
      <c r="V111" s="241">
        <f>IFERROR(V96*100/$V$85,"")</f>
        <v>100</v>
      </c>
    </row>
    <row r="112" spans="1:22">
      <c r="A112" s="208" t="s">
        <v>118</v>
      </c>
      <c r="B112" s="240">
        <f t="shared" ref="B112:V112" si="10">IFERROR(B97*100/B85,"")</f>
        <v>100</v>
      </c>
      <c r="C112" s="240" t="str">
        <f t="shared" si="10"/>
        <v/>
      </c>
      <c r="D112" s="240">
        <f t="shared" si="10"/>
        <v>100</v>
      </c>
      <c r="E112" s="240">
        <f t="shared" si="10"/>
        <v>100</v>
      </c>
      <c r="F112" s="240" t="str">
        <f t="shared" si="10"/>
        <v/>
      </c>
      <c r="G112" s="240">
        <f t="shared" si="10"/>
        <v>100</v>
      </c>
      <c r="H112" s="240">
        <f t="shared" si="10"/>
        <v>100</v>
      </c>
      <c r="I112" s="240" t="str">
        <f t="shared" si="10"/>
        <v/>
      </c>
      <c r="J112" s="240">
        <f t="shared" si="10"/>
        <v>100</v>
      </c>
      <c r="K112" s="240">
        <f t="shared" si="10"/>
        <v>100</v>
      </c>
      <c r="L112" s="240" t="str">
        <f t="shared" si="10"/>
        <v/>
      </c>
      <c r="M112" s="240">
        <f t="shared" si="10"/>
        <v>100</v>
      </c>
      <c r="N112" s="240">
        <f t="shared" si="10"/>
        <v>100</v>
      </c>
      <c r="O112" s="240" t="str">
        <f t="shared" si="10"/>
        <v/>
      </c>
      <c r="P112" s="240">
        <f t="shared" si="10"/>
        <v>100</v>
      </c>
      <c r="Q112" s="240">
        <f t="shared" si="10"/>
        <v>100</v>
      </c>
      <c r="R112" s="240" t="str">
        <f t="shared" si="10"/>
        <v/>
      </c>
      <c r="S112" s="240">
        <f t="shared" si="10"/>
        <v>100</v>
      </c>
      <c r="T112" s="240">
        <f t="shared" si="10"/>
        <v>100</v>
      </c>
      <c r="U112" s="240" t="str">
        <f t="shared" si="10"/>
        <v/>
      </c>
      <c r="V112" s="241">
        <f t="shared" si="10"/>
        <v>100</v>
      </c>
    </row>
    <row r="113" spans="1:22">
      <c r="A113" s="253" t="s">
        <v>224</v>
      </c>
      <c r="B113" s="240">
        <f t="shared" ref="B113:V113" si="11">IFERROR(B98*100/B97,"")</f>
        <v>0</v>
      </c>
      <c r="C113" s="240" t="str">
        <f t="shared" si="11"/>
        <v/>
      </c>
      <c r="D113" s="240">
        <f t="shared" si="11"/>
        <v>0</v>
      </c>
      <c r="E113" s="240">
        <f t="shared" si="11"/>
        <v>0</v>
      </c>
      <c r="F113" s="240" t="str">
        <f t="shared" si="11"/>
        <v/>
      </c>
      <c r="G113" s="240">
        <f t="shared" si="11"/>
        <v>0</v>
      </c>
      <c r="H113" s="240">
        <f t="shared" si="11"/>
        <v>0</v>
      </c>
      <c r="I113" s="240" t="str">
        <f t="shared" si="11"/>
        <v/>
      </c>
      <c r="J113" s="240">
        <f t="shared" si="11"/>
        <v>0</v>
      </c>
      <c r="K113" s="240">
        <f t="shared" si="11"/>
        <v>0</v>
      </c>
      <c r="L113" s="240" t="str">
        <f t="shared" si="11"/>
        <v/>
      </c>
      <c r="M113" s="240">
        <f t="shared" si="11"/>
        <v>0</v>
      </c>
      <c r="N113" s="240">
        <f t="shared" si="11"/>
        <v>0</v>
      </c>
      <c r="O113" s="240" t="str">
        <f t="shared" si="11"/>
        <v/>
      </c>
      <c r="P113" s="240">
        <f t="shared" si="11"/>
        <v>0</v>
      </c>
      <c r="Q113" s="240">
        <f t="shared" si="11"/>
        <v>0</v>
      </c>
      <c r="R113" s="240" t="str">
        <f t="shared" si="11"/>
        <v/>
      </c>
      <c r="S113" s="240">
        <f t="shared" si="11"/>
        <v>0</v>
      </c>
      <c r="T113" s="240">
        <f t="shared" si="11"/>
        <v>0</v>
      </c>
      <c r="U113" s="240" t="str">
        <f t="shared" si="11"/>
        <v/>
      </c>
      <c r="V113" s="241">
        <f t="shared" si="11"/>
        <v>0</v>
      </c>
    </row>
    <row r="114" spans="1:22">
      <c r="A114" s="253" t="s">
        <v>225</v>
      </c>
      <c r="B114" s="240">
        <f t="shared" ref="B114:V114" si="12">IFERROR(B99*100/B96,"")</f>
        <v>0</v>
      </c>
      <c r="C114" s="240" t="str">
        <f t="shared" si="12"/>
        <v/>
      </c>
      <c r="D114" s="240">
        <f t="shared" si="12"/>
        <v>0</v>
      </c>
      <c r="E114" s="240">
        <f t="shared" si="12"/>
        <v>0</v>
      </c>
      <c r="F114" s="240" t="str">
        <f t="shared" si="12"/>
        <v/>
      </c>
      <c r="G114" s="240">
        <f t="shared" si="12"/>
        <v>0</v>
      </c>
      <c r="H114" s="240">
        <f t="shared" si="12"/>
        <v>0</v>
      </c>
      <c r="I114" s="240" t="str">
        <f t="shared" si="12"/>
        <v/>
      </c>
      <c r="J114" s="240">
        <f t="shared" si="12"/>
        <v>0</v>
      </c>
      <c r="K114" s="240">
        <f t="shared" si="12"/>
        <v>100</v>
      </c>
      <c r="L114" s="240" t="str">
        <f t="shared" si="12"/>
        <v/>
      </c>
      <c r="M114" s="240">
        <f t="shared" si="12"/>
        <v>100</v>
      </c>
      <c r="N114" s="240">
        <f t="shared" si="12"/>
        <v>100</v>
      </c>
      <c r="O114" s="240" t="str">
        <f t="shared" si="12"/>
        <v/>
      </c>
      <c r="P114" s="240">
        <f t="shared" si="12"/>
        <v>100</v>
      </c>
      <c r="Q114" s="240">
        <f t="shared" si="12"/>
        <v>100</v>
      </c>
      <c r="R114" s="240" t="str">
        <f t="shared" si="12"/>
        <v/>
      </c>
      <c r="S114" s="240">
        <f t="shared" si="12"/>
        <v>100</v>
      </c>
      <c r="T114" s="240">
        <f t="shared" si="12"/>
        <v>100</v>
      </c>
      <c r="U114" s="240" t="str">
        <f t="shared" si="12"/>
        <v/>
      </c>
      <c r="V114" s="241">
        <f t="shared" si="12"/>
        <v>100</v>
      </c>
    </row>
    <row r="115" spans="1:22">
      <c r="A115" s="74" t="s">
        <v>111</v>
      </c>
      <c r="B115" s="240">
        <f>IF(B100=0,"",B100*100/$B$85)</f>
        <v>50</v>
      </c>
      <c r="C115" s="240" t="str">
        <f>IF(C100=0,"",C100*100/$C$85)</f>
        <v/>
      </c>
      <c r="D115" s="240">
        <f>IF(D100=0,"",D100*100/$D$85)</f>
        <v>50</v>
      </c>
      <c r="E115" s="240">
        <f>IF(E100=0,"",E100*100/$E$85)</f>
        <v>66.666666666666671</v>
      </c>
      <c r="F115" s="240" t="str">
        <f>IF(F100=0,"",F100*100/$F$85)</f>
        <v/>
      </c>
      <c r="G115" s="240">
        <f>IF(G100=0,"",G100*100/$G$85)</f>
        <v>66.666666666666671</v>
      </c>
      <c r="H115" s="240">
        <f>IF(H100=0,"",H100*100/$H$85)</f>
        <v>100</v>
      </c>
      <c r="I115" s="240" t="str">
        <f>IF(I100=0,"",I100*100/$I$85)</f>
        <v/>
      </c>
      <c r="J115" s="240">
        <f>IF(J100=0,"",J100*100/$J$85)</f>
        <v>100</v>
      </c>
      <c r="K115" s="240">
        <f>IF(K100=0,"",K100*100/$K$85)</f>
        <v>100</v>
      </c>
      <c r="L115" s="240" t="str">
        <f>IF(L100=0,"",L100*100/$L$85)</f>
        <v/>
      </c>
      <c r="M115" s="240">
        <f>IF(M100=0,"",M100*100/$M$85)</f>
        <v>100</v>
      </c>
      <c r="N115" s="240">
        <f>IF(N100=0,"",N100*100/$N$85)</f>
        <v>100</v>
      </c>
      <c r="O115" s="240" t="str">
        <f>IF(O100=0,"",O100*100/$O$85)</f>
        <v/>
      </c>
      <c r="P115" s="240">
        <f>IF(P100=0,"",P100*100/$P$85)</f>
        <v>100</v>
      </c>
      <c r="Q115" s="240">
        <f>IF(Q100=0,"",Q100*100/$Q$85)</f>
        <v>100</v>
      </c>
      <c r="R115" s="240" t="str">
        <f>IF(R100=0,"",R100*100/$R$85)</f>
        <v/>
      </c>
      <c r="S115" s="240">
        <f>IF(S100=0,"",S100*100/$S$85)</f>
        <v>100</v>
      </c>
      <c r="T115" s="240">
        <f>IF(T100=0,"",T100*100/$T$85)</f>
        <v>100</v>
      </c>
      <c r="U115" s="240" t="str">
        <f>IF(U100=0,"",U100*100/$U$85)</f>
        <v/>
      </c>
      <c r="V115" s="241">
        <f>IF(V100=0,"",V100*100/$V$85)</f>
        <v>100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50</v>
      </c>
      <c r="C117" s="240" t="str">
        <f>IF(C102=0,"",C102*100/$C$85)</f>
        <v/>
      </c>
      <c r="D117" s="240">
        <f>IF(D102=0,"",D102*100/$D$85)</f>
        <v>50</v>
      </c>
      <c r="E117" s="240">
        <f>IF(E102=0,"",E102*100/$E$85)</f>
        <v>33.333333333333336</v>
      </c>
      <c r="F117" s="240" t="str">
        <f>IF(F102=0,"",F102*100/$F$85)</f>
        <v/>
      </c>
      <c r="G117" s="240">
        <f>IF(G102=0,"",G102*100/$G$85)</f>
        <v>33.333333333333336</v>
      </c>
      <c r="H117" s="240">
        <f>IF(H102=0,"",H102*100/$H$85)</f>
        <v>100</v>
      </c>
      <c r="I117" s="240" t="str">
        <f>IF(I102=0,"",I102*100/$I$85)</f>
        <v/>
      </c>
      <c r="J117" s="240">
        <f>IF(J102=0,"",J102*100/$J$85)</f>
        <v>100</v>
      </c>
      <c r="K117" s="240">
        <f>IF(K102=0,"",K102*100/$K$85)</f>
        <v>100</v>
      </c>
      <c r="L117" s="240" t="str">
        <f>IF(L102=0,"",L102*100/$L$85)</f>
        <v/>
      </c>
      <c r="M117" s="240">
        <f>IF(M102=0,"",M102*100/$M$85)</f>
        <v>100</v>
      </c>
      <c r="N117" s="240">
        <f>IF(N102=0,"",N102*100/$N$85)</f>
        <v>100</v>
      </c>
      <c r="O117" s="240" t="str">
        <f>IF(O102=0,"",O102*100/$O$85)</f>
        <v/>
      </c>
      <c r="P117" s="240">
        <f>IF(P102=0,"",P102*100/$P$85)</f>
        <v>100</v>
      </c>
      <c r="Q117" s="240">
        <f>IF(Q102=0,"",Q102*100/$Q$85)</f>
        <v>100</v>
      </c>
      <c r="R117" s="240" t="str">
        <f>IF(R102=0,"",R102*100/$R$85)</f>
        <v/>
      </c>
      <c r="S117" s="240">
        <f>IF(S102=0,"",S102*100/$S$85)</f>
        <v>100</v>
      </c>
      <c r="T117" s="240">
        <f>IF(T102=0,"",T102*100/$T$85)</f>
        <v>100</v>
      </c>
      <c r="U117" s="240" t="str">
        <f>IF(U102=0,"",U102*100/$U$85)</f>
        <v/>
      </c>
      <c r="V117" s="241">
        <f>IF(V102=0,"",V102*100/$V$85)</f>
        <v>100</v>
      </c>
    </row>
    <row r="118" spans="1:22">
      <c r="A118" s="253" t="s">
        <v>226</v>
      </c>
      <c r="B118" s="240">
        <f t="shared" ref="B118:V118" si="13">IFERROR(B103*100/B85,"")</f>
        <v>100</v>
      </c>
      <c r="C118" s="240" t="str">
        <f t="shared" si="13"/>
        <v/>
      </c>
      <c r="D118" s="240">
        <f t="shared" si="13"/>
        <v>100</v>
      </c>
      <c r="E118" s="240">
        <f t="shared" si="13"/>
        <v>100</v>
      </c>
      <c r="F118" s="240" t="str">
        <f t="shared" si="13"/>
        <v/>
      </c>
      <c r="G118" s="240">
        <f t="shared" si="13"/>
        <v>100</v>
      </c>
      <c r="H118" s="240">
        <f t="shared" si="13"/>
        <v>100</v>
      </c>
      <c r="I118" s="240" t="str">
        <f t="shared" si="13"/>
        <v/>
      </c>
      <c r="J118" s="240">
        <f t="shared" si="13"/>
        <v>100</v>
      </c>
      <c r="K118" s="240">
        <f t="shared" si="13"/>
        <v>0</v>
      </c>
      <c r="L118" s="240" t="str">
        <f t="shared" si="13"/>
        <v/>
      </c>
      <c r="M118" s="240">
        <f t="shared" si="13"/>
        <v>0</v>
      </c>
      <c r="N118" s="240">
        <f t="shared" si="13"/>
        <v>0</v>
      </c>
      <c r="O118" s="240" t="str">
        <f t="shared" si="13"/>
        <v/>
      </c>
      <c r="P118" s="240">
        <f t="shared" si="13"/>
        <v>0</v>
      </c>
      <c r="Q118" s="240">
        <f t="shared" si="13"/>
        <v>0</v>
      </c>
      <c r="R118" s="240" t="str">
        <f t="shared" si="13"/>
        <v/>
      </c>
      <c r="S118" s="240">
        <f t="shared" si="13"/>
        <v>0</v>
      </c>
      <c r="T118" s="240">
        <f t="shared" si="13"/>
        <v>0</v>
      </c>
      <c r="U118" s="240" t="str">
        <f t="shared" si="13"/>
        <v/>
      </c>
      <c r="V118" s="241">
        <f t="shared" si="13"/>
        <v>0</v>
      </c>
    </row>
    <row r="119" spans="1:22" ht="38.25">
      <c r="A119" s="254" t="s">
        <v>227</v>
      </c>
      <c r="B119" s="242">
        <f t="shared" ref="B119:V119" si="14">IFERROR(B104*100/B85,"")</f>
        <v>0</v>
      </c>
      <c r="C119" s="242" t="str">
        <f t="shared" si="14"/>
        <v/>
      </c>
      <c r="D119" s="242">
        <f t="shared" si="14"/>
        <v>0</v>
      </c>
      <c r="E119" s="242">
        <f t="shared" si="14"/>
        <v>0</v>
      </c>
      <c r="F119" s="242" t="str">
        <f t="shared" si="14"/>
        <v/>
      </c>
      <c r="G119" s="242">
        <f t="shared" si="14"/>
        <v>0</v>
      </c>
      <c r="H119" s="242">
        <f t="shared" si="14"/>
        <v>0</v>
      </c>
      <c r="I119" s="242" t="str">
        <f t="shared" si="14"/>
        <v/>
      </c>
      <c r="J119" s="242">
        <f t="shared" si="14"/>
        <v>0</v>
      </c>
      <c r="K119" s="242">
        <f t="shared" si="14"/>
        <v>75</v>
      </c>
      <c r="L119" s="242" t="str">
        <f t="shared" si="14"/>
        <v/>
      </c>
      <c r="M119" s="242">
        <f t="shared" si="14"/>
        <v>75</v>
      </c>
      <c r="N119" s="242">
        <f t="shared" si="14"/>
        <v>75</v>
      </c>
      <c r="O119" s="242" t="str">
        <f t="shared" si="14"/>
        <v/>
      </c>
      <c r="P119" s="242">
        <f t="shared" si="14"/>
        <v>75</v>
      </c>
      <c r="Q119" s="242">
        <f t="shared" si="14"/>
        <v>75</v>
      </c>
      <c r="R119" s="242" t="str">
        <f t="shared" si="14"/>
        <v/>
      </c>
      <c r="S119" s="242">
        <f t="shared" si="14"/>
        <v>75</v>
      </c>
      <c r="T119" s="242">
        <f t="shared" si="14"/>
        <v>75</v>
      </c>
      <c r="U119" s="242" t="str">
        <f t="shared" si="14"/>
        <v/>
      </c>
      <c r="V119" s="243">
        <f t="shared" si="14"/>
        <v>75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0</v>
      </c>
      <c r="C126" s="78" t="str">
        <f t="shared" ref="C126:C131" si="15">IF(B126=0,"",B126*100/$B$78)</f>
        <v/>
      </c>
      <c r="D126" s="73">
        <v>0</v>
      </c>
      <c r="E126" s="78" t="str">
        <f t="shared" ref="E126:E131" si="16">IF(D126=0,"",D126*100/$C$78)</f>
        <v/>
      </c>
      <c r="F126" s="73">
        <v>0</v>
      </c>
      <c r="G126" s="78" t="str">
        <f t="shared" ref="G126:G131" si="17">IF(F126=0,"",F126*100/$D$78)</f>
        <v/>
      </c>
      <c r="H126" s="405">
        <v>1</v>
      </c>
      <c r="I126" s="78">
        <f t="shared" ref="I126:I131" si="18">IF(H126=0,"",H126*100/$E$78)</f>
        <v>1.4285714285714286</v>
      </c>
      <c r="J126" s="73">
        <v>1</v>
      </c>
      <c r="K126" s="78">
        <f t="shared" ref="K126:K131" si="19">IF(J126=0,"",J126*100/$F$78)</f>
        <v>1.4285714285714286</v>
      </c>
      <c r="L126" s="73">
        <v>0</v>
      </c>
      <c r="M126" s="78" t="str">
        <f t="shared" ref="M126:M131" si="20">IF(L126=0,"",L126*100/$G$78)</f>
        <v/>
      </c>
      <c r="N126" s="73">
        <v>0</v>
      </c>
      <c r="O126" s="79" t="str">
        <f t="shared" ref="O126:O131" si="21">IF(N126=0,"",N126*100/$H$78)</f>
        <v/>
      </c>
    </row>
    <row r="127" spans="1:22" ht="27.75" customHeight="1">
      <c r="A127" s="8" t="s">
        <v>200</v>
      </c>
      <c r="B127" s="97">
        <v>0</v>
      </c>
      <c r="C127" s="76" t="str">
        <f t="shared" si="15"/>
        <v/>
      </c>
      <c r="D127" s="71">
        <v>0</v>
      </c>
      <c r="E127" s="76" t="str">
        <f t="shared" si="16"/>
        <v/>
      </c>
      <c r="F127" s="71">
        <v>0</v>
      </c>
      <c r="G127" s="76" t="str">
        <f t="shared" si="17"/>
        <v/>
      </c>
      <c r="H127" s="406">
        <v>0</v>
      </c>
      <c r="I127" s="76" t="str">
        <f t="shared" si="18"/>
        <v/>
      </c>
      <c r="J127" s="71">
        <v>0</v>
      </c>
      <c r="K127" s="76" t="str">
        <f t="shared" si="19"/>
        <v/>
      </c>
      <c r="L127" s="71">
        <v>0</v>
      </c>
      <c r="M127" s="76" t="str">
        <f t="shared" si="20"/>
        <v/>
      </c>
      <c r="N127" s="71">
        <v>0</v>
      </c>
      <c r="O127" s="77" t="str">
        <f t="shared" si="21"/>
        <v/>
      </c>
    </row>
    <row r="128" spans="1:22" ht="27.75" customHeight="1">
      <c r="A128" s="8" t="s">
        <v>201</v>
      </c>
      <c r="B128" s="97">
        <v>0</v>
      </c>
      <c r="C128" s="76" t="str">
        <f t="shared" si="15"/>
        <v/>
      </c>
      <c r="D128" s="71">
        <v>0</v>
      </c>
      <c r="E128" s="76" t="str">
        <f t="shared" si="16"/>
        <v/>
      </c>
      <c r="F128" s="71">
        <v>0</v>
      </c>
      <c r="G128" s="76" t="str">
        <f t="shared" si="17"/>
        <v/>
      </c>
      <c r="H128" s="406">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v>0</v>
      </c>
      <c r="C129" s="76" t="str">
        <f t="shared" si="15"/>
        <v/>
      </c>
      <c r="D129" s="71">
        <v>0</v>
      </c>
      <c r="E129" s="76" t="str">
        <f t="shared" si="16"/>
        <v/>
      </c>
      <c r="F129" s="71">
        <v>0</v>
      </c>
      <c r="G129" s="76" t="str">
        <f t="shared" si="17"/>
        <v/>
      </c>
      <c r="H129" s="406">
        <v>0</v>
      </c>
      <c r="I129" s="76" t="str">
        <f t="shared" si="18"/>
        <v/>
      </c>
      <c r="J129" s="71">
        <v>0</v>
      </c>
      <c r="K129" s="76" t="str">
        <f t="shared" si="19"/>
        <v/>
      </c>
      <c r="L129" s="71">
        <v>0</v>
      </c>
      <c r="M129" s="76" t="str">
        <f t="shared" si="20"/>
        <v/>
      </c>
      <c r="N129" s="71">
        <v>0</v>
      </c>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1</v>
      </c>
      <c r="I130" s="76">
        <f t="shared" si="18"/>
        <v>1.4285714285714286</v>
      </c>
      <c r="J130" s="126">
        <f>SUM(J126:J129)</f>
        <v>1</v>
      </c>
      <c r="K130" s="76">
        <f t="shared" si="19"/>
        <v>1.4285714285714286</v>
      </c>
      <c r="L130" s="126">
        <f>SUM(L126:L129)</f>
        <v>0</v>
      </c>
      <c r="M130" s="76" t="str">
        <f t="shared" si="20"/>
        <v/>
      </c>
      <c r="N130" s="126">
        <f>SUM(N126:N129)</f>
        <v>0</v>
      </c>
      <c r="O130" s="77" t="str">
        <f t="shared" si="21"/>
        <v/>
      </c>
    </row>
    <row r="131" spans="1:20" ht="25.5" customHeight="1">
      <c r="A131" s="74" t="s">
        <v>165</v>
      </c>
      <c r="B131" s="125">
        <v>0</v>
      </c>
      <c r="C131" s="76" t="str">
        <f t="shared" si="15"/>
        <v/>
      </c>
      <c r="D131" s="125">
        <v>14</v>
      </c>
      <c r="E131" s="76">
        <f t="shared" si="16"/>
        <v>24.561403508771932</v>
      </c>
      <c r="F131" s="125">
        <v>30</v>
      </c>
      <c r="G131" s="76">
        <f t="shared" si="17"/>
        <v>42.857142857142854</v>
      </c>
      <c r="H131" s="125">
        <v>0</v>
      </c>
      <c r="I131" s="76" t="str">
        <f t="shared" si="18"/>
        <v/>
      </c>
      <c r="J131" s="125">
        <v>0</v>
      </c>
      <c r="K131" s="76" t="str">
        <f t="shared" si="19"/>
        <v/>
      </c>
      <c r="L131" s="125">
        <v>0</v>
      </c>
      <c r="M131" s="76" t="str">
        <f t="shared" si="20"/>
        <v/>
      </c>
      <c r="N131" s="125">
        <v>0</v>
      </c>
      <c r="O131" s="77" t="str">
        <f t="shared" si="21"/>
        <v/>
      </c>
    </row>
    <row r="132" spans="1:20" ht="25.5" customHeight="1">
      <c r="A132" s="208" t="s">
        <v>273</v>
      </c>
      <c r="B132" s="125"/>
      <c r="C132" s="76">
        <f>IFERROR(B132*100/B78,"")</f>
        <v>0</v>
      </c>
      <c r="D132" s="125"/>
      <c r="E132" s="76"/>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v>38</v>
      </c>
      <c r="E135" s="76">
        <f>IFERROR(D135*100/C78,"")</f>
        <v>66.666666666666671</v>
      </c>
      <c r="F135" s="125"/>
      <c r="G135" s="76">
        <f>IFERROR(F135*100/D78,"")</f>
        <v>0</v>
      </c>
      <c r="H135" s="125">
        <v>38</v>
      </c>
      <c r="I135" s="76">
        <f>IFERROR(H135*100/E78,"")</f>
        <v>54.285714285714285</v>
      </c>
      <c r="J135" s="125">
        <v>0</v>
      </c>
      <c r="K135" s="76">
        <f>IFERROR(J135*100/F78,"")</f>
        <v>0</v>
      </c>
      <c r="L135" s="125">
        <v>40</v>
      </c>
      <c r="M135" s="76">
        <f>IFERROR(L135*100/G78,"")</f>
        <v>57.142857142857146</v>
      </c>
      <c r="N135" s="125">
        <v>0</v>
      </c>
      <c r="O135" s="77">
        <f>IFERROR(N135*100/H78,"")</f>
        <v>0</v>
      </c>
    </row>
    <row r="136" spans="1:20" ht="41.25" customHeight="1">
      <c r="A136" s="253" t="s">
        <v>241</v>
      </c>
      <c r="B136" s="125"/>
      <c r="C136" s="76" t="str">
        <f>IFERROR(B136*100/B135,"")</f>
        <v/>
      </c>
      <c r="D136" s="125"/>
      <c r="E136" s="76">
        <f>IFERROR(D136*100/D135,"")</f>
        <v>0</v>
      </c>
      <c r="F136" s="125"/>
      <c r="G136" s="76" t="str">
        <f>IFERROR(F136*100/F135,"")</f>
        <v/>
      </c>
      <c r="H136" s="125"/>
      <c r="I136" s="76">
        <f>IFERROR(H136*100/H135,"")</f>
        <v>0</v>
      </c>
      <c r="J136" s="125"/>
      <c r="K136" s="76" t="str">
        <f>IFERROR(J136*100/J135,"")</f>
        <v/>
      </c>
      <c r="L136" s="125"/>
      <c r="M136" s="76">
        <f>IFERROR(L136*100/L135,"")</f>
        <v>0</v>
      </c>
      <c r="N136" s="125"/>
      <c r="O136" s="77" t="str">
        <f>IFERROR(N136*100/N135,"")</f>
        <v/>
      </c>
    </row>
    <row r="137" spans="1:20" ht="30.75" customHeight="1">
      <c r="A137" s="74" t="s">
        <v>189</v>
      </c>
      <c r="B137" s="98">
        <v>0</v>
      </c>
      <c r="C137" s="71">
        <v>0</v>
      </c>
      <c r="D137" s="71">
        <v>0</v>
      </c>
      <c r="E137" s="71">
        <v>0</v>
      </c>
      <c r="F137" s="71">
        <v>2</v>
      </c>
      <c r="G137" s="71">
        <v>10.5</v>
      </c>
      <c r="H137" s="406">
        <v>2</v>
      </c>
      <c r="I137" s="406">
        <v>11</v>
      </c>
      <c r="J137" s="71">
        <v>10</v>
      </c>
      <c r="K137" s="71">
        <v>26</v>
      </c>
      <c r="L137" s="71">
        <v>10</v>
      </c>
      <c r="M137" s="71">
        <v>26</v>
      </c>
      <c r="N137" s="71">
        <v>15</v>
      </c>
      <c r="O137" s="72">
        <v>38</v>
      </c>
      <c r="P137" s="117"/>
      <c r="Q137" s="118"/>
      <c r="R137" s="118"/>
      <c r="S137" s="118"/>
      <c r="T137" s="118"/>
    </row>
    <row r="138" spans="1:20" ht="33.75" customHeight="1">
      <c r="A138" s="74" t="s">
        <v>190</v>
      </c>
      <c r="B138" s="98">
        <v>0</v>
      </c>
      <c r="C138" s="71">
        <v>0</v>
      </c>
      <c r="D138" s="71">
        <v>24</v>
      </c>
      <c r="E138" s="71">
        <v>64.849999999999994</v>
      </c>
      <c r="F138" s="71">
        <v>24</v>
      </c>
      <c r="G138" s="71">
        <v>64.86</v>
      </c>
      <c r="H138" s="406">
        <v>35</v>
      </c>
      <c r="I138" s="406">
        <v>92</v>
      </c>
      <c r="J138" s="71">
        <v>35</v>
      </c>
      <c r="K138" s="71">
        <v>92</v>
      </c>
      <c r="L138" s="71">
        <v>35</v>
      </c>
      <c r="M138" s="71">
        <v>92</v>
      </c>
      <c r="N138" s="71">
        <v>35</v>
      </c>
      <c r="O138" s="72">
        <v>88</v>
      </c>
      <c r="P138" s="118"/>
      <c r="Q138" s="118"/>
      <c r="R138" s="118"/>
      <c r="S138" s="118"/>
      <c r="T138" s="118"/>
    </row>
    <row r="139" spans="1:20" ht="25.5">
      <c r="A139" s="74" t="s">
        <v>191</v>
      </c>
      <c r="B139" s="98">
        <v>0</v>
      </c>
      <c r="C139" s="143">
        <v>0</v>
      </c>
      <c r="D139" s="143">
        <v>20</v>
      </c>
      <c r="E139" s="143">
        <v>54</v>
      </c>
      <c r="F139" s="143">
        <v>20</v>
      </c>
      <c r="G139" s="143">
        <v>55.55</v>
      </c>
      <c r="H139" s="426">
        <v>30</v>
      </c>
      <c r="I139" s="426">
        <v>79</v>
      </c>
      <c r="J139" s="143">
        <v>30</v>
      </c>
      <c r="K139" s="143">
        <v>79</v>
      </c>
      <c r="L139" s="143">
        <v>30</v>
      </c>
      <c r="M139" s="143">
        <v>79</v>
      </c>
      <c r="N139" s="143">
        <v>30</v>
      </c>
      <c r="O139" s="144">
        <v>75</v>
      </c>
    </row>
    <row r="140" spans="1:20" ht="38.25">
      <c r="A140" s="44" t="s">
        <v>114</v>
      </c>
      <c r="B140" s="784">
        <v>3</v>
      </c>
      <c r="C140" s="784"/>
      <c r="D140" s="767">
        <v>3</v>
      </c>
      <c r="E140" s="767"/>
      <c r="F140" s="767">
        <v>3</v>
      </c>
      <c r="G140" s="767"/>
      <c r="H140" s="807">
        <v>2.5</v>
      </c>
      <c r="I140" s="807"/>
      <c r="J140" s="777">
        <v>3</v>
      </c>
      <c r="K140" s="778"/>
      <c r="L140" s="767">
        <v>3</v>
      </c>
      <c r="M140" s="767"/>
      <c r="N140" s="767">
        <v>3</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t="s">
        <v>378</v>
      </c>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0</v>
      </c>
      <c r="C160" s="181">
        <v>0</v>
      </c>
      <c r="D160" s="147" t="str">
        <f t="shared" ref="D160:D166" si="22">IF(C160=0,"",C160*100/B160)</f>
        <v/>
      </c>
      <c r="E160" s="66">
        <v>37</v>
      </c>
      <c r="F160" s="66">
        <v>20</v>
      </c>
      <c r="G160" s="186">
        <f t="shared" ref="G160:G166" si="23">IF(F160=0,"",F160*100/E160)</f>
        <v>54.054054054054056</v>
      </c>
      <c r="H160" s="66">
        <v>36</v>
      </c>
      <c r="I160" s="66">
        <v>19</v>
      </c>
      <c r="J160" s="186">
        <f t="shared" ref="J160:J166" si="24">IF(I160=0,"",I160*100/H160)</f>
        <v>52.777777777777779</v>
      </c>
      <c r="K160" s="420">
        <v>38</v>
      </c>
      <c r="L160" s="420">
        <v>32</v>
      </c>
      <c r="M160" s="186">
        <f t="shared" ref="M160:M166" si="25">IF(L160=0,"",L160*100/K160)</f>
        <v>84.21052631578948</v>
      </c>
      <c r="N160" s="66">
        <v>38</v>
      </c>
      <c r="O160" s="66">
        <v>35</v>
      </c>
      <c r="P160" s="186">
        <f t="shared" ref="P160:P166" si="26">IF(O160=0,"",O160*100/N160)</f>
        <v>92.10526315789474</v>
      </c>
      <c r="Q160" s="66">
        <v>38</v>
      </c>
      <c r="R160" s="66">
        <v>35</v>
      </c>
      <c r="S160" s="186">
        <f t="shared" ref="S160:S166" si="27">IF(R160=0,"",R160*100/Q160)</f>
        <v>92.10526315789474</v>
      </c>
      <c r="T160" s="66">
        <v>38</v>
      </c>
      <c r="U160" s="183">
        <v>35</v>
      </c>
      <c r="V160" s="187">
        <f t="shared" ref="V160:V166" si="28">IF(U160=0,"",U160*100/T160)</f>
        <v>92.10526315789474</v>
      </c>
      <c r="W160" s="102"/>
      <c r="X160" s="103"/>
      <c r="Y160" s="103"/>
      <c r="Z160" s="103"/>
      <c r="AA160" s="103"/>
      <c r="AB160" s="103"/>
      <c r="AC160" s="103"/>
    </row>
    <row r="161" spans="1:29" ht="33.75" customHeight="1">
      <c r="A161" s="62" t="s">
        <v>193</v>
      </c>
      <c r="B161" s="120">
        <v>0</v>
      </c>
      <c r="C161" s="120">
        <v>0</v>
      </c>
      <c r="D161" s="67" t="str">
        <f t="shared" si="22"/>
        <v/>
      </c>
      <c r="E161" s="57">
        <v>21</v>
      </c>
      <c r="F161" s="57">
        <v>0</v>
      </c>
      <c r="G161" s="67" t="str">
        <f t="shared" si="23"/>
        <v/>
      </c>
      <c r="H161" s="57">
        <v>19</v>
      </c>
      <c r="I161" s="57">
        <v>2</v>
      </c>
      <c r="J161" s="67">
        <f t="shared" si="24"/>
        <v>10.526315789473685</v>
      </c>
      <c r="K161" s="421">
        <v>32</v>
      </c>
      <c r="L161" s="421">
        <v>2</v>
      </c>
      <c r="M161" s="67">
        <f t="shared" si="25"/>
        <v>6.25</v>
      </c>
      <c r="N161" s="57">
        <v>35</v>
      </c>
      <c r="O161" s="57">
        <v>2</v>
      </c>
      <c r="P161" s="67">
        <f t="shared" si="26"/>
        <v>5.7142857142857144</v>
      </c>
      <c r="Q161" s="57">
        <v>32</v>
      </c>
      <c r="R161" s="57">
        <v>10</v>
      </c>
      <c r="S161" s="67">
        <f t="shared" si="27"/>
        <v>31.25</v>
      </c>
      <c r="T161" s="57">
        <v>35</v>
      </c>
      <c r="U161" s="184">
        <v>10</v>
      </c>
      <c r="V161" s="68">
        <f t="shared" si="28"/>
        <v>28.571428571428573</v>
      </c>
      <c r="W161" s="102"/>
      <c r="X161" s="103"/>
      <c r="Y161" s="103"/>
      <c r="Z161" s="103"/>
      <c r="AA161" s="103"/>
      <c r="AB161" s="103"/>
      <c r="AC161" s="103"/>
    </row>
    <row r="162" spans="1:29" ht="35.25" customHeight="1">
      <c r="A162" s="62" t="s">
        <v>195</v>
      </c>
      <c r="B162" s="126" t="str">
        <f>IF(C160=0,"",C160)</f>
        <v/>
      </c>
      <c r="C162" s="120">
        <v>0</v>
      </c>
      <c r="D162" s="67" t="str">
        <f t="shared" si="22"/>
        <v/>
      </c>
      <c r="E162" s="67">
        <f>IF(F160=0,"",F160)</f>
        <v>20</v>
      </c>
      <c r="F162" s="57">
        <v>20</v>
      </c>
      <c r="G162" s="67">
        <f t="shared" si="23"/>
        <v>100</v>
      </c>
      <c r="H162" s="67">
        <f>IF(I160=0,"",I160)</f>
        <v>19</v>
      </c>
      <c r="I162" s="57">
        <v>19</v>
      </c>
      <c r="J162" s="67">
        <f t="shared" si="24"/>
        <v>100</v>
      </c>
      <c r="K162" s="67">
        <f>IF(L160=0,"",L160)</f>
        <v>32</v>
      </c>
      <c r="L162" s="421">
        <v>32</v>
      </c>
      <c r="M162" s="67">
        <f t="shared" si="25"/>
        <v>100</v>
      </c>
      <c r="N162" s="67">
        <f>IF(O160=0,"",O160)</f>
        <v>35</v>
      </c>
      <c r="O162" s="57">
        <v>35</v>
      </c>
      <c r="P162" s="67">
        <f t="shared" si="26"/>
        <v>100</v>
      </c>
      <c r="Q162" s="67">
        <f>IF(R160=0,"",R160)</f>
        <v>35</v>
      </c>
      <c r="R162" s="57">
        <v>35</v>
      </c>
      <c r="S162" s="67">
        <f t="shared" si="27"/>
        <v>100</v>
      </c>
      <c r="T162" s="67">
        <f>IF(U160=0,"",U160)</f>
        <v>35</v>
      </c>
      <c r="U162" s="184">
        <v>35</v>
      </c>
      <c r="V162" s="68">
        <f t="shared" si="28"/>
        <v>100</v>
      </c>
      <c r="W162" s="102"/>
      <c r="X162" s="103"/>
      <c r="Y162" s="103"/>
      <c r="Z162" s="103"/>
      <c r="AA162" s="103"/>
      <c r="AB162" s="103"/>
      <c r="AC162" s="103"/>
    </row>
    <row r="163" spans="1:29" ht="41.25" customHeight="1">
      <c r="A163" s="62" t="s">
        <v>176</v>
      </c>
      <c r="B163" s="126" t="str">
        <f>IF(C161=0,"",C161)</f>
        <v/>
      </c>
      <c r="C163" s="120">
        <v>0</v>
      </c>
      <c r="D163" s="67" t="str">
        <f t="shared" si="22"/>
        <v/>
      </c>
      <c r="E163" s="67" t="str">
        <f>IF(F161=0,"",F161)</f>
        <v/>
      </c>
      <c r="F163" s="57">
        <v>0</v>
      </c>
      <c r="G163" s="67" t="str">
        <f t="shared" si="23"/>
        <v/>
      </c>
      <c r="H163" s="67">
        <f>IF(I161=0,"",I161)</f>
        <v>2</v>
      </c>
      <c r="I163" s="57">
        <v>2</v>
      </c>
      <c r="J163" s="67">
        <f t="shared" si="24"/>
        <v>100</v>
      </c>
      <c r="K163" s="67">
        <f>IF(L161=0,"",L161)</f>
        <v>2</v>
      </c>
      <c r="L163" s="421">
        <v>2</v>
      </c>
      <c r="M163" s="67">
        <f t="shared" si="25"/>
        <v>100</v>
      </c>
      <c r="N163" s="67">
        <f>IF(O161=0,"",O161)</f>
        <v>2</v>
      </c>
      <c r="O163" s="57">
        <v>2</v>
      </c>
      <c r="P163" s="67">
        <f t="shared" si="26"/>
        <v>100</v>
      </c>
      <c r="Q163" s="67">
        <f>IF(R161=0,"",R161)</f>
        <v>10</v>
      </c>
      <c r="R163" s="57">
        <v>10</v>
      </c>
      <c r="S163" s="67">
        <f t="shared" si="27"/>
        <v>100</v>
      </c>
      <c r="T163" s="67">
        <f>IF(U161=0,"",U161)</f>
        <v>10</v>
      </c>
      <c r="U163" s="184">
        <v>10</v>
      </c>
      <c r="V163" s="68">
        <f t="shared" si="28"/>
        <v>100</v>
      </c>
      <c r="W163" s="104"/>
      <c r="X163" s="105"/>
      <c r="Y163" s="105"/>
      <c r="Z163" s="105"/>
      <c r="AA163" s="105"/>
      <c r="AB163" s="105"/>
    </row>
    <row r="164" spans="1:29" ht="32.25" customHeight="1">
      <c r="A164" s="62" t="s">
        <v>163</v>
      </c>
      <c r="B164" s="120">
        <v>0</v>
      </c>
      <c r="C164" s="120">
        <v>0</v>
      </c>
      <c r="D164" s="67" t="str">
        <f t="shared" si="22"/>
        <v/>
      </c>
      <c r="E164" s="57">
        <v>20</v>
      </c>
      <c r="F164" s="57">
        <v>15</v>
      </c>
      <c r="G164" s="67">
        <f t="shared" si="23"/>
        <v>75</v>
      </c>
      <c r="H164" s="57">
        <v>19</v>
      </c>
      <c r="I164" s="57">
        <v>15</v>
      </c>
      <c r="J164" s="67">
        <f t="shared" si="24"/>
        <v>78.94736842105263</v>
      </c>
      <c r="K164" s="421">
        <v>38</v>
      </c>
      <c r="L164" s="421">
        <v>32</v>
      </c>
      <c r="M164" s="67">
        <f t="shared" si="25"/>
        <v>84.21052631578948</v>
      </c>
      <c r="N164" s="57">
        <v>38</v>
      </c>
      <c r="O164" s="57">
        <v>35</v>
      </c>
      <c r="P164" s="67">
        <f t="shared" si="26"/>
        <v>92.10526315789474</v>
      </c>
      <c r="Q164" s="57">
        <v>38</v>
      </c>
      <c r="R164" s="57">
        <v>35</v>
      </c>
      <c r="S164" s="67">
        <f t="shared" si="27"/>
        <v>92.10526315789474</v>
      </c>
      <c r="T164" s="57">
        <v>38</v>
      </c>
      <c r="U164" s="184">
        <v>35</v>
      </c>
      <c r="V164" s="68">
        <f t="shared" si="28"/>
        <v>92.10526315789474</v>
      </c>
    </row>
    <row r="165" spans="1:29" ht="46.5" customHeight="1">
      <c r="A165" s="62" t="s">
        <v>196</v>
      </c>
      <c r="B165" s="120">
        <v>0</v>
      </c>
      <c r="C165" s="120">
        <v>0</v>
      </c>
      <c r="D165" s="67" t="str">
        <f t="shared" si="22"/>
        <v/>
      </c>
      <c r="E165" s="57">
        <v>130</v>
      </c>
      <c r="F165" s="57">
        <v>112</v>
      </c>
      <c r="G165" s="67">
        <f t="shared" si="23"/>
        <v>86.15384615384616</v>
      </c>
      <c r="H165" s="57">
        <v>135</v>
      </c>
      <c r="I165" s="57">
        <v>120</v>
      </c>
      <c r="J165" s="67">
        <f t="shared" si="24"/>
        <v>88.888888888888886</v>
      </c>
      <c r="K165" s="421">
        <v>0</v>
      </c>
      <c r="L165" s="421">
        <v>0</v>
      </c>
      <c r="M165" s="67" t="str">
        <f t="shared" si="25"/>
        <v/>
      </c>
      <c r="N165" s="57">
        <v>0</v>
      </c>
      <c r="O165" s="57">
        <v>0</v>
      </c>
      <c r="P165" s="67" t="str">
        <f t="shared" si="26"/>
        <v/>
      </c>
      <c r="Q165" s="57">
        <v>0</v>
      </c>
      <c r="R165" s="57">
        <v>0</v>
      </c>
      <c r="S165" s="67" t="str">
        <f t="shared" si="27"/>
        <v/>
      </c>
      <c r="T165" s="57">
        <v>0</v>
      </c>
      <c r="U165" s="184">
        <v>0</v>
      </c>
      <c r="V165" s="68" t="str">
        <f t="shared" si="28"/>
        <v/>
      </c>
    </row>
    <row r="166" spans="1:29" ht="42" customHeight="1">
      <c r="A166" s="64" t="s">
        <v>197</v>
      </c>
      <c r="B166" s="121">
        <v>0</v>
      </c>
      <c r="C166" s="121">
        <v>0</v>
      </c>
      <c r="D166" s="188" t="str">
        <f t="shared" si="22"/>
        <v/>
      </c>
      <c r="E166" s="45">
        <v>20</v>
      </c>
      <c r="F166" s="45">
        <v>19</v>
      </c>
      <c r="G166" s="188">
        <f t="shared" si="23"/>
        <v>95</v>
      </c>
      <c r="H166" s="45">
        <v>19</v>
      </c>
      <c r="I166" s="45">
        <v>18</v>
      </c>
      <c r="J166" s="188">
        <f t="shared" si="24"/>
        <v>94.736842105263165</v>
      </c>
      <c r="K166" s="326">
        <v>0</v>
      </c>
      <c r="L166" s="326">
        <v>0</v>
      </c>
      <c r="M166" s="188" t="str">
        <f t="shared" si="25"/>
        <v/>
      </c>
      <c r="N166" s="45">
        <v>0</v>
      </c>
      <c r="O166" s="45">
        <v>0</v>
      </c>
      <c r="P166" s="188" t="str">
        <f t="shared" si="26"/>
        <v/>
      </c>
      <c r="Q166" s="45">
        <v>0</v>
      </c>
      <c r="R166" s="45">
        <v>0</v>
      </c>
      <c r="S166" s="188" t="str">
        <f t="shared" si="27"/>
        <v/>
      </c>
      <c r="T166" s="45">
        <v>0</v>
      </c>
      <c r="U166" s="185">
        <v>0</v>
      </c>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C94:C96 U94:U96 L98:L106 F94:F96 L94:L96 O94:O96 F120 N120 I94:I96 J120 C98:C104 R98:R104 D120 H120 L120 O98:O104 F98:F106 H105:H106 R94:R96 J105:J106 N105:N106 B105:B106 D105:D106 I98:I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D137:D139 N126:N130 B137:B139 B126:B130 D126:D130 F126:F130 H126:H130 J126:J130 L126:L130 F137:F139">
      <formula1>0</formula1>
      <formula2>666666</formula2>
    </dataValidation>
    <dataValidation type="whole" showInputMessage="1" showErrorMessage="1" errorTitle="Validar" error="Se debe declarar valores numéricos que estén en el rango de 0 a 99999999" sqref="K160:L166 V85:V86 S85:S86 P85:P86 M85:M86 D85:J86 D89:V89 T160:U166 N160:O166 Q160:R166 C160:C166 B160:B161 B163:B166 E160:F166 H160:I16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20.xml><?xml version="1.0" encoding="utf-8"?>
<worksheet xmlns="http://schemas.openxmlformats.org/spreadsheetml/2006/main" xmlns:r="http://schemas.openxmlformats.org/officeDocument/2006/relationships">
  <sheetPr>
    <tabColor indexed="57"/>
    <pageSetUpPr fitToPage="1"/>
  </sheetPr>
  <dimension ref="A2:AC170"/>
  <sheetViews>
    <sheetView view="pageBreakPreview" zoomScale="75" zoomScaleNormal="50" zoomScaleSheetLayoutView="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818" t="s">
        <v>491</v>
      </c>
      <c r="F6" s="819"/>
      <c r="G6" s="819"/>
      <c r="H6" s="819"/>
      <c r="I6" s="819"/>
      <c r="J6" s="819"/>
      <c r="K6" s="819"/>
      <c r="L6" s="819"/>
      <c r="M6" s="820"/>
    </row>
    <row r="7" spans="1:14" ht="16.5">
      <c r="A7" s="722" t="s">
        <v>80</v>
      </c>
      <c r="B7" s="722"/>
      <c r="C7" s="722"/>
      <c r="D7" s="722"/>
      <c r="E7" s="812" t="s">
        <v>492</v>
      </c>
      <c r="F7" s="813"/>
      <c r="G7" s="813"/>
      <c r="H7" s="813"/>
      <c r="I7" s="813"/>
      <c r="J7" s="813"/>
      <c r="K7" s="813"/>
      <c r="L7" s="813"/>
      <c r="M7" s="814"/>
    </row>
    <row r="8" spans="1:14" ht="16.5">
      <c r="A8" s="722" t="s">
        <v>81</v>
      </c>
      <c r="B8" s="722"/>
      <c r="C8" s="722"/>
      <c r="D8" s="722"/>
      <c r="E8" s="812" t="s">
        <v>473</v>
      </c>
      <c r="F8" s="813"/>
      <c r="G8" s="813"/>
      <c r="H8" s="813"/>
      <c r="I8" s="813"/>
      <c r="J8" s="813"/>
      <c r="K8" s="813"/>
      <c r="L8" s="813"/>
      <c r="M8" s="814"/>
    </row>
    <row r="9" spans="1:14" ht="16.5">
      <c r="A9" s="722" t="s">
        <v>82</v>
      </c>
      <c r="B9" s="722"/>
      <c r="C9" s="722"/>
      <c r="D9" s="722"/>
      <c r="E9" s="812" t="s">
        <v>351</v>
      </c>
      <c r="F9" s="813"/>
      <c r="G9" s="813"/>
      <c r="H9" s="813"/>
      <c r="I9" s="813"/>
      <c r="J9" s="813"/>
      <c r="K9" s="813"/>
      <c r="L9" s="813"/>
      <c r="M9" s="814"/>
    </row>
    <row r="10" spans="1:14" ht="16.5">
      <c r="A10" s="722" t="s">
        <v>83</v>
      </c>
      <c r="B10" s="722"/>
      <c r="C10" s="722"/>
      <c r="D10" s="722"/>
      <c r="E10" s="815" t="s">
        <v>352</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t="s">
        <v>304</v>
      </c>
      <c r="G16" s="207"/>
    </row>
    <row r="18" spans="1:15">
      <c r="B18" s="289" t="s">
        <v>94</v>
      </c>
      <c r="C18" s="289" t="s">
        <v>95</v>
      </c>
      <c r="D18" s="289" t="s">
        <v>96</v>
      </c>
      <c r="E18" s="289" t="s">
        <v>206</v>
      </c>
    </row>
    <row r="19" spans="1:15">
      <c r="A19" s="131" t="s">
        <v>97</v>
      </c>
      <c r="B19" s="293"/>
      <c r="C19" s="293"/>
      <c r="D19" s="293" t="s">
        <v>304</v>
      </c>
      <c r="E19" s="294"/>
    </row>
    <row r="21" spans="1:15">
      <c r="A21" s="70" t="s">
        <v>104</v>
      </c>
      <c r="B21" s="91">
        <v>6</v>
      </c>
    </row>
    <row r="22" spans="1:15">
      <c r="A22" s="101"/>
      <c r="B22" s="129"/>
    </row>
    <row r="23" spans="1:15" ht="28.5" customHeight="1">
      <c r="A23" s="168"/>
      <c r="B23" s="133" t="s">
        <v>98</v>
      </c>
      <c r="C23" s="133" t="s">
        <v>99</v>
      </c>
    </row>
    <row r="24" spans="1:15">
      <c r="A24" s="70" t="s">
        <v>205</v>
      </c>
      <c r="B24" s="330">
        <v>1</v>
      </c>
      <c r="C24" s="91"/>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400" t="s">
        <v>307</v>
      </c>
      <c r="O30" s="401" t="s">
        <v>307</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t="s">
        <v>290</v>
      </c>
      <c r="C33" s="91"/>
      <c r="D33" s="128"/>
      <c r="E33" s="128"/>
      <c r="F33" s="128"/>
      <c r="G33" s="128"/>
      <c r="H33" s="116"/>
      <c r="I33" s="728" t="s">
        <v>187</v>
      </c>
      <c r="J33" s="729"/>
      <c r="K33" s="729"/>
      <c r="L33" s="729"/>
      <c r="M33" s="729"/>
      <c r="N33" s="244" t="s">
        <v>290</v>
      </c>
      <c r="O33" s="294"/>
    </row>
    <row r="35" spans="1:15">
      <c r="B35" s="289" t="s">
        <v>43</v>
      </c>
      <c r="C35" s="289" t="s">
        <v>42</v>
      </c>
    </row>
    <row r="36" spans="1:15">
      <c r="A36" s="245" t="s">
        <v>259</v>
      </c>
      <c r="B36" s="398"/>
      <c r="C36" s="399" t="s">
        <v>290</v>
      </c>
      <c r="I36" s="736" t="s">
        <v>101</v>
      </c>
      <c r="J36" s="736"/>
      <c r="K36" s="736"/>
      <c r="L36" s="736"/>
      <c r="M36" s="736"/>
      <c r="N36" s="424" t="s">
        <v>306</v>
      </c>
    </row>
    <row r="39" spans="1:15">
      <c r="B39" s="289" t="s">
        <v>43</v>
      </c>
      <c r="C39" s="289" t="s">
        <v>42</v>
      </c>
      <c r="N39" s="134" t="s">
        <v>91</v>
      </c>
      <c r="O39" s="134" t="s">
        <v>42</v>
      </c>
    </row>
    <row r="40" spans="1:15" ht="25.5">
      <c r="A40" s="245" t="s">
        <v>277</v>
      </c>
      <c r="B40" s="398" t="s">
        <v>307</v>
      </c>
      <c r="C40" s="399" t="s">
        <v>307</v>
      </c>
      <c r="I40" s="728" t="s">
        <v>278</v>
      </c>
      <c r="J40" s="729"/>
      <c r="K40" s="729"/>
      <c r="L40" s="729"/>
      <c r="M40" s="729"/>
      <c r="N40" s="400" t="s">
        <v>307</v>
      </c>
      <c r="O40" s="401" t="s">
        <v>307</v>
      </c>
    </row>
    <row r="42" spans="1:15">
      <c r="B42" s="289" t="s">
        <v>43</v>
      </c>
      <c r="C42" s="289" t="s">
        <v>42</v>
      </c>
      <c r="N42" s="134" t="s">
        <v>91</v>
      </c>
      <c r="O42" s="134" t="s">
        <v>42</v>
      </c>
    </row>
    <row r="43" spans="1:15" ht="25.5">
      <c r="A43" s="245" t="s">
        <v>279</v>
      </c>
      <c r="B43" s="398" t="s">
        <v>307</v>
      </c>
      <c r="C43" s="399" t="s">
        <v>307</v>
      </c>
      <c r="I43" s="728" t="s">
        <v>280</v>
      </c>
      <c r="J43" s="729"/>
      <c r="K43" s="729"/>
      <c r="L43" s="729"/>
      <c r="M43" s="729"/>
      <c r="N43" s="400" t="s">
        <v>307</v>
      </c>
      <c r="O43" s="401" t="s">
        <v>307</v>
      </c>
    </row>
    <row r="45" spans="1:15">
      <c r="B45" s="289" t="s">
        <v>43</v>
      </c>
      <c r="C45" s="289" t="s">
        <v>42</v>
      </c>
      <c r="N45" s="134" t="s">
        <v>91</v>
      </c>
      <c r="O45" s="134" t="s">
        <v>42</v>
      </c>
    </row>
    <row r="46" spans="1:15" ht="38.25">
      <c r="A46" s="245" t="s">
        <v>281</v>
      </c>
      <c r="B46" s="90" t="s">
        <v>290</v>
      </c>
      <c r="C46" s="91"/>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t="s">
        <v>378</v>
      </c>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t="s">
        <v>290</v>
      </c>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493</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494</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17</v>
      </c>
      <c r="C78" s="99">
        <v>14</v>
      </c>
      <c r="D78" s="99">
        <v>16</v>
      </c>
      <c r="E78" s="252">
        <v>24</v>
      </c>
      <c r="F78" s="252">
        <v>25</v>
      </c>
      <c r="G78" s="252">
        <v>25</v>
      </c>
      <c r="H78" s="403">
        <v>25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302">
        <v>1</v>
      </c>
      <c r="C85" s="302">
        <v>1</v>
      </c>
      <c r="D85" s="209">
        <f>SUM(B85:C85)</f>
        <v>2</v>
      </c>
      <c r="E85" s="303">
        <v>2</v>
      </c>
      <c r="F85" s="303">
        <v>1</v>
      </c>
      <c r="G85" s="209">
        <f>SUM(E85:F85)</f>
        <v>3</v>
      </c>
      <c r="H85" s="303">
        <v>2</v>
      </c>
      <c r="I85" s="303">
        <v>1</v>
      </c>
      <c r="J85" s="209">
        <f>SUM(H85:I85)</f>
        <v>3</v>
      </c>
      <c r="K85" s="217">
        <v>1</v>
      </c>
      <c r="L85" s="217">
        <v>0</v>
      </c>
      <c r="M85" s="209">
        <f>SUM(K85:L85)</f>
        <v>1</v>
      </c>
      <c r="N85" s="217">
        <v>4</v>
      </c>
      <c r="O85" s="217">
        <v>0</v>
      </c>
      <c r="P85" s="209">
        <f>SUM(N85:O85)</f>
        <v>4</v>
      </c>
      <c r="Q85" s="217">
        <v>4</v>
      </c>
      <c r="R85" s="217">
        <v>0</v>
      </c>
      <c r="S85" s="209">
        <f>SUM(Q85:R85)</f>
        <v>4</v>
      </c>
      <c r="T85" s="217">
        <v>4</v>
      </c>
      <c r="U85" s="217">
        <v>0</v>
      </c>
      <c r="V85" s="210">
        <f>SUM(T85:U85)</f>
        <v>4</v>
      </c>
    </row>
    <row r="86" spans="1:22">
      <c r="A86" s="199" t="s">
        <v>228</v>
      </c>
      <c r="B86" s="304">
        <v>4</v>
      </c>
      <c r="C86" s="304">
        <v>0</v>
      </c>
      <c r="D86" s="211">
        <f>SUM(B86:C86)</f>
        <v>4</v>
      </c>
      <c r="E86" s="305">
        <v>3</v>
      </c>
      <c r="F86" s="305">
        <v>0</v>
      </c>
      <c r="G86" s="211">
        <f>SUM(E86:F86)</f>
        <v>3</v>
      </c>
      <c r="H86" s="305">
        <v>3</v>
      </c>
      <c r="I86" s="305">
        <v>0</v>
      </c>
      <c r="J86" s="211">
        <f>SUM(H86:I86)</f>
        <v>3</v>
      </c>
      <c r="K86" s="218">
        <v>6</v>
      </c>
      <c r="L86" s="218">
        <v>0</v>
      </c>
      <c r="M86" s="211">
        <f>SUM(K86:L86)</f>
        <v>6</v>
      </c>
      <c r="N86" s="218">
        <v>2</v>
      </c>
      <c r="O86" s="218">
        <v>0</v>
      </c>
      <c r="P86" s="211">
        <f>SUM(N86:O86)</f>
        <v>2</v>
      </c>
      <c r="Q86" s="218">
        <v>2</v>
      </c>
      <c r="R86" s="218">
        <v>0</v>
      </c>
      <c r="S86" s="211">
        <f>SUM(Q86:R86)</f>
        <v>2</v>
      </c>
      <c r="T86" s="218">
        <v>2</v>
      </c>
      <c r="U86" s="218">
        <v>0</v>
      </c>
      <c r="V86" s="212">
        <f>SUM(T86:U86)</f>
        <v>2</v>
      </c>
    </row>
    <row r="87" spans="1:22">
      <c r="A87" s="94" t="s">
        <v>108</v>
      </c>
      <c r="B87" s="219">
        <f>SUM(B85:B86)</f>
        <v>5</v>
      </c>
      <c r="C87" s="219">
        <f t="shared" ref="C87:V87" si="0">SUM(C85:C86)</f>
        <v>1</v>
      </c>
      <c r="D87" s="219">
        <f t="shared" si="0"/>
        <v>6</v>
      </c>
      <c r="E87" s="219">
        <f t="shared" si="0"/>
        <v>5</v>
      </c>
      <c r="F87" s="219">
        <f t="shared" si="0"/>
        <v>1</v>
      </c>
      <c r="G87" s="219">
        <f t="shared" si="0"/>
        <v>6</v>
      </c>
      <c r="H87" s="219">
        <f t="shared" si="0"/>
        <v>5</v>
      </c>
      <c r="I87" s="219">
        <f t="shared" si="0"/>
        <v>1</v>
      </c>
      <c r="J87" s="219">
        <f t="shared" si="0"/>
        <v>6</v>
      </c>
      <c r="K87" s="219">
        <f t="shared" si="0"/>
        <v>7</v>
      </c>
      <c r="L87" s="219">
        <f t="shared" si="0"/>
        <v>0</v>
      </c>
      <c r="M87" s="219">
        <f t="shared" si="0"/>
        <v>7</v>
      </c>
      <c r="N87" s="219">
        <f t="shared" si="0"/>
        <v>6</v>
      </c>
      <c r="O87" s="219">
        <f t="shared" si="0"/>
        <v>0</v>
      </c>
      <c r="P87" s="219">
        <f t="shared" si="0"/>
        <v>6</v>
      </c>
      <c r="Q87" s="219">
        <f t="shared" si="0"/>
        <v>6</v>
      </c>
      <c r="R87" s="219">
        <f t="shared" si="0"/>
        <v>0</v>
      </c>
      <c r="S87" s="219">
        <f t="shared" si="0"/>
        <v>6</v>
      </c>
      <c r="T87" s="219">
        <f t="shared" si="0"/>
        <v>6</v>
      </c>
      <c r="U87" s="219">
        <f t="shared" si="0"/>
        <v>0</v>
      </c>
      <c r="V87" s="220">
        <f t="shared" si="0"/>
        <v>6</v>
      </c>
    </row>
    <row r="88" spans="1:22" ht="25.5">
      <c r="A88" s="94" t="s">
        <v>109</v>
      </c>
      <c r="B88" s="425">
        <f>IF(B85=0,"",B85/B87)</f>
        <v>0.2</v>
      </c>
      <c r="C88" s="425">
        <f t="shared" ref="C88:V88" si="1">IF(C85=0,"",C85/C87)</f>
        <v>1</v>
      </c>
      <c r="D88" s="425">
        <f t="shared" si="1"/>
        <v>0.33333333333333331</v>
      </c>
      <c r="E88" s="425">
        <f t="shared" si="1"/>
        <v>0.4</v>
      </c>
      <c r="F88" s="425">
        <f t="shared" si="1"/>
        <v>1</v>
      </c>
      <c r="G88" s="425">
        <f t="shared" si="1"/>
        <v>0.5</v>
      </c>
      <c r="H88" s="425">
        <f t="shared" si="1"/>
        <v>0.4</v>
      </c>
      <c r="I88" s="425">
        <f t="shared" si="1"/>
        <v>1</v>
      </c>
      <c r="J88" s="425">
        <f t="shared" si="1"/>
        <v>0.5</v>
      </c>
      <c r="K88" s="425">
        <f t="shared" si="1"/>
        <v>0.14285714285714285</v>
      </c>
      <c r="L88" s="425" t="str">
        <f t="shared" si="1"/>
        <v/>
      </c>
      <c r="M88" s="425">
        <f t="shared" si="1"/>
        <v>0.14285714285714285</v>
      </c>
      <c r="N88" s="425">
        <f t="shared" si="1"/>
        <v>0.66666666666666663</v>
      </c>
      <c r="O88" s="425" t="str">
        <f t="shared" si="1"/>
        <v/>
      </c>
      <c r="P88" s="425">
        <f t="shared" si="1"/>
        <v>0.66666666666666663</v>
      </c>
      <c r="Q88" s="425">
        <f t="shared" si="1"/>
        <v>0.66666666666666663</v>
      </c>
      <c r="R88" s="425" t="str">
        <f t="shared" si="1"/>
        <v/>
      </c>
      <c r="S88" s="425">
        <f t="shared" si="1"/>
        <v>0.66666666666666663</v>
      </c>
      <c r="T88" s="425">
        <f t="shared" si="1"/>
        <v>0.66666666666666663</v>
      </c>
      <c r="U88" s="425" t="str">
        <f t="shared" si="1"/>
        <v/>
      </c>
      <c r="V88" s="425">
        <f t="shared" si="1"/>
        <v>0.66666666666666663</v>
      </c>
    </row>
    <row r="89" spans="1:22" ht="25.5">
      <c r="A89" s="95" t="s">
        <v>110</v>
      </c>
      <c r="B89" s="221">
        <v>0</v>
      </c>
      <c r="C89" s="221">
        <v>0</v>
      </c>
      <c r="D89" s="215">
        <v>0</v>
      </c>
      <c r="E89" s="215">
        <v>0</v>
      </c>
      <c r="F89" s="215">
        <v>0</v>
      </c>
      <c r="G89" s="215">
        <v>0</v>
      </c>
      <c r="H89" s="215">
        <v>0</v>
      </c>
      <c r="I89" s="215">
        <v>0</v>
      </c>
      <c r="J89" s="215">
        <v>0</v>
      </c>
      <c r="K89" s="225">
        <v>0</v>
      </c>
      <c r="L89" s="225">
        <v>0</v>
      </c>
      <c r="M89" s="215">
        <v>0</v>
      </c>
      <c r="N89" s="215">
        <v>0</v>
      </c>
      <c r="O89" s="215">
        <v>0</v>
      </c>
      <c r="P89" s="215"/>
      <c r="Q89" s="215"/>
      <c r="R89" s="215"/>
      <c r="S89" s="215"/>
      <c r="T89" s="215"/>
      <c r="U89" s="215"/>
      <c r="V89" s="216"/>
    </row>
    <row r="90" spans="1:22">
      <c r="A90" s="23" t="s">
        <v>495</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308">
        <v>0</v>
      </c>
      <c r="C94" s="309">
        <v>0</v>
      </c>
      <c r="D94" s="236">
        <f>SUM(B94:C94)</f>
        <v>0</v>
      </c>
      <c r="E94" s="310">
        <v>0</v>
      </c>
      <c r="F94" s="309">
        <v>0</v>
      </c>
      <c r="G94" s="236">
        <f>SUM(E94:F94)</f>
        <v>0</v>
      </c>
      <c r="H94" s="310">
        <v>0</v>
      </c>
      <c r="I94" s="309">
        <v>0</v>
      </c>
      <c r="J94" s="236">
        <f>SUM(H94:I94)</f>
        <v>0</v>
      </c>
      <c r="K94" s="217">
        <v>0</v>
      </c>
      <c r="L94" s="235">
        <v>0</v>
      </c>
      <c r="M94" s="236">
        <f>SUM(K94:L94)</f>
        <v>0</v>
      </c>
      <c r="N94" s="217">
        <v>0</v>
      </c>
      <c r="O94" s="235">
        <v>0</v>
      </c>
      <c r="P94" s="236">
        <f>SUM(N94:O94)</f>
        <v>0</v>
      </c>
      <c r="Q94" s="217">
        <v>0</v>
      </c>
      <c r="R94" s="235">
        <v>0</v>
      </c>
      <c r="S94" s="236">
        <f>SUM(Q94:R94)</f>
        <v>0</v>
      </c>
      <c r="T94" s="217">
        <v>0</v>
      </c>
      <c r="U94" s="235">
        <v>0</v>
      </c>
      <c r="V94" s="237">
        <f>SUM(T94:U94)</f>
        <v>0</v>
      </c>
    </row>
    <row r="95" spans="1:22">
      <c r="A95" s="74" t="s">
        <v>15</v>
      </c>
      <c r="B95" s="125">
        <v>0</v>
      </c>
      <c r="C95" s="311">
        <v>0</v>
      </c>
      <c r="D95" s="223">
        <f t="shared" ref="D95:D103" si="2">SUM(B95:C95)</f>
        <v>0</v>
      </c>
      <c r="E95" s="312">
        <v>0</v>
      </c>
      <c r="F95" s="311">
        <v>0</v>
      </c>
      <c r="G95" s="223">
        <f t="shared" ref="G95:G103" si="3">SUM(E95:F95)</f>
        <v>0</v>
      </c>
      <c r="H95" s="312">
        <v>0</v>
      </c>
      <c r="I95" s="311">
        <v>0</v>
      </c>
      <c r="J95" s="223">
        <f t="shared" ref="J95:J103" si="4">SUM(H95:I95)</f>
        <v>0</v>
      </c>
      <c r="K95" s="218">
        <v>0</v>
      </c>
      <c r="L95" s="222">
        <v>0</v>
      </c>
      <c r="M95" s="223">
        <f t="shared" ref="M95:M103" si="5">SUM(K95:L95)</f>
        <v>0</v>
      </c>
      <c r="N95" s="218">
        <v>0</v>
      </c>
      <c r="O95" s="222">
        <v>0</v>
      </c>
      <c r="P95" s="223">
        <f t="shared" ref="P95:P103" si="6">SUM(N95:O95)</f>
        <v>0</v>
      </c>
      <c r="Q95" s="218">
        <v>0</v>
      </c>
      <c r="R95" s="222">
        <v>0</v>
      </c>
      <c r="S95" s="223">
        <f t="shared" ref="S95:S103" si="7">SUM(Q95:R95)</f>
        <v>0</v>
      </c>
      <c r="T95" s="218">
        <v>0</v>
      </c>
      <c r="U95" s="222">
        <v>0</v>
      </c>
      <c r="V95" s="224">
        <f t="shared" ref="V95:V103" si="8">SUM(T95:U95)</f>
        <v>0</v>
      </c>
    </row>
    <row r="96" spans="1:22">
      <c r="A96" s="74" t="s">
        <v>16</v>
      </c>
      <c r="B96" s="125">
        <v>1</v>
      </c>
      <c r="C96" s="311">
        <v>1</v>
      </c>
      <c r="D96" s="223">
        <f t="shared" si="2"/>
        <v>2</v>
      </c>
      <c r="E96" s="312">
        <v>2</v>
      </c>
      <c r="F96" s="311">
        <v>1</v>
      </c>
      <c r="G96" s="223">
        <f t="shared" si="3"/>
        <v>3</v>
      </c>
      <c r="H96" s="312">
        <v>2</v>
      </c>
      <c r="I96" s="311">
        <v>1</v>
      </c>
      <c r="J96" s="223">
        <f t="shared" si="4"/>
        <v>3</v>
      </c>
      <c r="K96" s="218">
        <v>1</v>
      </c>
      <c r="L96" s="222">
        <v>0</v>
      </c>
      <c r="M96" s="223">
        <f t="shared" si="5"/>
        <v>1</v>
      </c>
      <c r="N96" s="218">
        <v>4</v>
      </c>
      <c r="O96" s="222">
        <v>0</v>
      </c>
      <c r="P96" s="223">
        <f t="shared" si="6"/>
        <v>4</v>
      </c>
      <c r="Q96" s="218">
        <v>4</v>
      </c>
      <c r="R96" s="222">
        <v>0</v>
      </c>
      <c r="S96" s="223">
        <f t="shared" si="7"/>
        <v>4</v>
      </c>
      <c r="T96" s="218">
        <v>4</v>
      </c>
      <c r="U96" s="222">
        <v>0</v>
      </c>
      <c r="V96" s="224">
        <f t="shared" si="8"/>
        <v>4</v>
      </c>
    </row>
    <row r="97" spans="1:22">
      <c r="A97" s="208" t="s">
        <v>118</v>
      </c>
      <c r="B97" s="404">
        <f>SUM(B94:B96)</f>
        <v>1</v>
      </c>
      <c r="C97" s="404">
        <f t="shared" ref="C97:V97" si="9">SUM(C94:C96)</f>
        <v>1</v>
      </c>
      <c r="D97" s="404">
        <f t="shared" si="9"/>
        <v>2</v>
      </c>
      <c r="E97" s="404">
        <f t="shared" si="9"/>
        <v>2</v>
      </c>
      <c r="F97" s="404">
        <f t="shared" si="9"/>
        <v>1</v>
      </c>
      <c r="G97" s="404">
        <f t="shared" si="9"/>
        <v>3</v>
      </c>
      <c r="H97" s="404">
        <f t="shared" si="9"/>
        <v>2</v>
      </c>
      <c r="I97" s="404">
        <f t="shared" si="9"/>
        <v>1</v>
      </c>
      <c r="J97" s="404">
        <f t="shared" si="9"/>
        <v>3</v>
      </c>
      <c r="K97" s="404">
        <f t="shared" si="9"/>
        <v>1</v>
      </c>
      <c r="L97" s="404">
        <f t="shared" si="9"/>
        <v>0</v>
      </c>
      <c r="M97" s="404">
        <f t="shared" si="9"/>
        <v>1</v>
      </c>
      <c r="N97" s="404">
        <f t="shared" si="9"/>
        <v>4</v>
      </c>
      <c r="O97" s="404">
        <f t="shared" si="9"/>
        <v>0</v>
      </c>
      <c r="P97" s="404">
        <f t="shared" si="9"/>
        <v>4</v>
      </c>
      <c r="Q97" s="404">
        <f t="shared" si="9"/>
        <v>4</v>
      </c>
      <c r="R97" s="404">
        <f t="shared" si="9"/>
        <v>0</v>
      </c>
      <c r="S97" s="404">
        <f t="shared" si="9"/>
        <v>4</v>
      </c>
      <c r="T97" s="404">
        <f t="shared" si="9"/>
        <v>4</v>
      </c>
      <c r="U97" s="404">
        <f t="shared" si="9"/>
        <v>0</v>
      </c>
      <c r="V97" s="404">
        <f t="shared" si="9"/>
        <v>4</v>
      </c>
    </row>
    <row r="98" spans="1:22">
      <c r="A98" s="253" t="s">
        <v>224</v>
      </c>
      <c r="B98" s="218"/>
      <c r="C98" s="222"/>
      <c r="D98" s="223">
        <f>SUM(B98:C98)</f>
        <v>0</v>
      </c>
      <c r="E98" s="218"/>
      <c r="F98" s="222"/>
      <c r="G98" s="223">
        <f>SUM(E98:F98)</f>
        <v>0</v>
      </c>
      <c r="H98" s="218"/>
      <c r="I98" s="222"/>
      <c r="J98" s="223">
        <f>SUM(H98:I98)</f>
        <v>0</v>
      </c>
      <c r="K98" s="218">
        <v>0</v>
      </c>
      <c r="L98" s="222">
        <v>0</v>
      </c>
      <c r="M98" s="223">
        <f>SUM(K98:L98)</f>
        <v>0</v>
      </c>
      <c r="N98" s="218">
        <v>0</v>
      </c>
      <c r="O98" s="222">
        <v>0</v>
      </c>
      <c r="P98" s="223">
        <f>SUM(N98:O98)</f>
        <v>0</v>
      </c>
      <c r="Q98" s="218">
        <v>0</v>
      </c>
      <c r="R98" s="222">
        <v>0</v>
      </c>
      <c r="S98" s="223">
        <f>SUM(Q98:R98)</f>
        <v>0</v>
      </c>
      <c r="T98" s="218">
        <v>0</v>
      </c>
      <c r="U98" s="222">
        <v>0</v>
      </c>
      <c r="V98" s="223">
        <f>SUM(T98:U98)</f>
        <v>0</v>
      </c>
    </row>
    <row r="99" spans="1:22">
      <c r="A99" s="253" t="s">
        <v>225</v>
      </c>
      <c r="B99" s="218"/>
      <c r="C99" s="222"/>
      <c r="D99" s="223">
        <f>SUM(B99:C99)</f>
        <v>0</v>
      </c>
      <c r="E99" s="218"/>
      <c r="F99" s="222"/>
      <c r="G99" s="223">
        <f>SUM(E99:F99)</f>
        <v>0</v>
      </c>
      <c r="H99" s="218"/>
      <c r="I99" s="222"/>
      <c r="J99" s="223">
        <f>SUM(H99:I99)</f>
        <v>0</v>
      </c>
      <c r="K99" s="218">
        <v>1</v>
      </c>
      <c r="L99" s="222">
        <v>0</v>
      </c>
      <c r="M99" s="223">
        <f>SUM(K99:L99)</f>
        <v>1</v>
      </c>
      <c r="N99" s="218">
        <v>4</v>
      </c>
      <c r="O99" s="222">
        <v>0</v>
      </c>
      <c r="P99" s="223">
        <f>SUM(N99:O99)</f>
        <v>4</v>
      </c>
      <c r="Q99" s="218">
        <v>4</v>
      </c>
      <c r="R99" s="222">
        <v>0</v>
      </c>
      <c r="S99" s="223">
        <f>SUM(Q99:R99)</f>
        <v>4</v>
      </c>
      <c r="T99" s="218">
        <v>4</v>
      </c>
      <c r="U99" s="222">
        <v>0</v>
      </c>
      <c r="V99" s="223">
        <f>SUM(T99:U99)</f>
        <v>4</v>
      </c>
    </row>
    <row r="100" spans="1:22">
      <c r="A100" s="74" t="s">
        <v>111</v>
      </c>
      <c r="B100" s="125">
        <v>0</v>
      </c>
      <c r="C100" s="311">
        <v>0</v>
      </c>
      <c r="D100" s="223">
        <f t="shared" si="2"/>
        <v>0</v>
      </c>
      <c r="E100" s="312">
        <v>1</v>
      </c>
      <c r="F100" s="311">
        <v>1</v>
      </c>
      <c r="G100" s="223">
        <f t="shared" si="3"/>
        <v>2</v>
      </c>
      <c r="H100" s="312">
        <v>1</v>
      </c>
      <c r="I100" s="311">
        <v>1</v>
      </c>
      <c r="J100" s="223">
        <f t="shared" si="4"/>
        <v>2</v>
      </c>
      <c r="K100" s="218">
        <v>1</v>
      </c>
      <c r="L100" s="222">
        <v>0</v>
      </c>
      <c r="M100" s="223">
        <f t="shared" si="5"/>
        <v>1</v>
      </c>
      <c r="N100" s="218">
        <v>4</v>
      </c>
      <c r="O100" s="222">
        <v>0</v>
      </c>
      <c r="P100" s="223">
        <f t="shared" si="6"/>
        <v>4</v>
      </c>
      <c r="Q100" s="218">
        <v>4</v>
      </c>
      <c r="R100" s="222">
        <v>0</v>
      </c>
      <c r="S100" s="223">
        <f t="shared" si="7"/>
        <v>4</v>
      </c>
      <c r="T100" s="218">
        <v>4</v>
      </c>
      <c r="U100" s="222">
        <v>0</v>
      </c>
      <c r="V100" s="224">
        <f t="shared" si="8"/>
        <v>4</v>
      </c>
    </row>
    <row r="101" spans="1:22">
      <c r="A101" s="74" t="s">
        <v>112</v>
      </c>
      <c r="B101" s="125">
        <v>0</v>
      </c>
      <c r="C101" s="311">
        <v>0</v>
      </c>
      <c r="D101" s="223">
        <f t="shared" si="2"/>
        <v>0</v>
      </c>
      <c r="E101" s="312">
        <v>0</v>
      </c>
      <c r="F101" s="311">
        <v>0</v>
      </c>
      <c r="G101" s="223">
        <f t="shared" si="3"/>
        <v>0</v>
      </c>
      <c r="H101" s="312">
        <v>0</v>
      </c>
      <c r="I101" s="311">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125">
        <v>1</v>
      </c>
      <c r="C102" s="311">
        <v>1</v>
      </c>
      <c r="D102" s="223">
        <f t="shared" si="2"/>
        <v>2</v>
      </c>
      <c r="E102" s="312">
        <v>2</v>
      </c>
      <c r="F102" s="311">
        <v>1</v>
      </c>
      <c r="G102" s="223">
        <f t="shared" si="3"/>
        <v>3</v>
      </c>
      <c r="H102" s="312">
        <v>2</v>
      </c>
      <c r="I102" s="311">
        <v>1</v>
      </c>
      <c r="J102" s="223">
        <f t="shared" si="4"/>
        <v>3</v>
      </c>
      <c r="K102" s="218">
        <v>1</v>
      </c>
      <c r="L102" s="222">
        <v>0</v>
      </c>
      <c r="M102" s="223">
        <f t="shared" si="5"/>
        <v>1</v>
      </c>
      <c r="N102" s="218">
        <v>4</v>
      </c>
      <c r="O102" s="222">
        <v>0</v>
      </c>
      <c r="P102" s="223">
        <f t="shared" si="6"/>
        <v>4</v>
      </c>
      <c r="Q102" s="218">
        <v>4</v>
      </c>
      <c r="R102" s="222">
        <v>0</v>
      </c>
      <c r="S102" s="223">
        <f t="shared" si="7"/>
        <v>4</v>
      </c>
      <c r="T102" s="218">
        <v>4</v>
      </c>
      <c r="U102" s="222">
        <v>0</v>
      </c>
      <c r="V102" s="224">
        <f t="shared" si="8"/>
        <v>4</v>
      </c>
    </row>
    <row r="103" spans="1:22">
      <c r="A103" s="253" t="s">
        <v>226</v>
      </c>
      <c r="B103" s="313">
        <v>1</v>
      </c>
      <c r="C103" s="314">
        <v>1</v>
      </c>
      <c r="D103" s="223">
        <f t="shared" si="2"/>
        <v>2</v>
      </c>
      <c r="E103" s="315">
        <v>2</v>
      </c>
      <c r="F103" s="314">
        <v>1</v>
      </c>
      <c r="G103" s="223">
        <f t="shared" si="3"/>
        <v>3</v>
      </c>
      <c r="H103" s="315">
        <v>2</v>
      </c>
      <c r="I103" s="314">
        <v>1</v>
      </c>
      <c r="J103" s="223">
        <f t="shared" si="4"/>
        <v>3</v>
      </c>
      <c r="K103" s="218">
        <v>1</v>
      </c>
      <c r="L103" s="222">
        <v>0</v>
      </c>
      <c r="M103" s="223">
        <f t="shared" si="5"/>
        <v>1</v>
      </c>
      <c r="N103" s="218">
        <v>4</v>
      </c>
      <c r="O103" s="222">
        <v>0</v>
      </c>
      <c r="P103" s="223">
        <f t="shared" si="6"/>
        <v>4</v>
      </c>
      <c r="Q103" s="218">
        <v>4</v>
      </c>
      <c r="R103" s="222">
        <v>0</v>
      </c>
      <c r="S103" s="223">
        <f t="shared" si="7"/>
        <v>4</v>
      </c>
      <c r="T103" s="218">
        <v>4</v>
      </c>
      <c r="U103" s="222">
        <v>0</v>
      </c>
      <c r="V103" s="224">
        <f t="shared" si="8"/>
        <v>4</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t="str">
        <f>IFERROR(L94*100/$L$85,"")</f>
        <v/>
      </c>
      <c r="M109" s="238">
        <f>IFERROR(M94*100/$M$85,"")</f>
        <v>0</v>
      </c>
      <c r="N109" s="238">
        <f>IFERROR(N94*100/$N$85,"")</f>
        <v>0</v>
      </c>
      <c r="O109" s="238" t="str">
        <f>IFERROR(O94*100/$O$85,"")</f>
        <v/>
      </c>
      <c r="P109" s="238">
        <f>IFERROR(P94*100/$P$85,"")</f>
        <v>0</v>
      </c>
      <c r="Q109" s="238">
        <f>IFERROR(Q94*100/$Q$85,"")</f>
        <v>0</v>
      </c>
      <c r="R109" s="238" t="str">
        <f>IFERROR(R94*100/$R$85,"")</f>
        <v/>
      </c>
      <c r="S109" s="238">
        <f>IFERROR(S94*100/$S$85,"")</f>
        <v>0</v>
      </c>
      <c r="T109" s="238">
        <f>IFERROR(T94*100/$T$85,"")</f>
        <v>0</v>
      </c>
      <c r="U109" s="238" t="str">
        <f>IFERROR(U94*100/$U$85,"")</f>
        <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t="str">
        <f>IFERROR(L95*100/$L$85,"")</f>
        <v/>
      </c>
      <c r="M110" s="240">
        <f>IFERROR(M95*100/$M$85,"")</f>
        <v>0</v>
      </c>
      <c r="N110" s="240">
        <f>IFERROR(N95*100/$N$85,"")</f>
        <v>0</v>
      </c>
      <c r="O110" s="240" t="str">
        <f>IFERROR(O95*100/$O$85,"")</f>
        <v/>
      </c>
      <c r="P110" s="240">
        <f>IFERROR(P95*100/$P$85,"")</f>
        <v>0</v>
      </c>
      <c r="Q110" s="240">
        <f>IFERROR(Q95*100/$Q$85,"")</f>
        <v>0</v>
      </c>
      <c r="R110" s="240" t="str">
        <f>IFERROR(R95*100/$R$85,"")</f>
        <v/>
      </c>
      <c r="S110" s="240">
        <f>IFERROR(S95*100/$S$85,"")</f>
        <v>0</v>
      </c>
      <c r="T110" s="240">
        <f>IFERROR(T95*100/$T$85,"")</f>
        <v>0</v>
      </c>
      <c r="U110" s="240" t="str">
        <f>IFERROR(U95*100/$U$85,"")</f>
        <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t="str">
        <f>IFERROR(L96*100/$L$85,"")</f>
        <v/>
      </c>
      <c r="M111" s="240">
        <f>IFERROR(M96*100/$M$85,"")</f>
        <v>100</v>
      </c>
      <c r="N111" s="240">
        <f>IFERROR(N96*100/$N$85,"")</f>
        <v>100</v>
      </c>
      <c r="O111" s="240" t="str">
        <f>IFERROR(O96*100/$O$85,"")</f>
        <v/>
      </c>
      <c r="P111" s="240">
        <f>IFERROR(P96*100/$P$85,"")</f>
        <v>100</v>
      </c>
      <c r="Q111" s="240">
        <f>IFERROR(Q96*100/$Q$85,"")</f>
        <v>100</v>
      </c>
      <c r="R111" s="240" t="str">
        <f>IFERROR(R96*100/$R$85,"")</f>
        <v/>
      </c>
      <c r="S111" s="240">
        <f>IFERROR(S96*100/$S$85,"")</f>
        <v>100</v>
      </c>
      <c r="T111" s="240">
        <f>IFERROR(T96*100/$T$85,"")</f>
        <v>100</v>
      </c>
      <c r="U111" s="240" t="str">
        <f>IFERROR(U96*100/$U$85,"")</f>
        <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t="str">
        <f t="shared" si="10"/>
        <v/>
      </c>
      <c r="M112" s="240">
        <f t="shared" si="10"/>
        <v>100</v>
      </c>
      <c r="N112" s="240">
        <f t="shared" si="10"/>
        <v>100</v>
      </c>
      <c r="O112" s="240" t="str">
        <f t="shared" si="10"/>
        <v/>
      </c>
      <c r="P112" s="240">
        <f t="shared" si="10"/>
        <v>100</v>
      </c>
      <c r="Q112" s="240">
        <f t="shared" si="10"/>
        <v>100</v>
      </c>
      <c r="R112" s="240" t="str">
        <f t="shared" si="10"/>
        <v/>
      </c>
      <c r="S112" s="240">
        <f t="shared" si="10"/>
        <v>100</v>
      </c>
      <c r="T112" s="240">
        <f t="shared" si="10"/>
        <v>100</v>
      </c>
      <c r="U112" s="240" t="str">
        <f t="shared" si="10"/>
        <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t="str">
        <f t="shared" si="11"/>
        <v/>
      </c>
      <c r="M113" s="240">
        <f t="shared" si="11"/>
        <v>0</v>
      </c>
      <c r="N113" s="240">
        <f t="shared" si="11"/>
        <v>0</v>
      </c>
      <c r="O113" s="240" t="str">
        <f t="shared" si="11"/>
        <v/>
      </c>
      <c r="P113" s="240">
        <f t="shared" si="11"/>
        <v>0</v>
      </c>
      <c r="Q113" s="240">
        <f t="shared" si="11"/>
        <v>0</v>
      </c>
      <c r="R113" s="240" t="str">
        <f t="shared" si="11"/>
        <v/>
      </c>
      <c r="S113" s="240">
        <f t="shared" si="11"/>
        <v>0</v>
      </c>
      <c r="T113" s="240">
        <f t="shared" si="11"/>
        <v>0</v>
      </c>
      <c r="U113" s="240" t="str">
        <f t="shared" si="11"/>
        <v/>
      </c>
      <c r="V113" s="241">
        <f t="shared" si="11"/>
        <v>0</v>
      </c>
    </row>
    <row r="114" spans="1:22">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100</v>
      </c>
      <c r="L114" s="240" t="str">
        <f t="shared" si="12"/>
        <v/>
      </c>
      <c r="M114" s="240">
        <f t="shared" si="12"/>
        <v>100</v>
      </c>
      <c r="N114" s="240">
        <f t="shared" si="12"/>
        <v>100</v>
      </c>
      <c r="O114" s="240" t="str">
        <f t="shared" si="12"/>
        <v/>
      </c>
      <c r="P114" s="240">
        <f t="shared" si="12"/>
        <v>100</v>
      </c>
      <c r="Q114" s="240">
        <f t="shared" si="12"/>
        <v>100</v>
      </c>
      <c r="R114" s="240" t="str">
        <f t="shared" si="12"/>
        <v/>
      </c>
      <c r="S114" s="240">
        <f t="shared" si="12"/>
        <v>100</v>
      </c>
      <c r="T114" s="240">
        <f t="shared" si="12"/>
        <v>100</v>
      </c>
      <c r="U114" s="240" t="str">
        <f t="shared" si="12"/>
        <v/>
      </c>
      <c r="V114" s="241">
        <f t="shared" si="12"/>
        <v>100</v>
      </c>
    </row>
    <row r="115" spans="1:22">
      <c r="A115" s="74" t="s">
        <v>111</v>
      </c>
      <c r="B115" s="240" t="str">
        <f>IF(B100=0,"",B100*100/$B$85)</f>
        <v/>
      </c>
      <c r="C115" s="240" t="str">
        <f>IF(C100=0,"",C100*100/$C$85)</f>
        <v/>
      </c>
      <c r="D115" s="240" t="str">
        <f>IF(D100=0,"",D100*100/$D$85)</f>
        <v/>
      </c>
      <c r="E115" s="240">
        <f>IF(E100=0,"",E100*100/$E$85)</f>
        <v>50</v>
      </c>
      <c r="F115" s="240">
        <f>IF(F100=0,"",F100*100/$F$85)</f>
        <v>100</v>
      </c>
      <c r="G115" s="240">
        <f>IF(G100=0,"",G100*100/$G$85)</f>
        <v>66.666666666666671</v>
      </c>
      <c r="H115" s="240">
        <f>IF(H100=0,"",H100*100/$H$85)</f>
        <v>50</v>
      </c>
      <c r="I115" s="240">
        <f>IF(I100=0,"",I100*100/$I$85)</f>
        <v>100</v>
      </c>
      <c r="J115" s="240">
        <f>IF(J100=0,"",J100*100/$J$85)</f>
        <v>66.666666666666671</v>
      </c>
      <c r="K115" s="240">
        <f>IF(K100=0,"",K100*100/$K$85)</f>
        <v>100</v>
      </c>
      <c r="L115" s="240" t="str">
        <f>IF(L100=0,"",L100*100/$L$85)</f>
        <v/>
      </c>
      <c r="M115" s="240">
        <f>IF(M100=0,"",M100*100/$M$85)</f>
        <v>100</v>
      </c>
      <c r="N115" s="240">
        <f>IF(N100=0,"",N100*100/$N$85)</f>
        <v>100</v>
      </c>
      <c r="O115" s="240" t="str">
        <f>IF(O100=0,"",O100*100/$O$85)</f>
        <v/>
      </c>
      <c r="P115" s="240">
        <f>IF(P100=0,"",P100*100/$P$85)</f>
        <v>100</v>
      </c>
      <c r="Q115" s="240">
        <f>IF(Q100=0,"",Q100*100/$Q$85)</f>
        <v>100</v>
      </c>
      <c r="R115" s="240" t="str">
        <f>IF(R100=0,"",R100*100/$R$85)</f>
        <v/>
      </c>
      <c r="S115" s="240">
        <f>IF(S100=0,"",S100*100/$S$85)</f>
        <v>100</v>
      </c>
      <c r="T115" s="240">
        <f>IF(T100=0,"",T100*100/$T$85)</f>
        <v>100</v>
      </c>
      <c r="U115" s="240" t="str">
        <f>IF(U100=0,"",U100*100/$U$85)</f>
        <v/>
      </c>
      <c r="V115" s="241">
        <f>IF(V100=0,"",V100*100/$V$85)</f>
        <v>100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100</v>
      </c>
      <c r="C117" s="240">
        <f>IF(C102=0,"",C102*100/$C$85)</f>
        <v>100</v>
      </c>
      <c r="D117" s="240">
        <f>IF(D102=0,"",D102*100/$D$85)</f>
        <v>100</v>
      </c>
      <c r="E117" s="240">
        <f>IF(E102=0,"",E102*100/$E$85)</f>
        <v>100</v>
      </c>
      <c r="F117" s="240">
        <f>IF(F102=0,"",F102*100/$F$85)</f>
        <v>100</v>
      </c>
      <c r="G117" s="240">
        <f>IF(G102=0,"",G102*100/$G$85)</f>
        <v>100</v>
      </c>
      <c r="H117" s="240">
        <f>IF(H102=0,"",H102*100/$H$85)</f>
        <v>100</v>
      </c>
      <c r="I117" s="240">
        <f>IF(I102=0,"",I102*100/$I$85)</f>
        <v>100</v>
      </c>
      <c r="J117" s="240">
        <f>IF(J102=0,"",J102*100/$J$85)</f>
        <v>100</v>
      </c>
      <c r="K117" s="240">
        <f>IF(K102=0,"",K102*100/$K$85)</f>
        <v>100</v>
      </c>
      <c r="L117" s="240" t="str">
        <f>IF(L102=0,"",L102*100/$L$85)</f>
        <v/>
      </c>
      <c r="M117" s="240">
        <f>IF(M102=0,"",M102*100/$M$85)</f>
        <v>100</v>
      </c>
      <c r="N117" s="240">
        <f>IF(N102=0,"",N102*100/$N$85)</f>
        <v>100</v>
      </c>
      <c r="O117" s="240" t="str">
        <f>IF(O102=0,"",O102*100/$O$85)</f>
        <v/>
      </c>
      <c r="P117" s="240">
        <f>IF(P102=0,"",P102*100/$P$85)</f>
        <v>100</v>
      </c>
      <c r="Q117" s="240">
        <f>IF(Q102=0,"",Q102*100/$Q$85)</f>
        <v>100</v>
      </c>
      <c r="R117" s="240" t="str">
        <f>IF(R102=0,"",R102*100/$R$85)</f>
        <v/>
      </c>
      <c r="S117" s="240">
        <f>IF(S102=0,"",S102*100/$S$85)</f>
        <v>100</v>
      </c>
      <c r="T117" s="240">
        <f>IF(T102=0,"",T102*100/$T$85)</f>
        <v>100</v>
      </c>
      <c r="U117" s="240" t="str">
        <f>IF(U102=0,"",U102*100/$U$85)</f>
        <v/>
      </c>
      <c r="V117" s="241">
        <f>IF(V102=0,"",V102*100/$V$85)</f>
        <v>100</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t="str">
        <f t="shared" si="13"/>
        <v/>
      </c>
      <c r="M118" s="240">
        <f t="shared" si="13"/>
        <v>100</v>
      </c>
      <c r="N118" s="240">
        <f t="shared" si="13"/>
        <v>100</v>
      </c>
      <c r="O118" s="240" t="str">
        <f t="shared" si="13"/>
        <v/>
      </c>
      <c r="P118" s="240">
        <f t="shared" si="13"/>
        <v>100</v>
      </c>
      <c r="Q118" s="240">
        <f t="shared" si="13"/>
        <v>100</v>
      </c>
      <c r="R118" s="240" t="str">
        <f t="shared" si="13"/>
        <v/>
      </c>
      <c r="S118" s="240">
        <f t="shared" si="13"/>
        <v>100</v>
      </c>
      <c r="T118" s="240">
        <f t="shared" si="13"/>
        <v>100</v>
      </c>
      <c r="U118" s="240" t="str">
        <f t="shared" si="13"/>
        <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t="str">
        <f t="shared" si="14"/>
        <v/>
      </c>
      <c r="M119" s="242">
        <f t="shared" si="14"/>
        <v>0</v>
      </c>
      <c r="N119" s="242">
        <f t="shared" si="14"/>
        <v>0</v>
      </c>
      <c r="O119" s="242" t="str">
        <f t="shared" si="14"/>
        <v/>
      </c>
      <c r="P119" s="242">
        <f t="shared" si="14"/>
        <v>0</v>
      </c>
      <c r="Q119" s="242">
        <f t="shared" si="14"/>
        <v>0</v>
      </c>
      <c r="R119" s="242" t="str">
        <f t="shared" si="14"/>
        <v/>
      </c>
      <c r="S119" s="242">
        <f t="shared" si="14"/>
        <v>0</v>
      </c>
      <c r="T119" s="242">
        <f t="shared" si="14"/>
        <v>0</v>
      </c>
      <c r="U119" s="242" t="str">
        <f t="shared" si="14"/>
        <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495</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0</v>
      </c>
      <c r="C126" s="78" t="str">
        <f t="shared" ref="C126:C131" si="15">IF(B126=0,"",B126*100/$B$78)</f>
        <v/>
      </c>
      <c r="D126" s="73">
        <v>0</v>
      </c>
      <c r="E126" s="78" t="str">
        <f t="shared" ref="E126:E131" si="16">IF(D126=0,"",D126*100/$C$78)</f>
        <v/>
      </c>
      <c r="F126" s="73">
        <v>0</v>
      </c>
      <c r="G126" s="78" t="str">
        <f t="shared" ref="G126:G131" si="17">IF(F126=0,"",F126*100/$D$78)</f>
        <v/>
      </c>
      <c r="H126" s="405">
        <v>1</v>
      </c>
      <c r="I126" s="78">
        <f t="shared" ref="I126:I131" si="18">IF(H126=0,"",H126*100/$E$78)</f>
        <v>4.166666666666667</v>
      </c>
      <c r="J126" s="73">
        <v>1</v>
      </c>
      <c r="K126" s="78">
        <f t="shared" ref="K126:K131" si="19">IF(J126=0,"",J126*100/$F$78)</f>
        <v>4</v>
      </c>
      <c r="L126" s="73">
        <v>1</v>
      </c>
      <c r="M126" s="78">
        <f t="shared" ref="M126:M131" si="20">IF(L126=0,"",L126*100/$G$78)</f>
        <v>4</v>
      </c>
      <c r="N126" s="73">
        <v>1</v>
      </c>
      <c r="O126" s="79">
        <f t="shared" ref="O126:O131" si="21">IF(N126=0,"",N126*100/$H$78)</f>
        <v>4</v>
      </c>
    </row>
    <row r="127" spans="1:22" ht="27.75" customHeight="1">
      <c r="A127" s="8" t="s">
        <v>200</v>
      </c>
      <c r="B127" s="97">
        <v>0</v>
      </c>
      <c r="C127" s="76" t="str">
        <f t="shared" si="15"/>
        <v/>
      </c>
      <c r="D127" s="71">
        <v>0</v>
      </c>
      <c r="E127" s="76" t="str">
        <f t="shared" si="16"/>
        <v/>
      </c>
      <c r="F127" s="71">
        <v>0</v>
      </c>
      <c r="G127" s="76" t="str">
        <f t="shared" si="17"/>
        <v/>
      </c>
      <c r="H127" s="406">
        <v>0</v>
      </c>
      <c r="I127" s="76" t="str">
        <f t="shared" si="18"/>
        <v/>
      </c>
      <c r="J127" s="71">
        <v>0</v>
      </c>
      <c r="K127" s="76" t="str">
        <f t="shared" si="19"/>
        <v/>
      </c>
      <c r="L127" s="71">
        <v>0</v>
      </c>
      <c r="M127" s="76" t="str">
        <f t="shared" si="20"/>
        <v/>
      </c>
      <c r="N127" s="71">
        <v>0</v>
      </c>
      <c r="O127" s="77" t="str">
        <f t="shared" si="21"/>
        <v/>
      </c>
    </row>
    <row r="128" spans="1:22" ht="27.75" customHeight="1">
      <c r="A128" s="8" t="s">
        <v>201</v>
      </c>
      <c r="B128" s="97">
        <v>0</v>
      </c>
      <c r="C128" s="76" t="str">
        <f t="shared" si="15"/>
        <v/>
      </c>
      <c r="D128" s="71">
        <v>0</v>
      </c>
      <c r="E128" s="76" t="str">
        <f t="shared" si="16"/>
        <v/>
      </c>
      <c r="F128" s="71">
        <v>0</v>
      </c>
      <c r="G128" s="76" t="str">
        <f t="shared" si="17"/>
        <v/>
      </c>
      <c r="H128" s="406">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v>0</v>
      </c>
      <c r="C129" s="76" t="str">
        <f t="shared" si="15"/>
        <v/>
      </c>
      <c r="D129" s="71">
        <v>0</v>
      </c>
      <c r="E129" s="76" t="str">
        <f t="shared" si="16"/>
        <v/>
      </c>
      <c r="F129" s="71">
        <v>0</v>
      </c>
      <c r="G129" s="76" t="str">
        <f t="shared" si="17"/>
        <v/>
      </c>
      <c r="H129" s="406">
        <v>0</v>
      </c>
      <c r="I129" s="76" t="str">
        <f t="shared" si="18"/>
        <v/>
      </c>
      <c r="J129" s="71">
        <v>0</v>
      </c>
      <c r="K129" s="76" t="str">
        <f t="shared" si="19"/>
        <v/>
      </c>
      <c r="L129" s="71">
        <v>0</v>
      </c>
      <c r="M129" s="76" t="str">
        <f t="shared" si="20"/>
        <v/>
      </c>
      <c r="N129" s="71">
        <v>0</v>
      </c>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1</v>
      </c>
      <c r="I130" s="76">
        <f t="shared" si="18"/>
        <v>4.166666666666667</v>
      </c>
      <c r="J130" s="126">
        <f>SUM(J126:J129)</f>
        <v>1</v>
      </c>
      <c r="K130" s="76">
        <f t="shared" si="19"/>
        <v>4</v>
      </c>
      <c r="L130" s="126">
        <f>SUM(L126:L129)</f>
        <v>1</v>
      </c>
      <c r="M130" s="76">
        <f t="shared" si="20"/>
        <v>4</v>
      </c>
      <c r="N130" s="126">
        <f>SUM(N126:N129)</f>
        <v>1</v>
      </c>
      <c r="O130" s="77">
        <f t="shared" si="21"/>
        <v>4</v>
      </c>
    </row>
    <row r="131" spans="1:20" ht="25.5" customHeight="1">
      <c r="A131" s="74" t="s">
        <v>165</v>
      </c>
      <c r="B131" s="125">
        <v>0</v>
      </c>
      <c r="C131" s="76" t="str">
        <f t="shared" si="15"/>
        <v/>
      </c>
      <c r="D131" s="125">
        <v>14</v>
      </c>
      <c r="E131" s="76">
        <f t="shared" si="16"/>
        <v>100</v>
      </c>
      <c r="F131" s="125">
        <v>16</v>
      </c>
      <c r="G131" s="76">
        <f t="shared" si="17"/>
        <v>100</v>
      </c>
      <c r="H131" s="125">
        <v>24</v>
      </c>
      <c r="I131" s="76">
        <f t="shared" si="18"/>
        <v>100</v>
      </c>
      <c r="J131" s="125">
        <v>25</v>
      </c>
      <c r="K131" s="76">
        <f t="shared" si="19"/>
        <v>100</v>
      </c>
      <c r="L131" s="125">
        <v>25</v>
      </c>
      <c r="M131" s="76">
        <f t="shared" si="20"/>
        <v>100</v>
      </c>
      <c r="N131" s="125">
        <v>25</v>
      </c>
      <c r="O131" s="77">
        <f t="shared" si="21"/>
        <v>100</v>
      </c>
    </row>
    <row r="132" spans="1:20" ht="25.5" customHeight="1">
      <c r="A132" s="208" t="s">
        <v>273</v>
      </c>
      <c r="B132" s="125"/>
      <c r="C132" s="76">
        <f>IFERROR(B132*100/B78,"")</f>
        <v>0</v>
      </c>
      <c r="D132" s="125"/>
      <c r="E132" s="76">
        <f>IFERROR(D132*100/C78,"")</f>
        <v>0</v>
      </c>
      <c r="F132" s="125"/>
      <c r="G132" s="76">
        <f>IFERROR(F132*100/D78,"")</f>
        <v>0</v>
      </c>
      <c r="H132" s="125">
        <v>0</v>
      </c>
      <c r="I132" s="76">
        <f>IFERROR(H132*100/E78,"")</f>
        <v>0</v>
      </c>
      <c r="J132" s="125">
        <v>0</v>
      </c>
      <c r="K132" s="76">
        <f>IFERROR(J132*100/F78,"")</f>
        <v>0</v>
      </c>
      <c r="L132" s="125">
        <v>0</v>
      </c>
      <c r="M132" s="76">
        <f>IFERROR(L132*100/G78,"")</f>
        <v>0</v>
      </c>
      <c r="N132" s="125">
        <v>0</v>
      </c>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v>0</v>
      </c>
      <c r="I133" s="76" t="str">
        <f>IFERROR(H133*100/H132,"")</f>
        <v/>
      </c>
      <c r="J133" s="125">
        <v>0</v>
      </c>
      <c r="K133" s="76" t="str">
        <f>IFERROR(J133*100/J132,"")</f>
        <v/>
      </c>
      <c r="L133" s="125">
        <v>0</v>
      </c>
      <c r="M133" s="76" t="str">
        <f>IFERROR(L133*100/L132,"")</f>
        <v/>
      </c>
      <c r="N133" s="125">
        <v>0</v>
      </c>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v>0</v>
      </c>
      <c r="I134" s="76" t="str">
        <f>IFERROR(H134*100/H132,"")</f>
        <v/>
      </c>
      <c r="J134" s="125">
        <v>0</v>
      </c>
      <c r="K134" s="76" t="str">
        <f>IFERROR(J134*100/J132,"")</f>
        <v/>
      </c>
      <c r="L134" s="125">
        <v>0</v>
      </c>
      <c r="M134" s="76" t="str">
        <f>IFERROR(L134*100/L132,"")</f>
        <v/>
      </c>
      <c r="N134" s="125">
        <v>0</v>
      </c>
      <c r="O134" s="77" t="str">
        <f>IFERROR(N134*100/N132,"")</f>
        <v/>
      </c>
    </row>
    <row r="135" spans="1:20" ht="25.5" customHeight="1">
      <c r="A135" s="253" t="s">
        <v>254</v>
      </c>
      <c r="B135" s="125"/>
      <c r="C135" s="76">
        <f>IFERROR(B135*100/B78,"")</f>
        <v>0</v>
      </c>
      <c r="D135" s="125"/>
      <c r="E135" s="76">
        <f>IFERROR(D135*100/C78,"")</f>
        <v>0</v>
      </c>
      <c r="F135" s="125">
        <v>16</v>
      </c>
      <c r="G135" s="76">
        <f>IFERROR(F135*100/D78,"")</f>
        <v>100</v>
      </c>
      <c r="H135" s="125">
        <v>15</v>
      </c>
      <c r="I135" s="76">
        <f>IFERROR(H135*100/E78,"")</f>
        <v>62.5</v>
      </c>
      <c r="J135" s="125">
        <v>20</v>
      </c>
      <c r="K135" s="76">
        <f>IFERROR(J135*100/F78,"")</f>
        <v>80</v>
      </c>
      <c r="L135" s="125">
        <v>20</v>
      </c>
      <c r="M135" s="76">
        <f>IFERROR(L135*100/G78,"")</f>
        <v>80</v>
      </c>
      <c r="N135" s="125">
        <v>20</v>
      </c>
      <c r="O135" s="77">
        <f>IFERROR(N135*100/H78,"")</f>
        <v>80</v>
      </c>
    </row>
    <row r="136" spans="1:20" ht="41.25" customHeight="1">
      <c r="A136" s="253" t="s">
        <v>241</v>
      </c>
      <c r="B136" s="125"/>
      <c r="C136" s="76" t="str">
        <f>IFERROR(B136*100/B135,"")</f>
        <v/>
      </c>
      <c r="D136" s="125"/>
      <c r="E136" s="76" t="str">
        <f>IFERROR(D136*100/D135,"")</f>
        <v/>
      </c>
      <c r="F136" s="125"/>
      <c r="G136" s="76">
        <f>IFERROR(F136*100/F135,"")</f>
        <v>0</v>
      </c>
      <c r="H136" s="125">
        <v>0</v>
      </c>
      <c r="I136" s="76">
        <f>IFERROR(H136*100/H135,"")</f>
        <v>0</v>
      </c>
      <c r="J136" s="125">
        <v>0</v>
      </c>
      <c r="K136" s="76">
        <f>IFERROR(J136*100/J135,"")</f>
        <v>0</v>
      </c>
      <c r="L136" s="125">
        <v>0</v>
      </c>
      <c r="M136" s="76">
        <f>IFERROR(L136*100/L135,"")</f>
        <v>0</v>
      </c>
      <c r="N136" s="125">
        <v>0</v>
      </c>
      <c r="O136" s="77">
        <f>IFERROR(N136*100/N135,"")</f>
        <v>0</v>
      </c>
    </row>
    <row r="137" spans="1:20" ht="30.75" customHeight="1">
      <c r="A137" s="74" t="s">
        <v>189</v>
      </c>
      <c r="B137" s="98">
        <v>0</v>
      </c>
      <c r="C137" s="71">
        <v>0</v>
      </c>
      <c r="D137" s="71">
        <v>0</v>
      </c>
      <c r="E137" s="71">
        <v>0</v>
      </c>
      <c r="F137" s="71">
        <v>1</v>
      </c>
      <c r="G137" s="71">
        <v>6.25</v>
      </c>
      <c r="H137" s="406">
        <v>2</v>
      </c>
      <c r="I137" s="406">
        <v>13</v>
      </c>
      <c r="J137" s="71">
        <v>2</v>
      </c>
      <c r="K137" s="71">
        <v>13</v>
      </c>
      <c r="L137" s="71">
        <v>5</v>
      </c>
      <c r="M137" s="71">
        <v>25</v>
      </c>
      <c r="N137" s="71">
        <v>5</v>
      </c>
      <c r="O137" s="72">
        <v>25</v>
      </c>
      <c r="P137" s="117"/>
      <c r="Q137" s="118"/>
      <c r="R137" s="118"/>
      <c r="S137" s="118"/>
      <c r="T137" s="118"/>
    </row>
    <row r="138" spans="1:20" ht="33.75" customHeight="1">
      <c r="A138" s="74" t="s">
        <v>190</v>
      </c>
      <c r="B138" s="98">
        <v>14</v>
      </c>
      <c r="C138" s="71">
        <v>82.3</v>
      </c>
      <c r="D138" s="71">
        <v>7</v>
      </c>
      <c r="E138" s="71">
        <v>50</v>
      </c>
      <c r="F138" s="71">
        <v>13</v>
      </c>
      <c r="G138" s="71">
        <v>81.25</v>
      </c>
      <c r="H138" s="406">
        <v>15</v>
      </c>
      <c r="I138" s="406">
        <v>100</v>
      </c>
      <c r="J138" s="71">
        <v>15</v>
      </c>
      <c r="K138" s="71">
        <v>100</v>
      </c>
      <c r="L138" s="71">
        <v>15</v>
      </c>
      <c r="M138" s="71">
        <v>75</v>
      </c>
      <c r="N138" s="71">
        <v>5</v>
      </c>
      <c r="O138" s="72">
        <v>75</v>
      </c>
      <c r="P138" s="118"/>
      <c r="Q138" s="118"/>
      <c r="R138" s="118"/>
      <c r="S138" s="118"/>
      <c r="T138" s="118"/>
    </row>
    <row r="139" spans="1:20" ht="25.5">
      <c r="A139" s="74" t="s">
        <v>191</v>
      </c>
      <c r="B139" s="98">
        <v>14</v>
      </c>
      <c r="C139" s="143">
        <v>100</v>
      </c>
      <c r="D139" s="143">
        <v>7</v>
      </c>
      <c r="E139" s="143">
        <v>100</v>
      </c>
      <c r="F139" s="143">
        <v>13</v>
      </c>
      <c r="G139" s="143">
        <v>100</v>
      </c>
      <c r="H139" s="426">
        <v>15</v>
      </c>
      <c r="I139" s="426">
        <v>100</v>
      </c>
      <c r="J139" s="143">
        <v>15</v>
      </c>
      <c r="K139" s="143">
        <v>100</v>
      </c>
      <c r="L139" s="143">
        <v>15</v>
      </c>
      <c r="M139" s="143">
        <v>75</v>
      </c>
      <c r="N139" s="143">
        <v>15</v>
      </c>
      <c r="O139" s="144">
        <v>75</v>
      </c>
    </row>
    <row r="140" spans="1:20" ht="38.25">
      <c r="A140" s="44" t="s">
        <v>114</v>
      </c>
      <c r="B140" s="784">
        <v>2</v>
      </c>
      <c r="C140" s="784"/>
      <c r="D140" s="767">
        <v>2</v>
      </c>
      <c r="E140" s="767"/>
      <c r="F140" s="767">
        <v>2</v>
      </c>
      <c r="G140" s="767"/>
      <c r="H140" s="807">
        <v>2</v>
      </c>
      <c r="I140" s="807"/>
      <c r="J140" s="777">
        <v>2</v>
      </c>
      <c r="K140" s="778"/>
      <c r="L140" s="767">
        <v>2</v>
      </c>
      <c r="M140" s="767"/>
      <c r="N140" s="767">
        <v>2</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t="s">
        <v>378</v>
      </c>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17</v>
      </c>
      <c r="C160" s="181">
        <v>14</v>
      </c>
      <c r="D160" s="147">
        <f t="shared" ref="D160:D166" si="22">IF(C160=0,"",C160*100/B160)</f>
        <v>82.352941176470594</v>
      </c>
      <c r="E160" s="66">
        <v>14</v>
      </c>
      <c r="F160" s="66">
        <v>7</v>
      </c>
      <c r="G160" s="186">
        <f t="shared" ref="G160:G166" si="23">IF(F160=0,"",F160*100/E160)</f>
        <v>50</v>
      </c>
      <c r="H160" s="66">
        <v>16</v>
      </c>
      <c r="I160" s="66">
        <v>13</v>
      </c>
      <c r="J160" s="186">
        <f t="shared" ref="J160:J166" si="24">IF(I160=0,"",I160*100/H160)</f>
        <v>81.25</v>
      </c>
      <c r="K160" s="420">
        <v>0</v>
      </c>
      <c r="L160" s="420">
        <v>0</v>
      </c>
      <c r="M160" s="186" t="str">
        <f t="shared" ref="M160:M166" si="25">IF(L160=0,"",L160*100/K160)</f>
        <v/>
      </c>
      <c r="N160" s="66">
        <v>16</v>
      </c>
      <c r="O160" s="66">
        <v>13</v>
      </c>
      <c r="P160" s="186">
        <f t="shared" ref="P160:P166" si="26">IF(O160=0,"",O160*100/N160)</f>
        <v>81.25</v>
      </c>
      <c r="Q160" s="66">
        <v>15</v>
      </c>
      <c r="R160" s="66">
        <v>15</v>
      </c>
      <c r="S160" s="186">
        <f t="shared" ref="S160:S166" si="27">IF(R160=0,"",R160*100/Q160)</f>
        <v>100</v>
      </c>
      <c r="T160" s="66">
        <v>16</v>
      </c>
      <c r="U160" s="183">
        <v>13</v>
      </c>
      <c r="V160" s="187">
        <f t="shared" ref="V160:V166" si="28">IF(U160=0,"",U160*100/T160)</f>
        <v>81.25</v>
      </c>
      <c r="W160" s="102"/>
      <c r="X160" s="103"/>
      <c r="Y160" s="103"/>
      <c r="Z160" s="103"/>
      <c r="AA160" s="103"/>
      <c r="AB160" s="103"/>
      <c r="AC160" s="103"/>
    </row>
    <row r="161" spans="1:29" ht="33.75" customHeight="1">
      <c r="A161" s="62" t="s">
        <v>193</v>
      </c>
      <c r="B161" s="120">
        <v>0</v>
      </c>
      <c r="C161" s="120">
        <v>0</v>
      </c>
      <c r="D161" s="67" t="str">
        <f t="shared" si="22"/>
        <v/>
      </c>
      <c r="E161" s="57">
        <v>0</v>
      </c>
      <c r="F161" s="57">
        <v>0</v>
      </c>
      <c r="G161" s="67" t="str">
        <f t="shared" si="23"/>
        <v/>
      </c>
      <c r="H161" s="57">
        <v>16</v>
      </c>
      <c r="I161" s="57">
        <v>1</v>
      </c>
      <c r="J161" s="67">
        <f t="shared" si="24"/>
        <v>6.25</v>
      </c>
      <c r="K161" s="421">
        <v>16</v>
      </c>
      <c r="L161" s="421">
        <v>2</v>
      </c>
      <c r="M161" s="67">
        <f t="shared" si="25"/>
        <v>12.5</v>
      </c>
      <c r="N161" s="57">
        <v>14</v>
      </c>
      <c r="O161" s="57">
        <v>3</v>
      </c>
      <c r="P161" s="67">
        <f t="shared" si="26"/>
        <v>21.428571428571427</v>
      </c>
      <c r="Q161" s="57">
        <v>15</v>
      </c>
      <c r="R161" s="57">
        <v>10</v>
      </c>
      <c r="S161" s="67">
        <f t="shared" si="27"/>
        <v>66.666666666666671</v>
      </c>
      <c r="T161" s="57">
        <v>16</v>
      </c>
      <c r="U161" s="184">
        <v>10</v>
      </c>
      <c r="V161" s="68">
        <f t="shared" si="28"/>
        <v>62.5</v>
      </c>
      <c r="W161" s="102"/>
      <c r="X161" s="103"/>
      <c r="Y161" s="103"/>
      <c r="Z161" s="103"/>
      <c r="AA161" s="103"/>
      <c r="AB161" s="103"/>
      <c r="AC161" s="103"/>
    </row>
    <row r="162" spans="1:29" ht="35.25" customHeight="1">
      <c r="A162" s="62" t="s">
        <v>496</v>
      </c>
      <c r="B162" s="126">
        <f>IF(C160=0,"",C160)</f>
        <v>14</v>
      </c>
      <c r="C162" s="120">
        <v>12</v>
      </c>
      <c r="D162" s="67">
        <f t="shared" si="22"/>
        <v>85.714285714285708</v>
      </c>
      <c r="E162" s="67">
        <f>IF(F160=0,"",F160)</f>
        <v>7</v>
      </c>
      <c r="F162" s="57">
        <v>5</v>
      </c>
      <c r="G162" s="67">
        <f t="shared" si="23"/>
        <v>71.428571428571431</v>
      </c>
      <c r="H162" s="67">
        <f>IF(I160=0,"",I160)</f>
        <v>13</v>
      </c>
      <c r="I162" s="57">
        <v>11</v>
      </c>
      <c r="J162" s="67">
        <f t="shared" si="24"/>
        <v>84.615384615384613</v>
      </c>
      <c r="K162" s="67" t="str">
        <f>IF(L160=0,"",L160)</f>
        <v/>
      </c>
      <c r="L162" s="421"/>
      <c r="M162" s="67" t="str">
        <f t="shared" si="25"/>
        <v/>
      </c>
      <c r="N162" s="67">
        <f>IF(O160=0,"",O160)</f>
        <v>13</v>
      </c>
      <c r="O162" s="57">
        <v>13</v>
      </c>
      <c r="P162" s="67">
        <f t="shared" si="26"/>
        <v>100</v>
      </c>
      <c r="Q162" s="67">
        <f>IF(R160=0,"",R160)</f>
        <v>15</v>
      </c>
      <c r="R162" s="57">
        <v>15</v>
      </c>
      <c r="S162" s="67">
        <f t="shared" si="27"/>
        <v>100</v>
      </c>
      <c r="T162" s="67">
        <f>IF(U160=0,"",U160)</f>
        <v>13</v>
      </c>
      <c r="U162" s="184">
        <v>13</v>
      </c>
      <c r="V162" s="68">
        <f t="shared" si="28"/>
        <v>100</v>
      </c>
      <c r="W162" s="102"/>
      <c r="X162" s="103"/>
      <c r="Y162" s="103"/>
      <c r="Z162" s="103"/>
      <c r="AA162" s="103"/>
      <c r="AB162" s="103"/>
      <c r="AC162" s="103"/>
    </row>
    <row r="163" spans="1:29" ht="41.25" customHeight="1">
      <c r="A163" s="62" t="s">
        <v>497</v>
      </c>
      <c r="B163" s="126" t="str">
        <f>IF(C161=0,"",C161)</f>
        <v/>
      </c>
      <c r="C163" s="120">
        <v>0</v>
      </c>
      <c r="D163" s="67" t="str">
        <f t="shared" si="22"/>
        <v/>
      </c>
      <c r="E163" s="67" t="str">
        <f>IF(F161=0,"",F161)</f>
        <v/>
      </c>
      <c r="F163" s="57">
        <v>0</v>
      </c>
      <c r="G163" s="67" t="str">
        <f t="shared" si="23"/>
        <v/>
      </c>
      <c r="H163" s="67">
        <f>IF(I161=0,"",I161)</f>
        <v>1</v>
      </c>
      <c r="I163" s="57">
        <v>1</v>
      </c>
      <c r="J163" s="67">
        <f t="shared" si="24"/>
        <v>100</v>
      </c>
      <c r="K163" s="67">
        <f>IF(L161=0,"",L161)</f>
        <v>2</v>
      </c>
      <c r="L163" s="421">
        <v>2</v>
      </c>
      <c r="M163" s="67">
        <f t="shared" si="25"/>
        <v>100</v>
      </c>
      <c r="N163" s="67">
        <f>IF(O161=0,"",O161)</f>
        <v>3</v>
      </c>
      <c r="O163" s="57">
        <v>3</v>
      </c>
      <c r="P163" s="67">
        <f t="shared" si="26"/>
        <v>100</v>
      </c>
      <c r="Q163" s="67">
        <f>IF(R161=0,"",R161)</f>
        <v>10</v>
      </c>
      <c r="R163" s="57">
        <v>10</v>
      </c>
      <c r="S163" s="67">
        <f t="shared" si="27"/>
        <v>100</v>
      </c>
      <c r="T163" s="67">
        <f>IF(U161=0,"",U161)</f>
        <v>10</v>
      </c>
      <c r="U163" s="184">
        <v>10</v>
      </c>
      <c r="V163" s="68">
        <f t="shared" si="28"/>
        <v>100</v>
      </c>
      <c r="W163" s="104"/>
      <c r="X163" s="105"/>
      <c r="Y163" s="105"/>
      <c r="Z163" s="105"/>
      <c r="AA163" s="105"/>
      <c r="AB163" s="105"/>
    </row>
    <row r="164" spans="1:29" ht="32.25" customHeight="1">
      <c r="A164" s="62" t="s">
        <v>163</v>
      </c>
      <c r="B164" s="120">
        <v>14</v>
      </c>
      <c r="C164" s="120">
        <v>10</v>
      </c>
      <c r="D164" s="67">
        <f t="shared" si="22"/>
        <v>71.428571428571431</v>
      </c>
      <c r="E164" s="57">
        <v>7</v>
      </c>
      <c r="F164" s="57">
        <v>6</v>
      </c>
      <c r="G164" s="67">
        <f t="shared" si="23"/>
        <v>85.714285714285708</v>
      </c>
      <c r="H164" s="57">
        <v>13</v>
      </c>
      <c r="I164" s="57">
        <v>10</v>
      </c>
      <c r="J164" s="67">
        <f t="shared" si="24"/>
        <v>76.92307692307692</v>
      </c>
      <c r="K164" s="421">
        <v>0</v>
      </c>
      <c r="L164" s="421">
        <v>0</v>
      </c>
      <c r="M164" s="67" t="str">
        <f t="shared" si="25"/>
        <v/>
      </c>
      <c r="N164" s="57">
        <v>13</v>
      </c>
      <c r="O164" s="57">
        <v>13</v>
      </c>
      <c r="P164" s="67">
        <f t="shared" si="26"/>
        <v>100</v>
      </c>
      <c r="Q164" s="57">
        <v>15</v>
      </c>
      <c r="R164" s="57">
        <v>15</v>
      </c>
      <c r="S164" s="67">
        <f t="shared" si="27"/>
        <v>100</v>
      </c>
      <c r="T164" s="57">
        <v>10</v>
      </c>
      <c r="U164" s="184">
        <v>10</v>
      </c>
      <c r="V164" s="68">
        <f t="shared" si="28"/>
        <v>100</v>
      </c>
    </row>
    <row r="165" spans="1:29" ht="46.5" customHeight="1">
      <c r="A165" s="62" t="s">
        <v>196</v>
      </c>
      <c r="B165" s="120">
        <v>65</v>
      </c>
      <c r="C165" s="120">
        <v>55</v>
      </c>
      <c r="D165" s="67">
        <f t="shared" si="22"/>
        <v>84.615384615384613</v>
      </c>
      <c r="E165" s="57">
        <v>45</v>
      </c>
      <c r="F165" s="57">
        <v>39</v>
      </c>
      <c r="G165" s="67">
        <f t="shared" si="23"/>
        <v>86.666666666666671</v>
      </c>
      <c r="H165" s="57">
        <v>33</v>
      </c>
      <c r="I165" s="57">
        <v>29</v>
      </c>
      <c r="J165" s="67">
        <f t="shared" si="24"/>
        <v>87.878787878787875</v>
      </c>
      <c r="K165" s="421">
        <v>0</v>
      </c>
      <c r="L165" s="421">
        <v>0</v>
      </c>
      <c r="M165" s="67" t="str">
        <f t="shared" si="25"/>
        <v/>
      </c>
      <c r="N165" s="57">
        <v>0</v>
      </c>
      <c r="O165" s="57">
        <v>0</v>
      </c>
      <c r="P165" s="67" t="str">
        <f t="shared" si="26"/>
        <v/>
      </c>
      <c r="Q165" s="57">
        <v>0</v>
      </c>
      <c r="R165" s="57">
        <v>0</v>
      </c>
      <c r="S165" s="67" t="str">
        <f t="shared" si="27"/>
        <v/>
      </c>
      <c r="T165" s="57">
        <v>0</v>
      </c>
      <c r="U165" s="184">
        <v>0</v>
      </c>
      <c r="V165" s="68" t="str">
        <f t="shared" si="28"/>
        <v/>
      </c>
    </row>
    <row r="166" spans="1:29" ht="42" customHeight="1">
      <c r="A166" s="64" t="s">
        <v>197</v>
      </c>
      <c r="B166" s="121">
        <v>14</v>
      </c>
      <c r="C166" s="121">
        <v>10</v>
      </c>
      <c r="D166" s="188">
        <f t="shared" si="22"/>
        <v>71.428571428571431</v>
      </c>
      <c r="E166" s="45">
        <v>7</v>
      </c>
      <c r="F166" s="45">
        <v>6</v>
      </c>
      <c r="G166" s="188">
        <f t="shared" si="23"/>
        <v>85.714285714285708</v>
      </c>
      <c r="H166" s="45">
        <v>13</v>
      </c>
      <c r="I166" s="45">
        <v>10</v>
      </c>
      <c r="J166" s="188">
        <f t="shared" si="24"/>
        <v>76.92307692307692</v>
      </c>
      <c r="K166" s="326">
        <v>0</v>
      </c>
      <c r="L166" s="326">
        <v>0</v>
      </c>
      <c r="M166" s="188" t="str">
        <f t="shared" si="25"/>
        <v/>
      </c>
      <c r="N166" s="45">
        <v>0</v>
      </c>
      <c r="O166" s="45">
        <v>0</v>
      </c>
      <c r="P166" s="188" t="str">
        <f t="shared" si="26"/>
        <v/>
      </c>
      <c r="Q166" s="45">
        <v>0</v>
      </c>
      <c r="R166" s="45">
        <v>0</v>
      </c>
      <c r="S166" s="188" t="str">
        <f t="shared" si="27"/>
        <v/>
      </c>
      <c r="T166" s="45">
        <v>0</v>
      </c>
      <c r="U166" s="185">
        <v>0</v>
      </c>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99" sqref="K160:L166 V85:V86 S85:S86 P85:P86 M85:M86 J85:J86 G85:G86 D85:D86 B163:B166 T160:U166 N160:O166 Q160:R166 D89:V89 C160:C166 B160:B161 E160:F166 H160:I16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21.xml><?xml version="1.0" encoding="utf-8"?>
<worksheet xmlns="http://schemas.openxmlformats.org/spreadsheetml/2006/main" xmlns:r="http://schemas.openxmlformats.org/officeDocument/2006/relationships">
  <sheetPr>
    <tabColor indexed="42"/>
    <pageSetUpPr fitToPage="1"/>
  </sheetPr>
  <dimension ref="A2:AC170"/>
  <sheetViews>
    <sheetView view="pageBreakPreview" zoomScale="75" zoomScaleNormal="50" zoomScaleSheetLayoutView="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ustomHeight="1">
      <c r="A6" s="724" t="s">
        <v>79</v>
      </c>
      <c r="B6" s="724"/>
      <c r="C6" s="724"/>
      <c r="D6" s="724"/>
      <c r="E6" s="818" t="s">
        <v>498</v>
      </c>
      <c r="F6" s="819"/>
      <c r="G6" s="819"/>
      <c r="H6" s="819"/>
      <c r="I6" s="819"/>
      <c r="J6" s="819"/>
      <c r="K6" s="819"/>
      <c r="L6" s="819"/>
      <c r="M6" s="820"/>
    </row>
    <row r="7" spans="1:14" ht="16.5">
      <c r="A7" s="722" t="s">
        <v>80</v>
      </c>
      <c r="B7" s="722"/>
      <c r="C7" s="722"/>
      <c r="D7" s="722"/>
      <c r="E7" s="812" t="s">
        <v>499</v>
      </c>
      <c r="F7" s="813"/>
      <c r="G7" s="813"/>
      <c r="H7" s="813"/>
      <c r="I7" s="813"/>
      <c r="J7" s="813"/>
      <c r="K7" s="813"/>
      <c r="L7" s="813"/>
      <c r="M7" s="814"/>
    </row>
    <row r="8" spans="1:14" ht="16.5">
      <c r="A8" s="722" t="s">
        <v>81</v>
      </c>
      <c r="B8" s="722"/>
      <c r="C8" s="722"/>
      <c r="D8" s="722"/>
      <c r="E8" s="812" t="s">
        <v>473</v>
      </c>
      <c r="F8" s="813"/>
      <c r="G8" s="813"/>
      <c r="H8" s="813"/>
      <c r="I8" s="813"/>
      <c r="J8" s="813"/>
      <c r="K8" s="813"/>
      <c r="L8" s="813"/>
      <c r="M8" s="814"/>
    </row>
    <row r="9" spans="1:14" ht="16.5" customHeight="1">
      <c r="A9" s="722" t="s">
        <v>82</v>
      </c>
      <c r="B9" s="722"/>
      <c r="C9" s="722"/>
      <c r="D9" s="722"/>
      <c r="E9" s="812" t="s">
        <v>351</v>
      </c>
      <c r="F9" s="813"/>
      <c r="G9" s="813"/>
      <c r="H9" s="813"/>
      <c r="I9" s="813"/>
      <c r="J9" s="813"/>
      <c r="K9" s="813"/>
      <c r="L9" s="813"/>
      <c r="M9" s="814"/>
    </row>
    <row r="10" spans="1:14" ht="16.5">
      <c r="A10" s="722" t="s">
        <v>83</v>
      </c>
      <c r="B10" s="722"/>
      <c r="C10" s="722"/>
      <c r="D10" s="722"/>
      <c r="E10" s="815" t="s">
        <v>352</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c r="G16" s="207" t="s">
        <v>304</v>
      </c>
    </row>
    <row r="18" spans="1:15">
      <c r="B18" s="289" t="s">
        <v>94</v>
      </c>
      <c r="C18" s="289" t="s">
        <v>95</v>
      </c>
      <c r="D18" s="289" t="s">
        <v>96</v>
      </c>
      <c r="E18" s="289" t="s">
        <v>206</v>
      </c>
    </row>
    <row r="19" spans="1:15">
      <c r="A19" s="131" t="s">
        <v>97</v>
      </c>
      <c r="B19" s="293"/>
      <c r="C19" s="293"/>
      <c r="D19" s="293" t="s">
        <v>304</v>
      </c>
      <c r="E19" s="294"/>
    </row>
    <row r="21" spans="1:15">
      <c r="A21" s="70" t="s">
        <v>104</v>
      </c>
      <c r="B21" s="91">
        <v>6</v>
      </c>
    </row>
    <row r="22" spans="1:15">
      <c r="A22" s="101"/>
      <c r="B22" s="129"/>
    </row>
    <row r="23" spans="1:15" ht="28.5" customHeight="1">
      <c r="A23" s="168"/>
      <c r="B23" s="133" t="s">
        <v>98</v>
      </c>
      <c r="C23" s="133" t="s">
        <v>99</v>
      </c>
    </row>
    <row r="24" spans="1:15">
      <c r="A24" s="70" t="s">
        <v>205</v>
      </c>
      <c r="B24" s="330" t="s">
        <v>500</v>
      </c>
      <c r="C24" s="91"/>
    </row>
    <row r="26" spans="1:15">
      <c r="A26" s="83"/>
      <c r="B26" s="133" t="s">
        <v>91</v>
      </c>
      <c r="C26" s="134" t="s">
        <v>42</v>
      </c>
    </row>
    <row r="27" spans="1:15">
      <c r="A27" s="70" t="s">
        <v>100</v>
      </c>
      <c r="B27" s="293" t="s">
        <v>304</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304</v>
      </c>
      <c r="D30" s="83"/>
      <c r="E30" s="83"/>
      <c r="F30" s="83"/>
      <c r="G30" s="83"/>
      <c r="I30" s="728" t="s">
        <v>169</v>
      </c>
      <c r="J30" s="729"/>
      <c r="K30" s="729"/>
      <c r="L30" s="729"/>
      <c r="M30" s="729"/>
      <c r="N30" s="414"/>
      <c r="O30" s="415"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398" t="s">
        <v>290</v>
      </c>
      <c r="C33" s="399"/>
      <c r="D33" s="128"/>
      <c r="E33" s="128"/>
      <c r="F33" s="128"/>
      <c r="G33" s="128"/>
      <c r="H33" s="116"/>
      <c r="I33" s="728" t="s">
        <v>187</v>
      </c>
      <c r="J33" s="729"/>
      <c r="K33" s="729"/>
      <c r="L33" s="729"/>
      <c r="M33" s="729"/>
      <c r="N33" s="244" t="s">
        <v>290</v>
      </c>
      <c r="O33" s="294"/>
    </row>
    <row r="35" spans="1:15">
      <c r="B35" s="289" t="s">
        <v>43</v>
      </c>
      <c r="C35" s="289" t="s">
        <v>42</v>
      </c>
    </row>
    <row r="36" spans="1:15">
      <c r="A36" s="245" t="s">
        <v>259</v>
      </c>
      <c r="B36" s="398"/>
      <c r="C36" s="399" t="s">
        <v>290</v>
      </c>
      <c r="I36" s="736" t="s">
        <v>101</v>
      </c>
      <c r="J36" s="736"/>
      <c r="K36" s="736"/>
      <c r="L36" s="736"/>
      <c r="M36" s="736"/>
      <c r="N36" s="427" t="s">
        <v>501</v>
      </c>
    </row>
    <row r="39" spans="1:15">
      <c r="B39" s="289" t="s">
        <v>43</v>
      </c>
      <c r="C39" s="289" t="s">
        <v>42</v>
      </c>
      <c r="N39" s="134" t="s">
        <v>91</v>
      </c>
      <c r="O39" s="134" t="s">
        <v>42</v>
      </c>
    </row>
    <row r="40" spans="1:15" ht="25.5">
      <c r="A40" s="245" t="s">
        <v>277</v>
      </c>
      <c r="B40" s="398" t="s">
        <v>290</v>
      </c>
      <c r="C40" s="399"/>
      <c r="I40" s="728" t="s">
        <v>278</v>
      </c>
      <c r="J40" s="729"/>
      <c r="K40" s="729"/>
      <c r="L40" s="729"/>
      <c r="M40" s="729"/>
      <c r="N40" s="400" t="s">
        <v>378</v>
      </c>
      <c r="O40" s="401"/>
    </row>
    <row r="42" spans="1:15">
      <c r="B42" s="289" t="s">
        <v>43</v>
      </c>
      <c r="C42" s="289" t="s">
        <v>42</v>
      </c>
      <c r="N42" s="134" t="s">
        <v>91</v>
      </c>
      <c r="O42" s="134" t="s">
        <v>42</v>
      </c>
    </row>
    <row r="43" spans="1:15" ht="25.5">
      <c r="A43" s="245" t="s">
        <v>279</v>
      </c>
      <c r="B43" s="398" t="s">
        <v>502</v>
      </c>
      <c r="C43" s="399"/>
      <c r="I43" s="728" t="s">
        <v>280</v>
      </c>
      <c r="J43" s="729"/>
      <c r="K43" s="729"/>
      <c r="L43" s="729"/>
      <c r="M43" s="729"/>
      <c r="N43" s="400"/>
      <c r="O43" s="401" t="s">
        <v>290</v>
      </c>
    </row>
    <row r="45" spans="1:15">
      <c r="B45" s="289" t="s">
        <v>43</v>
      </c>
      <c r="C45" s="289" t="s">
        <v>42</v>
      </c>
      <c r="N45" s="134" t="s">
        <v>91</v>
      </c>
      <c r="O45" s="134" t="s">
        <v>42</v>
      </c>
    </row>
    <row r="46" spans="1:15" ht="38.25">
      <c r="A46" s="245" t="s">
        <v>281</v>
      </c>
      <c r="B46" s="90" t="s">
        <v>290</v>
      </c>
      <c r="C46" s="91"/>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t="s">
        <v>91</v>
      </c>
      <c r="C50" s="90" t="s">
        <v>91</v>
      </c>
      <c r="D50" s="739" t="s">
        <v>43</v>
      </c>
      <c r="E50" s="739"/>
      <c r="F50" s="739" t="s">
        <v>43</v>
      </c>
      <c r="G50" s="739"/>
      <c r="H50" s="739" t="s">
        <v>43</v>
      </c>
      <c r="I50" s="739"/>
      <c r="J50" s="739" t="s">
        <v>43</v>
      </c>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493</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503</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4</v>
      </c>
      <c r="C78" s="99">
        <v>4</v>
      </c>
      <c r="D78" s="99">
        <v>6</v>
      </c>
      <c r="E78" s="252">
        <v>7</v>
      </c>
      <c r="F78" s="252">
        <v>7</v>
      </c>
      <c r="G78" s="252">
        <v>7</v>
      </c>
      <c r="H78" s="403">
        <v>7</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302">
        <v>3</v>
      </c>
      <c r="C85" s="302">
        <v>1</v>
      </c>
      <c r="D85" s="209">
        <f>SUM(B85:C85)</f>
        <v>4</v>
      </c>
      <c r="E85" s="303">
        <v>3</v>
      </c>
      <c r="F85" s="303">
        <v>1</v>
      </c>
      <c r="G85" s="209">
        <f>SUM(E85:F85)</f>
        <v>4</v>
      </c>
      <c r="H85" s="303">
        <v>5</v>
      </c>
      <c r="I85" s="303">
        <v>1</v>
      </c>
      <c r="J85" s="209">
        <f>SUM(H85:I85)</f>
        <v>6</v>
      </c>
      <c r="K85" s="217">
        <v>5</v>
      </c>
      <c r="L85" s="217">
        <v>1</v>
      </c>
      <c r="M85" s="209">
        <f>SUM(K85:L85)</f>
        <v>6</v>
      </c>
      <c r="N85" s="217">
        <v>4</v>
      </c>
      <c r="O85" s="217">
        <v>2</v>
      </c>
      <c r="P85" s="209">
        <f>SUM(N85:O85)</f>
        <v>6</v>
      </c>
      <c r="Q85" s="217">
        <v>4</v>
      </c>
      <c r="R85" s="217">
        <v>2</v>
      </c>
      <c r="S85" s="209">
        <f>SUM(Q85:R85)</f>
        <v>6</v>
      </c>
      <c r="T85" s="217">
        <v>4</v>
      </c>
      <c r="U85" s="217">
        <v>2</v>
      </c>
      <c r="V85" s="210">
        <f>SUM(T85:U85)</f>
        <v>6</v>
      </c>
    </row>
    <row r="86" spans="1:22">
      <c r="A86" s="199" t="s">
        <v>228</v>
      </c>
      <c r="B86" s="304">
        <v>0</v>
      </c>
      <c r="C86" s="304">
        <v>0</v>
      </c>
      <c r="D86" s="211">
        <f>SUM(B86:C86)</f>
        <v>0</v>
      </c>
      <c r="E86" s="305">
        <v>0</v>
      </c>
      <c r="F86" s="305">
        <v>0</v>
      </c>
      <c r="G86" s="211">
        <f>SUM(E86:F86)</f>
        <v>0</v>
      </c>
      <c r="H86" s="305">
        <v>0</v>
      </c>
      <c r="I86" s="305">
        <v>0</v>
      </c>
      <c r="J86" s="211">
        <f>SUM(H86:I86)</f>
        <v>0</v>
      </c>
      <c r="K86" s="218">
        <v>0</v>
      </c>
      <c r="L86" s="218">
        <v>0</v>
      </c>
      <c r="M86" s="211">
        <f>SUM(K86:L86)</f>
        <v>0</v>
      </c>
      <c r="N86" s="218">
        <v>0</v>
      </c>
      <c r="O86" s="218">
        <v>0</v>
      </c>
      <c r="P86" s="211">
        <f>SUM(N86:O86)</f>
        <v>0</v>
      </c>
      <c r="Q86" s="218">
        <v>0</v>
      </c>
      <c r="R86" s="218">
        <v>0</v>
      </c>
      <c r="S86" s="211">
        <f>SUM(Q86:R86)</f>
        <v>0</v>
      </c>
      <c r="T86" s="218">
        <v>0</v>
      </c>
      <c r="U86" s="218">
        <v>0</v>
      </c>
      <c r="V86" s="212">
        <f>SUM(T86:U86)</f>
        <v>0</v>
      </c>
    </row>
    <row r="87" spans="1:22">
      <c r="A87" s="94" t="s">
        <v>108</v>
      </c>
      <c r="B87" s="219">
        <f>SUM(B85:B86)</f>
        <v>3</v>
      </c>
      <c r="C87" s="219">
        <f t="shared" ref="C87:V87" si="0">SUM(C85:C86)</f>
        <v>1</v>
      </c>
      <c r="D87" s="219">
        <f t="shared" si="0"/>
        <v>4</v>
      </c>
      <c r="E87" s="219">
        <f t="shared" si="0"/>
        <v>3</v>
      </c>
      <c r="F87" s="219">
        <f t="shared" si="0"/>
        <v>1</v>
      </c>
      <c r="G87" s="219">
        <f t="shared" si="0"/>
        <v>4</v>
      </c>
      <c r="H87" s="219">
        <f t="shared" si="0"/>
        <v>5</v>
      </c>
      <c r="I87" s="219">
        <f t="shared" si="0"/>
        <v>1</v>
      </c>
      <c r="J87" s="219">
        <f t="shared" si="0"/>
        <v>6</v>
      </c>
      <c r="K87" s="219">
        <f t="shared" si="0"/>
        <v>5</v>
      </c>
      <c r="L87" s="219">
        <f t="shared" si="0"/>
        <v>1</v>
      </c>
      <c r="M87" s="219">
        <f t="shared" si="0"/>
        <v>6</v>
      </c>
      <c r="N87" s="219">
        <f t="shared" si="0"/>
        <v>4</v>
      </c>
      <c r="O87" s="219">
        <f t="shared" si="0"/>
        <v>2</v>
      </c>
      <c r="P87" s="219">
        <f t="shared" si="0"/>
        <v>6</v>
      </c>
      <c r="Q87" s="219">
        <f t="shared" si="0"/>
        <v>4</v>
      </c>
      <c r="R87" s="219">
        <f t="shared" si="0"/>
        <v>2</v>
      </c>
      <c r="S87" s="219">
        <f t="shared" si="0"/>
        <v>6</v>
      </c>
      <c r="T87" s="219">
        <f t="shared" si="0"/>
        <v>4</v>
      </c>
      <c r="U87" s="219">
        <f t="shared" si="0"/>
        <v>2</v>
      </c>
      <c r="V87" s="220">
        <f t="shared" si="0"/>
        <v>6</v>
      </c>
    </row>
    <row r="88" spans="1:22" ht="25.5">
      <c r="A88" s="94" t="s">
        <v>109</v>
      </c>
      <c r="B88" s="425">
        <f>IF(B85=0,"",B85/B87)</f>
        <v>1</v>
      </c>
      <c r="C88" s="425">
        <f t="shared" ref="C88:V88" si="1">IF(C85=0,"",C85/C87)</f>
        <v>1</v>
      </c>
      <c r="D88" s="425">
        <f t="shared" si="1"/>
        <v>1</v>
      </c>
      <c r="E88" s="425">
        <f t="shared" si="1"/>
        <v>1</v>
      </c>
      <c r="F88" s="425">
        <f t="shared" si="1"/>
        <v>1</v>
      </c>
      <c r="G88" s="425">
        <f t="shared" si="1"/>
        <v>1</v>
      </c>
      <c r="H88" s="425">
        <f t="shared" si="1"/>
        <v>1</v>
      </c>
      <c r="I88" s="425">
        <f t="shared" si="1"/>
        <v>1</v>
      </c>
      <c r="J88" s="425">
        <f t="shared" si="1"/>
        <v>1</v>
      </c>
      <c r="K88" s="425">
        <f t="shared" si="1"/>
        <v>1</v>
      </c>
      <c r="L88" s="425">
        <f t="shared" si="1"/>
        <v>1</v>
      </c>
      <c r="M88" s="425">
        <f t="shared" si="1"/>
        <v>1</v>
      </c>
      <c r="N88" s="425">
        <f t="shared" si="1"/>
        <v>1</v>
      </c>
      <c r="O88" s="425">
        <f t="shared" si="1"/>
        <v>1</v>
      </c>
      <c r="P88" s="425">
        <f t="shared" si="1"/>
        <v>1</v>
      </c>
      <c r="Q88" s="425">
        <f t="shared" si="1"/>
        <v>1</v>
      </c>
      <c r="R88" s="425">
        <f t="shared" si="1"/>
        <v>1</v>
      </c>
      <c r="S88" s="425">
        <f t="shared" si="1"/>
        <v>1</v>
      </c>
      <c r="T88" s="425">
        <f t="shared" si="1"/>
        <v>1</v>
      </c>
      <c r="U88" s="425">
        <f t="shared" si="1"/>
        <v>1</v>
      </c>
      <c r="V88" s="425">
        <f t="shared" si="1"/>
        <v>1</v>
      </c>
    </row>
    <row r="89" spans="1:22" ht="25.5">
      <c r="A89" s="95" t="s">
        <v>110</v>
      </c>
      <c r="B89" s="221">
        <v>0</v>
      </c>
      <c r="C89" s="221">
        <v>0</v>
      </c>
      <c r="D89" s="215">
        <v>0</v>
      </c>
      <c r="E89" s="215">
        <v>0</v>
      </c>
      <c r="F89" s="215">
        <v>0</v>
      </c>
      <c r="G89" s="215">
        <v>0</v>
      </c>
      <c r="H89" s="215">
        <v>0</v>
      </c>
      <c r="I89" s="215">
        <v>0</v>
      </c>
      <c r="J89" s="215">
        <v>0</v>
      </c>
      <c r="K89" s="225">
        <v>0</v>
      </c>
      <c r="L89" s="225">
        <v>0</v>
      </c>
      <c r="M89" s="215">
        <v>0</v>
      </c>
      <c r="N89" s="215">
        <v>2</v>
      </c>
      <c r="O89" s="215">
        <v>0</v>
      </c>
      <c r="P89" s="215">
        <v>2</v>
      </c>
      <c r="Q89" s="215">
        <v>2</v>
      </c>
      <c r="R89" s="215">
        <v>0</v>
      </c>
      <c r="S89" s="215">
        <v>2</v>
      </c>
      <c r="T89" s="215">
        <v>1</v>
      </c>
      <c r="U89" s="215">
        <v>0</v>
      </c>
      <c r="V89" s="216">
        <v>1</v>
      </c>
    </row>
    <row r="90" spans="1:22">
      <c r="A90" s="23" t="s">
        <v>495</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308">
        <v>0</v>
      </c>
      <c r="C94" s="309">
        <v>0</v>
      </c>
      <c r="D94" s="236">
        <f>SUM(B94:C94)</f>
        <v>0</v>
      </c>
      <c r="E94" s="310">
        <v>0</v>
      </c>
      <c r="F94" s="309">
        <v>0</v>
      </c>
      <c r="G94" s="236">
        <f>SUM(E94:F94)</f>
        <v>0</v>
      </c>
      <c r="H94" s="310">
        <v>0</v>
      </c>
      <c r="I94" s="309">
        <v>0</v>
      </c>
      <c r="J94" s="236">
        <f>SUM(H94:I94)</f>
        <v>0</v>
      </c>
      <c r="K94" s="217">
        <v>0</v>
      </c>
      <c r="L94" s="235">
        <v>0</v>
      </c>
      <c r="M94" s="236">
        <f>SUM(K94:L94)</f>
        <v>0</v>
      </c>
      <c r="N94" s="217">
        <v>0</v>
      </c>
      <c r="O94" s="235">
        <v>0</v>
      </c>
      <c r="P94" s="236">
        <f>SUM(N94:O94)</f>
        <v>0</v>
      </c>
      <c r="Q94" s="217">
        <v>0</v>
      </c>
      <c r="R94" s="235">
        <v>0</v>
      </c>
      <c r="S94" s="236">
        <f>SUM(Q94:R94)</f>
        <v>0</v>
      </c>
      <c r="T94" s="217">
        <v>0</v>
      </c>
      <c r="U94" s="235">
        <v>0</v>
      </c>
      <c r="V94" s="237">
        <f>SUM(T94:U94)</f>
        <v>0</v>
      </c>
    </row>
    <row r="95" spans="1:22">
      <c r="A95" s="74" t="s">
        <v>15</v>
      </c>
      <c r="B95" s="125">
        <v>0</v>
      </c>
      <c r="C95" s="311">
        <v>0</v>
      </c>
      <c r="D95" s="223">
        <f t="shared" ref="D95:D103" si="2">SUM(B95:C95)</f>
        <v>0</v>
      </c>
      <c r="E95" s="312">
        <v>0</v>
      </c>
      <c r="F95" s="311">
        <v>1</v>
      </c>
      <c r="G95" s="223">
        <f t="shared" ref="G95:G103" si="3">SUM(E95:F95)</f>
        <v>1</v>
      </c>
      <c r="H95" s="312">
        <v>0</v>
      </c>
      <c r="I95" s="311">
        <v>0</v>
      </c>
      <c r="J95" s="223">
        <f t="shared" ref="J95:J103" si="4">SUM(H95:I95)</f>
        <v>0</v>
      </c>
      <c r="K95" s="218">
        <v>0</v>
      </c>
      <c r="L95" s="222">
        <v>0</v>
      </c>
      <c r="M95" s="223">
        <f t="shared" ref="M95:M103" si="5">SUM(K95:L95)</f>
        <v>0</v>
      </c>
      <c r="N95" s="218">
        <v>0</v>
      </c>
      <c r="O95" s="222">
        <v>0</v>
      </c>
      <c r="P95" s="223">
        <f t="shared" ref="P95:P103" si="6">SUM(N95:O95)</f>
        <v>0</v>
      </c>
      <c r="Q95" s="218">
        <v>0</v>
      </c>
      <c r="R95" s="222">
        <v>0</v>
      </c>
      <c r="S95" s="223">
        <f t="shared" ref="S95:S103" si="7">SUM(Q95:R95)</f>
        <v>0</v>
      </c>
      <c r="T95" s="218">
        <v>0</v>
      </c>
      <c r="U95" s="222">
        <v>0</v>
      </c>
      <c r="V95" s="224">
        <f t="shared" ref="V95:V103" si="8">SUM(T95:U95)</f>
        <v>0</v>
      </c>
    </row>
    <row r="96" spans="1:22">
      <c r="A96" s="74" t="s">
        <v>16</v>
      </c>
      <c r="B96" s="125">
        <v>3</v>
      </c>
      <c r="C96" s="311">
        <v>1</v>
      </c>
      <c r="D96" s="223">
        <f t="shared" si="2"/>
        <v>4</v>
      </c>
      <c r="E96" s="312">
        <v>3</v>
      </c>
      <c r="F96" s="311">
        <v>0</v>
      </c>
      <c r="G96" s="223">
        <f t="shared" si="3"/>
        <v>3</v>
      </c>
      <c r="H96" s="312">
        <v>5</v>
      </c>
      <c r="I96" s="311">
        <v>1</v>
      </c>
      <c r="J96" s="223">
        <f t="shared" si="4"/>
        <v>6</v>
      </c>
      <c r="K96" s="218">
        <v>5</v>
      </c>
      <c r="L96" s="222">
        <v>1</v>
      </c>
      <c r="M96" s="223">
        <f t="shared" si="5"/>
        <v>6</v>
      </c>
      <c r="N96" s="218">
        <v>4</v>
      </c>
      <c r="O96" s="222">
        <v>2</v>
      </c>
      <c r="P96" s="223">
        <f t="shared" si="6"/>
        <v>6</v>
      </c>
      <c r="Q96" s="218">
        <v>4</v>
      </c>
      <c r="R96" s="222">
        <v>2</v>
      </c>
      <c r="S96" s="223">
        <f t="shared" si="7"/>
        <v>6</v>
      </c>
      <c r="T96" s="218">
        <v>4</v>
      </c>
      <c r="U96" s="222">
        <v>2</v>
      </c>
      <c r="V96" s="224">
        <f t="shared" si="8"/>
        <v>6</v>
      </c>
    </row>
    <row r="97" spans="1:22">
      <c r="A97" s="208" t="s">
        <v>118</v>
      </c>
      <c r="B97" s="404">
        <f>SUM(B94:B96)</f>
        <v>3</v>
      </c>
      <c r="C97" s="404">
        <f t="shared" ref="C97:V97" si="9">SUM(C94:C96)</f>
        <v>1</v>
      </c>
      <c r="D97" s="404">
        <f t="shared" si="9"/>
        <v>4</v>
      </c>
      <c r="E97" s="404">
        <f t="shared" si="9"/>
        <v>3</v>
      </c>
      <c r="F97" s="404">
        <f t="shared" si="9"/>
        <v>1</v>
      </c>
      <c r="G97" s="404">
        <f t="shared" si="9"/>
        <v>4</v>
      </c>
      <c r="H97" s="404">
        <f t="shared" si="9"/>
        <v>5</v>
      </c>
      <c r="I97" s="404">
        <f t="shared" si="9"/>
        <v>1</v>
      </c>
      <c r="J97" s="404">
        <f t="shared" si="9"/>
        <v>6</v>
      </c>
      <c r="K97" s="404">
        <f t="shared" si="9"/>
        <v>5</v>
      </c>
      <c r="L97" s="404">
        <f t="shared" si="9"/>
        <v>1</v>
      </c>
      <c r="M97" s="404">
        <f t="shared" si="9"/>
        <v>6</v>
      </c>
      <c r="N97" s="404">
        <f t="shared" si="9"/>
        <v>4</v>
      </c>
      <c r="O97" s="404">
        <f t="shared" si="9"/>
        <v>2</v>
      </c>
      <c r="P97" s="404">
        <f t="shared" si="9"/>
        <v>6</v>
      </c>
      <c r="Q97" s="404">
        <f t="shared" si="9"/>
        <v>4</v>
      </c>
      <c r="R97" s="404">
        <f t="shared" si="9"/>
        <v>2</v>
      </c>
      <c r="S97" s="404">
        <f t="shared" si="9"/>
        <v>6</v>
      </c>
      <c r="T97" s="404">
        <f t="shared" si="9"/>
        <v>4</v>
      </c>
      <c r="U97" s="404">
        <f t="shared" si="9"/>
        <v>2</v>
      </c>
      <c r="V97" s="404">
        <f t="shared" si="9"/>
        <v>6</v>
      </c>
    </row>
    <row r="98" spans="1:22">
      <c r="A98" s="253" t="s">
        <v>224</v>
      </c>
      <c r="B98" s="218"/>
      <c r="C98" s="222"/>
      <c r="D98" s="223">
        <f>SUM(B98:C98)</f>
        <v>0</v>
      </c>
      <c r="E98" s="218"/>
      <c r="F98" s="222"/>
      <c r="G98" s="223">
        <f>SUM(E98:F98)</f>
        <v>0</v>
      </c>
      <c r="H98" s="218"/>
      <c r="I98" s="222"/>
      <c r="J98" s="223">
        <f>SUM(H98:I98)</f>
        <v>0</v>
      </c>
      <c r="K98" s="218">
        <v>0</v>
      </c>
      <c r="L98" s="222">
        <v>0</v>
      </c>
      <c r="M98" s="223">
        <f>SUM(K98:L98)</f>
        <v>0</v>
      </c>
      <c r="N98" s="218">
        <v>0</v>
      </c>
      <c r="O98" s="222">
        <v>0</v>
      </c>
      <c r="P98" s="223">
        <f>SUM(N98:O98)</f>
        <v>0</v>
      </c>
      <c r="Q98" s="218">
        <v>0</v>
      </c>
      <c r="R98" s="222">
        <v>0</v>
      </c>
      <c r="S98" s="223">
        <f>SUM(Q98:R98)</f>
        <v>0</v>
      </c>
      <c r="T98" s="218">
        <v>0</v>
      </c>
      <c r="U98" s="222">
        <v>0</v>
      </c>
      <c r="V98" s="223">
        <f>SUM(T98:U98)</f>
        <v>0</v>
      </c>
    </row>
    <row r="99" spans="1:22">
      <c r="A99" s="253" t="s">
        <v>225</v>
      </c>
      <c r="B99" s="218"/>
      <c r="C99" s="222"/>
      <c r="D99" s="223">
        <f>SUM(B99:C99)</f>
        <v>0</v>
      </c>
      <c r="E99" s="218"/>
      <c r="F99" s="222"/>
      <c r="G99" s="223">
        <f>SUM(E99:F99)</f>
        <v>0</v>
      </c>
      <c r="H99" s="218"/>
      <c r="I99" s="222"/>
      <c r="J99" s="223">
        <f>SUM(H99:I99)</f>
        <v>0</v>
      </c>
      <c r="K99" s="218">
        <v>5</v>
      </c>
      <c r="L99" s="222">
        <v>1</v>
      </c>
      <c r="M99" s="223">
        <f>SUM(K99:L99)</f>
        <v>6</v>
      </c>
      <c r="N99" s="218">
        <v>4</v>
      </c>
      <c r="O99" s="222">
        <v>2</v>
      </c>
      <c r="P99" s="223">
        <f>SUM(N99:O99)</f>
        <v>6</v>
      </c>
      <c r="Q99" s="218">
        <v>4</v>
      </c>
      <c r="R99" s="222">
        <v>2</v>
      </c>
      <c r="S99" s="223">
        <f>SUM(Q99:R99)</f>
        <v>6</v>
      </c>
      <c r="T99" s="218">
        <v>4</v>
      </c>
      <c r="U99" s="222">
        <v>2</v>
      </c>
      <c r="V99" s="223">
        <f>SUM(T99:U99)</f>
        <v>6</v>
      </c>
    </row>
    <row r="100" spans="1:22">
      <c r="A100" s="74" t="s">
        <v>111</v>
      </c>
      <c r="B100" s="125">
        <v>2</v>
      </c>
      <c r="C100" s="311">
        <v>0</v>
      </c>
      <c r="D100" s="223">
        <f t="shared" si="2"/>
        <v>2</v>
      </c>
      <c r="E100" s="312">
        <v>2</v>
      </c>
      <c r="F100" s="311">
        <v>1</v>
      </c>
      <c r="G100" s="223">
        <f t="shared" si="3"/>
        <v>3</v>
      </c>
      <c r="H100" s="312">
        <v>5</v>
      </c>
      <c r="I100" s="311">
        <v>1</v>
      </c>
      <c r="J100" s="223">
        <f t="shared" si="4"/>
        <v>6</v>
      </c>
      <c r="K100" s="218">
        <v>4</v>
      </c>
      <c r="L100" s="222">
        <v>1</v>
      </c>
      <c r="M100" s="223">
        <f t="shared" si="5"/>
        <v>5</v>
      </c>
      <c r="N100" s="218">
        <v>4</v>
      </c>
      <c r="O100" s="222">
        <v>1</v>
      </c>
      <c r="P100" s="223">
        <f t="shared" si="6"/>
        <v>5</v>
      </c>
      <c r="Q100" s="218">
        <v>4</v>
      </c>
      <c r="R100" s="222">
        <v>1</v>
      </c>
      <c r="S100" s="223">
        <f t="shared" si="7"/>
        <v>5</v>
      </c>
      <c r="T100" s="218">
        <v>4</v>
      </c>
      <c r="U100" s="222">
        <v>1</v>
      </c>
      <c r="V100" s="224">
        <f t="shared" si="8"/>
        <v>5</v>
      </c>
    </row>
    <row r="101" spans="1:22">
      <c r="A101" s="74" t="s">
        <v>112</v>
      </c>
      <c r="B101" s="125">
        <v>0</v>
      </c>
      <c r="C101" s="311">
        <v>0</v>
      </c>
      <c r="D101" s="223">
        <f t="shared" si="2"/>
        <v>0</v>
      </c>
      <c r="E101" s="312">
        <v>0</v>
      </c>
      <c r="F101" s="311">
        <v>0</v>
      </c>
      <c r="G101" s="223">
        <f t="shared" si="3"/>
        <v>0</v>
      </c>
      <c r="H101" s="312">
        <v>0</v>
      </c>
      <c r="I101" s="311">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125">
        <v>2</v>
      </c>
      <c r="C102" s="311">
        <v>0</v>
      </c>
      <c r="D102" s="223">
        <f t="shared" si="2"/>
        <v>2</v>
      </c>
      <c r="E102" s="312">
        <v>2</v>
      </c>
      <c r="F102" s="311">
        <v>1</v>
      </c>
      <c r="G102" s="223">
        <f t="shared" si="3"/>
        <v>3</v>
      </c>
      <c r="H102" s="312">
        <v>5</v>
      </c>
      <c r="I102" s="311">
        <v>1</v>
      </c>
      <c r="J102" s="223">
        <f t="shared" si="4"/>
        <v>6</v>
      </c>
      <c r="K102" s="218">
        <v>4</v>
      </c>
      <c r="L102" s="222">
        <v>1</v>
      </c>
      <c r="M102" s="223">
        <f t="shared" si="5"/>
        <v>5</v>
      </c>
      <c r="N102" s="218">
        <v>4</v>
      </c>
      <c r="O102" s="222">
        <v>1</v>
      </c>
      <c r="P102" s="223">
        <f t="shared" si="6"/>
        <v>5</v>
      </c>
      <c r="Q102" s="218">
        <v>4</v>
      </c>
      <c r="R102" s="222">
        <v>1</v>
      </c>
      <c r="S102" s="223">
        <f t="shared" si="7"/>
        <v>5</v>
      </c>
      <c r="T102" s="218">
        <v>4</v>
      </c>
      <c r="U102" s="222">
        <v>1</v>
      </c>
      <c r="V102" s="224">
        <f t="shared" si="8"/>
        <v>5</v>
      </c>
    </row>
    <row r="103" spans="1:22">
      <c r="A103" s="253" t="s">
        <v>226</v>
      </c>
      <c r="B103" s="313">
        <v>3</v>
      </c>
      <c r="C103" s="314">
        <v>1</v>
      </c>
      <c r="D103" s="223">
        <f t="shared" si="2"/>
        <v>4</v>
      </c>
      <c r="E103" s="315">
        <v>3</v>
      </c>
      <c r="F103" s="314">
        <v>1</v>
      </c>
      <c r="G103" s="223">
        <f t="shared" si="3"/>
        <v>4</v>
      </c>
      <c r="H103" s="315">
        <v>5</v>
      </c>
      <c r="I103" s="314">
        <v>1</v>
      </c>
      <c r="J103" s="223">
        <f t="shared" si="4"/>
        <v>6</v>
      </c>
      <c r="K103" s="218">
        <v>5</v>
      </c>
      <c r="L103" s="222">
        <v>1</v>
      </c>
      <c r="M103" s="223">
        <f t="shared" si="5"/>
        <v>6</v>
      </c>
      <c r="N103" s="218">
        <v>4</v>
      </c>
      <c r="O103" s="222">
        <v>2</v>
      </c>
      <c r="P103" s="223">
        <f t="shared" si="6"/>
        <v>6</v>
      </c>
      <c r="Q103" s="218">
        <v>4</v>
      </c>
      <c r="R103" s="222">
        <v>2</v>
      </c>
      <c r="S103" s="223">
        <f t="shared" si="7"/>
        <v>6</v>
      </c>
      <c r="T103" s="218">
        <v>4</v>
      </c>
      <c r="U103" s="222">
        <v>2</v>
      </c>
      <c r="V103" s="224">
        <f t="shared" si="8"/>
        <v>6</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100</v>
      </c>
      <c r="G110" s="240">
        <f>IFERROR(G95*100/$G$85,"")</f>
        <v>25</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0</v>
      </c>
      <c r="G111" s="240">
        <f>IFERROR(G96*100/$G$85,"")</f>
        <v>75</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0</v>
      </c>
      <c r="C114" s="240">
        <f t="shared" si="12"/>
        <v>0</v>
      </c>
      <c r="D114" s="240">
        <f t="shared" si="12"/>
        <v>0</v>
      </c>
      <c r="E114" s="240">
        <f t="shared" si="12"/>
        <v>0</v>
      </c>
      <c r="F114" s="240" t="str">
        <f t="shared" si="12"/>
        <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66.666666666666671</v>
      </c>
      <c r="C115" s="240" t="str">
        <f>IF(C100=0,"",C100*100/$C$85)</f>
        <v/>
      </c>
      <c r="D115" s="240">
        <f>IF(D100=0,"",D100*100/$D$85)</f>
        <v>50</v>
      </c>
      <c r="E115" s="240">
        <f>IF(E100=0,"",E100*100/$E$85)</f>
        <v>66.666666666666671</v>
      </c>
      <c r="F115" s="240">
        <f>IF(F100=0,"",F100*100/$F$85)</f>
        <v>100</v>
      </c>
      <c r="G115" s="240">
        <f>IF(G100=0,"",G100*100/$G$85)</f>
        <v>75</v>
      </c>
      <c r="H115" s="240">
        <f>IF(H100=0,"",H100*100/$H$85)</f>
        <v>100</v>
      </c>
      <c r="I115" s="240">
        <f>IF(I100=0,"",I100*100/$I$85)</f>
        <v>100</v>
      </c>
      <c r="J115" s="240">
        <f>IF(J100=0,"",J100*100/$J$85)</f>
        <v>100</v>
      </c>
      <c r="K115" s="240">
        <f>IF(K100=0,"",K100*100/$K$85)</f>
        <v>80</v>
      </c>
      <c r="L115" s="240">
        <f>IF(L100=0,"",L100*100/$L$85)</f>
        <v>100</v>
      </c>
      <c r="M115" s="240">
        <f>IF(M100=0,"",M100*100/$M$85)</f>
        <v>83.333333333333329</v>
      </c>
      <c r="N115" s="240">
        <f>IF(N100=0,"",N100*100/$N$85)</f>
        <v>100</v>
      </c>
      <c r="O115" s="240">
        <f>IF(O100=0,"",O100*100/$O$85)</f>
        <v>50</v>
      </c>
      <c r="P115" s="240">
        <f>IF(P100=0,"",P100*100/$P$85)</f>
        <v>83.333333333333329</v>
      </c>
      <c r="Q115" s="240">
        <f>IF(Q100=0,"",Q100*100/$Q$85)</f>
        <v>100</v>
      </c>
      <c r="R115" s="240">
        <f>IF(R100=0,"",R100*100/$R$85)</f>
        <v>50</v>
      </c>
      <c r="S115" s="240">
        <f>IF(S100=0,"",S100*100/$S$85)</f>
        <v>83.333333333333329</v>
      </c>
      <c r="T115" s="240">
        <f>IF(T100=0,"",T100*100/$T$85)</f>
        <v>100</v>
      </c>
      <c r="U115" s="240">
        <f>IF(U100=0,"",U100*100/$U$85)</f>
        <v>50</v>
      </c>
      <c r="V115" s="241">
        <f>IF(V100=0,"",V100*100/$V$85)</f>
        <v>83.333333333333329</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66.666666666666671</v>
      </c>
      <c r="C117" s="240" t="str">
        <f>IF(C102=0,"",C102*100/$C$85)</f>
        <v/>
      </c>
      <c r="D117" s="240">
        <f>IF(D102=0,"",D102*100/$D$85)</f>
        <v>50</v>
      </c>
      <c r="E117" s="240">
        <f>IF(E102=0,"",E102*100/$E$85)</f>
        <v>66.666666666666671</v>
      </c>
      <c r="F117" s="240">
        <f>IF(F102=0,"",F102*100/$F$85)</f>
        <v>100</v>
      </c>
      <c r="G117" s="240">
        <f>IF(G102=0,"",G102*100/$G$85)</f>
        <v>75</v>
      </c>
      <c r="H117" s="240">
        <f>IF(H102=0,"",H102*100/$H$85)</f>
        <v>100</v>
      </c>
      <c r="I117" s="240">
        <f>IF(I102=0,"",I102*100/$I$85)</f>
        <v>100</v>
      </c>
      <c r="J117" s="240">
        <f>IF(J102=0,"",J102*100/$J$85)</f>
        <v>100</v>
      </c>
      <c r="K117" s="240">
        <f>IF(K102=0,"",K102*100/$K$85)</f>
        <v>80</v>
      </c>
      <c r="L117" s="240">
        <f>IF(L102=0,"",L102*100/$L$85)</f>
        <v>100</v>
      </c>
      <c r="M117" s="240">
        <f>IF(M102=0,"",M102*100/$M$85)</f>
        <v>83.333333333333329</v>
      </c>
      <c r="N117" s="240">
        <f>IF(N102=0,"",N102*100/$N$85)</f>
        <v>100</v>
      </c>
      <c r="O117" s="240">
        <f>IF(O102=0,"",O102*100/$O$85)</f>
        <v>50</v>
      </c>
      <c r="P117" s="240">
        <f>IF(P102=0,"",P102*100/$P$85)</f>
        <v>83.333333333333329</v>
      </c>
      <c r="Q117" s="240">
        <f>IF(Q102=0,"",Q102*100/$Q$85)</f>
        <v>100</v>
      </c>
      <c r="R117" s="240">
        <f>IF(R102=0,"",R102*100/$R$85)</f>
        <v>50</v>
      </c>
      <c r="S117" s="240">
        <f>IF(S102=0,"",S102*100/$S$85)</f>
        <v>83.333333333333329</v>
      </c>
      <c r="T117" s="240">
        <f>IF(T102=0,"",T102*100/$T$85)</f>
        <v>100</v>
      </c>
      <c r="U117" s="240">
        <f>IF(U102=0,"",U102*100/$U$85)</f>
        <v>50</v>
      </c>
      <c r="V117" s="241">
        <f>IF(V102=0,"",V102*100/$V$85)</f>
        <v>83.333333333333329</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495</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0</v>
      </c>
      <c r="C126" s="78" t="str">
        <f t="shared" ref="C126:C131" si="15">IF(B126=0,"",B126*100/$B$78)</f>
        <v/>
      </c>
      <c r="D126" s="73">
        <v>0</v>
      </c>
      <c r="E126" s="78" t="str">
        <f t="shared" ref="E126:E131" si="16">IF(D126=0,"",D126*100/$C$78)</f>
        <v/>
      </c>
      <c r="F126" s="73">
        <v>0</v>
      </c>
      <c r="G126" s="78" t="str">
        <f t="shared" ref="G126:G131" si="17">IF(F126=0,"",F126*100/$D$78)</f>
        <v/>
      </c>
      <c r="H126" s="405">
        <v>0</v>
      </c>
      <c r="I126" s="78" t="str">
        <f t="shared" ref="I126:I131" si="18">IF(H126=0,"",H126*100/$E$78)</f>
        <v/>
      </c>
      <c r="J126" s="73">
        <v>0</v>
      </c>
      <c r="K126" s="78" t="str">
        <f t="shared" ref="K126:K131" si="19">IF(J126=0,"",J126*100/$F$78)</f>
        <v/>
      </c>
      <c r="L126" s="73">
        <v>0</v>
      </c>
      <c r="M126" s="78" t="str">
        <f t="shared" ref="M126:M131" si="20">IF(L126=0,"",L126*100/$G$78)</f>
        <v/>
      </c>
      <c r="N126" s="73">
        <v>0</v>
      </c>
      <c r="O126" s="79" t="str">
        <f t="shared" ref="O126:O131" si="21">IF(N126=0,"",N126*100/$H$78)</f>
        <v/>
      </c>
    </row>
    <row r="127" spans="1:22" ht="27.75" customHeight="1">
      <c r="A127" s="8" t="s">
        <v>200</v>
      </c>
      <c r="B127" s="97">
        <v>0</v>
      </c>
      <c r="C127" s="76" t="str">
        <f t="shared" si="15"/>
        <v/>
      </c>
      <c r="D127" s="71">
        <v>0</v>
      </c>
      <c r="E127" s="76" t="str">
        <f t="shared" si="16"/>
        <v/>
      </c>
      <c r="F127" s="71">
        <v>0</v>
      </c>
      <c r="G127" s="76" t="str">
        <f t="shared" si="17"/>
        <v/>
      </c>
      <c r="H127" s="406">
        <v>0</v>
      </c>
      <c r="I127" s="76" t="str">
        <f t="shared" si="18"/>
        <v/>
      </c>
      <c r="J127" s="71">
        <v>0</v>
      </c>
      <c r="K127" s="76" t="str">
        <f t="shared" si="19"/>
        <v/>
      </c>
      <c r="L127" s="71">
        <v>0</v>
      </c>
      <c r="M127" s="76" t="str">
        <f t="shared" si="20"/>
        <v/>
      </c>
      <c r="N127" s="71">
        <v>0</v>
      </c>
      <c r="O127" s="77" t="str">
        <f t="shared" si="21"/>
        <v/>
      </c>
    </row>
    <row r="128" spans="1:22" ht="27.75" customHeight="1">
      <c r="A128" s="8" t="s">
        <v>201</v>
      </c>
      <c r="B128" s="97">
        <v>0</v>
      </c>
      <c r="C128" s="76" t="str">
        <f t="shared" si="15"/>
        <v/>
      </c>
      <c r="D128" s="71">
        <v>0</v>
      </c>
      <c r="E128" s="76" t="str">
        <f t="shared" si="16"/>
        <v/>
      </c>
      <c r="F128" s="71">
        <v>0</v>
      </c>
      <c r="G128" s="76" t="str">
        <f t="shared" si="17"/>
        <v/>
      </c>
      <c r="H128" s="406">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v>0</v>
      </c>
      <c r="C129" s="76" t="str">
        <f t="shared" si="15"/>
        <v/>
      </c>
      <c r="D129" s="71">
        <v>0</v>
      </c>
      <c r="E129" s="76" t="str">
        <f t="shared" si="16"/>
        <v/>
      </c>
      <c r="F129" s="71">
        <v>0</v>
      </c>
      <c r="G129" s="76" t="str">
        <f t="shared" si="17"/>
        <v/>
      </c>
      <c r="H129" s="406">
        <v>0</v>
      </c>
      <c r="I129" s="76" t="str">
        <f t="shared" si="18"/>
        <v/>
      </c>
      <c r="J129" s="71">
        <v>0</v>
      </c>
      <c r="K129" s="76" t="str">
        <f t="shared" si="19"/>
        <v/>
      </c>
      <c r="L129" s="71">
        <v>0</v>
      </c>
      <c r="M129" s="76" t="str">
        <f t="shared" si="20"/>
        <v/>
      </c>
      <c r="N129" s="71">
        <v>0</v>
      </c>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v>0</v>
      </c>
      <c r="C131" s="76" t="str">
        <f t="shared" si="15"/>
        <v/>
      </c>
      <c r="D131" s="125">
        <v>0</v>
      </c>
      <c r="E131" s="76" t="str">
        <f t="shared" si="16"/>
        <v/>
      </c>
      <c r="F131" s="125">
        <v>0</v>
      </c>
      <c r="G131" s="76" t="str">
        <f t="shared" si="17"/>
        <v/>
      </c>
      <c r="H131" s="125">
        <v>7</v>
      </c>
      <c r="I131" s="76">
        <f t="shared" si="18"/>
        <v>100</v>
      </c>
      <c r="J131" s="125">
        <v>7</v>
      </c>
      <c r="K131" s="76">
        <f t="shared" si="19"/>
        <v>100</v>
      </c>
      <c r="L131" s="125">
        <v>7</v>
      </c>
      <c r="M131" s="76">
        <f t="shared" si="20"/>
        <v>100</v>
      </c>
      <c r="N131" s="125">
        <v>7</v>
      </c>
      <c r="O131" s="77">
        <f t="shared" si="21"/>
        <v>100</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v>7</v>
      </c>
      <c r="I135" s="76">
        <f>IFERROR(H135*100/E78,"")</f>
        <v>100</v>
      </c>
      <c r="J135" s="125">
        <v>0</v>
      </c>
      <c r="K135" s="76">
        <f>IFERROR(J135*100/F78,"")</f>
        <v>0</v>
      </c>
      <c r="L135" s="125">
        <v>0</v>
      </c>
      <c r="M135" s="76">
        <f>IFERROR(L135*100/G78,"")</f>
        <v>0</v>
      </c>
      <c r="N135" s="125">
        <v>10</v>
      </c>
      <c r="O135" s="77">
        <f>IFERROR(N135*100/H78,"")</f>
        <v>142.85714285714286</v>
      </c>
    </row>
    <row r="136" spans="1:20" ht="41.25" customHeight="1">
      <c r="A136" s="253" t="s">
        <v>241</v>
      </c>
      <c r="B136" s="125"/>
      <c r="C136" s="76" t="str">
        <f>IFERROR(B136*100/B135,"")</f>
        <v/>
      </c>
      <c r="D136" s="125"/>
      <c r="E136" s="76" t="str">
        <f>IFERROR(D136*100/D135,"")</f>
        <v/>
      </c>
      <c r="F136" s="125"/>
      <c r="G136" s="76" t="str">
        <f>IFERROR(F136*100/F135,"")</f>
        <v/>
      </c>
      <c r="H136" s="125"/>
      <c r="I136" s="76">
        <f>IFERROR(H136*100/H135,"")</f>
        <v>0</v>
      </c>
      <c r="J136" s="125"/>
      <c r="K136" s="76" t="str">
        <f>IFERROR(J136*100/J135,"")</f>
        <v/>
      </c>
      <c r="L136" s="125"/>
      <c r="M136" s="76" t="str">
        <f>IFERROR(L136*100/L135,"")</f>
        <v/>
      </c>
      <c r="N136" s="125"/>
      <c r="O136" s="77">
        <f>IFERROR(N136*100/N135,"")</f>
        <v>0</v>
      </c>
    </row>
    <row r="137" spans="1:20" ht="30.75" customHeight="1">
      <c r="A137" s="74" t="s">
        <v>189</v>
      </c>
      <c r="B137" s="98">
        <v>0</v>
      </c>
      <c r="C137" s="71">
        <v>0</v>
      </c>
      <c r="D137" s="71">
        <v>0</v>
      </c>
      <c r="E137" s="71">
        <v>0</v>
      </c>
      <c r="F137" s="71">
        <v>0</v>
      </c>
      <c r="G137" s="71">
        <v>0</v>
      </c>
      <c r="H137" s="406">
        <v>0</v>
      </c>
      <c r="I137" s="406">
        <v>0</v>
      </c>
      <c r="J137" s="71">
        <v>0</v>
      </c>
      <c r="K137" s="71">
        <v>0</v>
      </c>
      <c r="L137" s="71">
        <v>0</v>
      </c>
      <c r="M137" s="71">
        <v>0</v>
      </c>
      <c r="N137" s="71">
        <v>7</v>
      </c>
      <c r="O137" s="72">
        <v>100</v>
      </c>
      <c r="P137" s="117"/>
      <c r="Q137" s="118"/>
      <c r="R137" s="118"/>
      <c r="S137" s="118"/>
      <c r="T137" s="118"/>
    </row>
    <row r="138" spans="1:20" ht="33.75" customHeight="1">
      <c r="A138" s="74" t="s">
        <v>190</v>
      </c>
      <c r="B138" s="98">
        <v>0</v>
      </c>
      <c r="C138" s="71">
        <v>82.3</v>
      </c>
      <c r="D138" s="71">
        <v>4</v>
      </c>
      <c r="E138" s="71">
        <v>100</v>
      </c>
      <c r="F138" s="71">
        <v>0</v>
      </c>
      <c r="G138" s="71">
        <v>0</v>
      </c>
      <c r="H138" s="406">
        <v>7</v>
      </c>
      <c r="I138" s="406">
        <v>100</v>
      </c>
      <c r="J138" s="71">
        <v>7</v>
      </c>
      <c r="K138" s="71">
        <v>100</v>
      </c>
      <c r="L138" s="71">
        <v>7</v>
      </c>
      <c r="M138" s="71">
        <v>100</v>
      </c>
      <c r="N138" s="71">
        <v>7</v>
      </c>
      <c r="O138" s="72">
        <v>100</v>
      </c>
      <c r="P138" s="118"/>
      <c r="Q138" s="118"/>
      <c r="R138" s="118"/>
      <c r="S138" s="118"/>
      <c r="T138" s="118"/>
    </row>
    <row r="139" spans="1:20" ht="25.5">
      <c r="A139" s="74" t="s">
        <v>191</v>
      </c>
      <c r="B139" s="98">
        <v>0</v>
      </c>
      <c r="C139" s="143">
        <v>100</v>
      </c>
      <c r="D139" s="143">
        <v>4</v>
      </c>
      <c r="E139" s="143">
        <v>100</v>
      </c>
      <c r="F139" s="143">
        <v>0</v>
      </c>
      <c r="G139" s="143">
        <v>0</v>
      </c>
      <c r="H139" s="426">
        <v>7</v>
      </c>
      <c r="I139" s="426">
        <v>100</v>
      </c>
      <c r="J139" s="143">
        <v>7</v>
      </c>
      <c r="K139" s="143">
        <v>100</v>
      </c>
      <c r="L139" s="143">
        <v>7</v>
      </c>
      <c r="M139" s="143">
        <v>100</v>
      </c>
      <c r="N139" s="143">
        <v>7</v>
      </c>
      <c r="O139" s="144">
        <v>100</v>
      </c>
    </row>
    <row r="140" spans="1:20" ht="38.25">
      <c r="A140" s="44" t="s">
        <v>114</v>
      </c>
      <c r="B140" s="784">
        <v>0</v>
      </c>
      <c r="C140" s="784"/>
      <c r="D140" s="767">
        <v>0</v>
      </c>
      <c r="E140" s="767"/>
      <c r="F140" s="767">
        <v>0</v>
      </c>
      <c r="G140" s="767"/>
      <c r="H140" s="807">
        <v>3</v>
      </c>
      <c r="I140" s="807"/>
      <c r="J140" s="777">
        <v>0</v>
      </c>
      <c r="K140" s="778"/>
      <c r="L140" s="767">
        <v>0</v>
      </c>
      <c r="M140" s="767"/>
      <c r="N140" s="767">
        <v>3</v>
      </c>
      <c r="O140" s="768"/>
    </row>
    <row r="141" spans="1:20">
      <c r="A141" s="23" t="s">
        <v>495</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t="s">
        <v>378</v>
      </c>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0</v>
      </c>
      <c r="C160" s="181">
        <v>0</v>
      </c>
      <c r="D160" s="147" t="str">
        <f t="shared" ref="D160:D166" si="22">IF(C160=0,"",C160*100/B160)</f>
        <v/>
      </c>
      <c r="E160" s="66">
        <v>4</v>
      </c>
      <c r="F160" s="66">
        <v>4</v>
      </c>
      <c r="G160" s="186">
        <f t="shared" ref="G160:G166" si="23">IF(F160=0,"",F160*100/E160)</f>
        <v>100</v>
      </c>
      <c r="H160" s="66">
        <v>0</v>
      </c>
      <c r="I160" s="66">
        <v>0</v>
      </c>
      <c r="J160" s="186" t="str">
        <f t="shared" ref="J160:J166" si="24">IF(I160=0,"",I160*100/H160)</f>
        <v/>
      </c>
      <c r="K160" s="420">
        <v>0</v>
      </c>
      <c r="L160" s="420">
        <v>0</v>
      </c>
      <c r="M160" s="186" t="str">
        <f t="shared" ref="M160:M166" si="25">IF(L160=0,"",L160*100/K160)</f>
        <v/>
      </c>
      <c r="N160" s="66">
        <v>0</v>
      </c>
      <c r="O160" s="66">
        <v>0</v>
      </c>
      <c r="P160" s="186" t="str">
        <f t="shared" ref="P160:P166" si="26">IF(O160=0,"",O160*100/N160)</f>
        <v/>
      </c>
      <c r="Q160" s="66">
        <v>0</v>
      </c>
      <c r="R160" s="66">
        <v>0</v>
      </c>
      <c r="S160" s="186" t="str">
        <f t="shared" ref="S160:S166" si="27">IF(R160=0,"",R160*100/Q160)</f>
        <v/>
      </c>
      <c r="T160" s="66">
        <v>7</v>
      </c>
      <c r="U160" s="183">
        <v>7</v>
      </c>
      <c r="V160" s="187">
        <f t="shared" ref="V160:V166" si="28">IF(U160=0,"",U160*100/T160)</f>
        <v>100</v>
      </c>
      <c r="W160" s="102"/>
      <c r="X160" s="103"/>
      <c r="Y160" s="103"/>
      <c r="Z160" s="103"/>
      <c r="AA160" s="103"/>
      <c r="AB160" s="103"/>
      <c r="AC160" s="103"/>
    </row>
    <row r="161" spans="1:29" ht="33.75" customHeight="1">
      <c r="A161" s="62" t="s">
        <v>193</v>
      </c>
      <c r="B161" s="120">
        <v>0</v>
      </c>
      <c r="C161" s="120">
        <v>0</v>
      </c>
      <c r="D161" s="67" t="str">
        <f t="shared" si="22"/>
        <v/>
      </c>
      <c r="E161" s="57"/>
      <c r="F161" s="57"/>
      <c r="G161" s="67" t="str">
        <f t="shared" si="23"/>
        <v/>
      </c>
      <c r="H161" s="57">
        <v>0</v>
      </c>
      <c r="I161" s="57">
        <v>0</v>
      </c>
      <c r="J161" s="67" t="str">
        <f t="shared" si="24"/>
        <v/>
      </c>
      <c r="K161" s="421">
        <v>0</v>
      </c>
      <c r="L161" s="421">
        <v>0</v>
      </c>
      <c r="M161" s="67" t="str">
        <f t="shared" si="25"/>
        <v/>
      </c>
      <c r="N161" s="57">
        <v>0</v>
      </c>
      <c r="O161" s="57">
        <v>0</v>
      </c>
      <c r="P161" s="67" t="str">
        <f t="shared" si="26"/>
        <v/>
      </c>
      <c r="Q161" s="57">
        <v>0</v>
      </c>
      <c r="R161" s="57">
        <v>0</v>
      </c>
      <c r="S161" s="67" t="str">
        <f t="shared" si="27"/>
        <v/>
      </c>
      <c r="T161" s="57">
        <v>7</v>
      </c>
      <c r="U161" s="184">
        <v>7</v>
      </c>
      <c r="V161" s="68">
        <f t="shared" si="28"/>
        <v>100</v>
      </c>
      <c r="W161" s="102"/>
      <c r="X161" s="103"/>
      <c r="Y161" s="103"/>
      <c r="Z161" s="103"/>
      <c r="AA161" s="103"/>
      <c r="AB161" s="103"/>
      <c r="AC161" s="103"/>
    </row>
    <row r="162" spans="1:29" ht="35.25" customHeight="1">
      <c r="A162" s="62" t="s">
        <v>496</v>
      </c>
      <c r="B162" s="126" t="str">
        <f>IF(C160=0,"",C160)</f>
        <v/>
      </c>
      <c r="C162" s="120">
        <v>0</v>
      </c>
      <c r="D162" s="67" t="str">
        <f t="shared" si="22"/>
        <v/>
      </c>
      <c r="E162" s="67">
        <f>IF(F160=0,"",F160)</f>
        <v>4</v>
      </c>
      <c r="F162" s="57">
        <v>4</v>
      </c>
      <c r="G162" s="67">
        <f t="shared" si="23"/>
        <v>100</v>
      </c>
      <c r="H162" s="67" t="str">
        <f>IF(I160=0,"",I160)</f>
        <v/>
      </c>
      <c r="I162" s="57">
        <v>0</v>
      </c>
      <c r="J162" s="67" t="str">
        <f t="shared" si="24"/>
        <v/>
      </c>
      <c r="K162" s="67" t="str">
        <f>IF(L160=0,"",L160)</f>
        <v/>
      </c>
      <c r="L162" s="421">
        <v>0</v>
      </c>
      <c r="M162" s="67" t="str">
        <f t="shared" si="25"/>
        <v/>
      </c>
      <c r="N162" s="67" t="str">
        <f>IF(O160=0,"",O160)</f>
        <v/>
      </c>
      <c r="O162" s="57">
        <v>0</v>
      </c>
      <c r="P162" s="67" t="str">
        <f t="shared" si="26"/>
        <v/>
      </c>
      <c r="Q162" s="67" t="str">
        <f>IF(R160=0,"",R160)</f>
        <v/>
      </c>
      <c r="R162" s="57">
        <v>0</v>
      </c>
      <c r="S162" s="67" t="str">
        <f t="shared" si="27"/>
        <v/>
      </c>
      <c r="T162" s="67">
        <f>IF(U160=0,"",U160)</f>
        <v>7</v>
      </c>
      <c r="U162" s="184">
        <v>7</v>
      </c>
      <c r="V162" s="68">
        <f t="shared" si="28"/>
        <v>100</v>
      </c>
      <c r="W162" s="102"/>
      <c r="X162" s="103"/>
      <c r="Y162" s="103"/>
      <c r="Z162" s="103"/>
      <c r="AA162" s="103"/>
      <c r="AB162" s="103"/>
      <c r="AC162" s="103"/>
    </row>
    <row r="163" spans="1:29" ht="41.25" customHeight="1">
      <c r="A163" s="62" t="s">
        <v>497</v>
      </c>
      <c r="B163" s="126" t="str">
        <f>IF(C161=0,"",C161)</f>
        <v/>
      </c>
      <c r="C163" s="120">
        <v>0</v>
      </c>
      <c r="D163" s="67" t="str">
        <f t="shared" si="22"/>
        <v/>
      </c>
      <c r="E163" s="67" t="str">
        <f>IF(F161=0,"",F161)</f>
        <v/>
      </c>
      <c r="F163" s="57"/>
      <c r="G163" s="67" t="str">
        <f t="shared" si="23"/>
        <v/>
      </c>
      <c r="H163" s="67" t="str">
        <f>IF(I161=0,"",I161)</f>
        <v/>
      </c>
      <c r="I163" s="57">
        <v>0</v>
      </c>
      <c r="J163" s="67" t="str">
        <f t="shared" si="24"/>
        <v/>
      </c>
      <c r="K163" s="67" t="str">
        <f>IF(L161=0,"",L161)</f>
        <v/>
      </c>
      <c r="L163" s="421">
        <v>0</v>
      </c>
      <c r="M163" s="67" t="str">
        <f t="shared" si="25"/>
        <v/>
      </c>
      <c r="N163" s="67" t="str">
        <f>IF(O161=0,"",O161)</f>
        <v/>
      </c>
      <c r="O163" s="57">
        <v>0</v>
      </c>
      <c r="P163" s="67" t="str">
        <f t="shared" si="26"/>
        <v/>
      </c>
      <c r="Q163" s="67" t="str">
        <f>IF(R161=0,"",R161)</f>
        <v/>
      </c>
      <c r="R163" s="57">
        <v>0</v>
      </c>
      <c r="S163" s="67" t="str">
        <f t="shared" si="27"/>
        <v/>
      </c>
      <c r="T163" s="67">
        <f>IF(U161=0,"",U161)</f>
        <v>7</v>
      </c>
      <c r="U163" s="184">
        <v>7</v>
      </c>
      <c r="V163" s="68">
        <f t="shared" si="28"/>
        <v>100</v>
      </c>
      <c r="W163" s="104"/>
      <c r="X163" s="105"/>
      <c r="Y163" s="105"/>
      <c r="Z163" s="105"/>
      <c r="AA163" s="105"/>
      <c r="AB163" s="105"/>
    </row>
    <row r="164" spans="1:29" ht="32.25" customHeight="1">
      <c r="A164" s="62" t="s">
        <v>163</v>
      </c>
      <c r="B164" s="120">
        <v>0</v>
      </c>
      <c r="C164" s="120">
        <v>0</v>
      </c>
      <c r="D164" s="67" t="str">
        <f t="shared" si="22"/>
        <v/>
      </c>
      <c r="E164" s="57">
        <v>4</v>
      </c>
      <c r="F164" s="57">
        <v>4</v>
      </c>
      <c r="G164" s="67">
        <f t="shared" si="23"/>
        <v>100</v>
      </c>
      <c r="H164" s="57">
        <v>0</v>
      </c>
      <c r="I164" s="57">
        <v>0</v>
      </c>
      <c r="J164" s="67" t="str">
        <f t="shared" si="24"/>
        <v/>
      </c>
      <c r="K164" s="421">
        <v>0</v>
      </c>
      <c r="L164" s="421">
        <v>0</v>
      </c>
      <c r="M164" s="67" t="str">
        <f t="shared" si="25"/>
        <v/>
      </c>
      <c r="N164" s="57">
        <v>0</v>
      </c>
      <c r="O164" s="57">
        <v>0</v>
      </c>
      <c r="P164" s="67" t="str">
        <f t="shared" si="26"/>
        <v/>
      </c>
      <c r="Q164" s="57">
        <v>0</v>
      </c>
      <c r="R164" s="57">
        <v>0</v>
      </c>
      <c r="S164" s="67" t="str">
        <f t="shared" si="27"/>
        <v/>
      </c>
      <c r="T164" s="57">
        <v>7</v>
      </c>
      <c r="U164" s="184">
        <v>7</v>
      </c>
      <c r="V164" s="68">
        <f t="shared" si="28"/>
        <v>100</v>
      </c>
    </row>
    <row r="165" spans="1:29" ht="46.5" customHeight="1">
      <c r="A165" s="62" t="s">
        <v>196</v>
      </c>
      <c r="B165" s="120">
        <v>0</v>
      </c>
      <c r="C165" s="120">
        <v>0</v>
      </c>
      <c r="D165" s="67" t="str">
        <f t="shared" si="22"/>
        <v/>
      </c>
      <c r="E165" s="57">
        <v>6</v>
      </c>
      <c r="F165" s="57">
        <v>6</v>
      </c>
      <c r="G165" s="67">
        <f t="shared" si="23"/>
        <v>100</v>
      </c>
      <c r="H165" s="57">
        <v>0</v>
      </c>
      <c r="I165" s="57">
        <v>0</v>
      </c>
      <c r="J165" s="67" t="str">
        <f t="shared" si="24"/>
        <v/>
      </c>
      <c r="K165" s="421">
        <v>0</v>
      </c>
      <c r="L165" s="421">
        <v>0</v>
      </c>
      <c r="M165" s="67" t="str">
        <f t="shared" si="25"/>
        <v/>
      </c>
      <c r="N165" s="57">
        <v>0</v>
      </c>
      <c r="O165" s="57">
        <v>0</v>
      </c>
      <c r="P165" s="67" t="str">
        <f t="shared" si="26"/>
        <v/>
      </c>
      <c r="Q165" s="57">
        <v>0</v>
      </c>
      <c r="R165" s="57">
        <v>0</v>
      </c>
      <c r="S165" s="67" t="str">
        <f t="shared" si="27"/>
        <v/>
      </c>
      <c r="T165" s="57">
        <v>0</v>
      </c>
      <c r="U165" s="184">
        <v>0</v>
      </c>
      <c r="V165" s="68" t="str">
        <f t="shared" si="28"/>
        <v/>
      </c>
    </row>
    <row r="166" spans="1:29" ht="42" customHeight="1">
      <c r="A166" s="64" t="s">
        <v>197</v>
      </c>
      <c r="B166" s="121">
        <v>0</v>
      </c>
      <c r="C166" s="121">
        <v>0</v>
      </c>
      <c r="D166" s="188" t="str">
        <f t="shared" si="22"/>
        <v/>
      </c>
      <c r="E166" s="45">
        <v>4</v>
      </c>
      <c r="F166" s="45">
        <v>4</v>
      </c>
      <c r="G166" s="188">
        <f t="shared" si="23"/>
        <v>100</v>
      </c>
      <c r="H166" s="45">
        <v>0</v>
      </c>
      <c r="I166" s="45">
        <v>0</v>
      </c>
      <c r="J166" s="188" t="str">
        <f t="shared" si="24"/>
        <v/>
      </c>
      <c r="K166" s="326">
        <v>0</v>
      </c>
      <c r="L166" s="326">
        <v>0</v>
      </c>
      <c r="M166" s="188" t="str">
        <f t="shared" si="25"/>
        <v/>
      </c>
      <c r="N166" s="45">
        <v>0</v>
      </c>
      <c r="O166" s="45">
        <v>0</v>
      </c>
      <c r="P166" s="188" t="str">
        <f t="shared" si="26"/>
        <v/>
      </c>
      <c r="Q166" s="45">
        <v>0</v>
      </c>
      <c r="R166" s="45">
        <v>0</v>
      </c>
      <c r="S166" s="188" t="str">
        <f t="shared" si="27"/>
        <v/>
      </c>
      <c r="T166" s="45">
        <v>0</v>
      </c>
      <c r="U166" s="185">
        <v>0</v>
      </c>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C94:C96 U94:U96 L98:L106 F94:F96 L94:L96 O94:O96 F120 N120 I94:I96 J120 C98:C104 R98:R104 D120 H120 L120 O98:O104 F98:F106 H105:H106 R94:R96 J105:J106 N105:N106 B105:B106 D105:D106 I98:I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99" sqref="K160:L166 V85:V86 S85:S86 P85:P86 M85:M86 J85:J86 G85:G86 D85:D86 D89:V89 T160:U166 N160:O166 Q160:R166 C160:C166 B160:B161 B163:B166 H160:I166 E160:F166">
      <formula1>0</formula1>
      <formula2>999999</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22.xml><?xml version="1.0" encoding="utf-8"?>
<worksheet xmlns="http://schemas.openxmlformats.org/spreadsheetml/2006/main" xmlns:r="http://schemas.openxmlformats.org/officeDocument/2006/relationships">
  <sheetPr published="0">
    <pageSetUpPr fitToPage="1"/>
  </sheetPr>
  <dimension ref="A2:AC162"/>
  <sheetViews>
    <sheetView view="pageBreakPreview" zoomScaleNormal="50" zoomScaleSheetLayoutView="100" zoomScalePageLayoutView="50" workbookViewId="0">
      <selection activeCell="J19" sqref="J19"/>
    </sheetView>
  </sheetViews>
  <sheetFormatPr baseColWidth="10" defaultColWidth="10.85546875"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2" width="8.85546875" style="1" customWidth="1"/>
    <col min="13" max="13" width="12" style="1" customWidth="1"/>
    <col min="14" max="15" width="8.85546875" style="1" customWidth="1"/>
    <col min="16" max="16" width="11.42578125" style="1" customWidth="1"/>
    <col min="17" max="22" width="8.85546875" style="1" customWidth="1"/>
    <col min="23" max="70" width="5.85546875" style="1" customWidth="1"/>
    <col min="71" max="16384" width="10.85546875" style="1"/>
  </cols>
  <sheetData>
    <row r="2" spans="1:14" ht="15.75">
      <c r="B2" s="697" t="s">
        <v>257</v>
      </c>
      <c r="C2" s="697"/>
      <c r="D2" s="697"/>
      <c r="E2" s="697"/>
      <c r="F2" s="697"/>
      <c r="G2" s="697"/>
      <c r="H2" s="697"/>
      <c r="I2" s="697"/>
      <c r="J2" s="697"/>
      <c r="K2" s="697"/>
      <c r="L2" s="697"/>
      <c r="M2" s="697"/>
      <c r="N2" s="697"/>
    </row>
    <row r="3" spans="1:14" ht="13.5">
      <c r="B3" s="39"/>
    </row>
    <row r="6" spans="1:14" ht="16.5">
      <c r="A6" s="724" t="s">
        <v>504</v>
      </c>
      <c r="B6" s="724"/>
      <c r="C6" s="724"/>
      <c r="D6" s="724"/>
      <c r="E6" s="725"/>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505</v>
      </c>
      <c r="B9" s="722"/>
      <c r="C9" s="722"/>
      <c r="D9" s="722"/>
      <c r="E9" s="723"/>
      <c r="F9" s="723"/>
      <c r="G9" s="723"/>
      <c r="H9" s="723"/>
      <c r="I9" s="723"/>
      <c r="J9" s="723"/>
      <c r="K9" s="723"/>
      <c r="L9" s="723"/>
      <c r="M9" s="723"/>
    </row>
    <row r="10" spans="1:14" ht="16.5">
      <c r="A10" s="722" t="s">
        <v>506</v>
      </c>
      <c r="B10" s="722"/>
      <c r="C10" s="722"/>
      <c r="D10" s="722"/>
      <c r="E10" s="723"/>
      <c r="F10" s="723"/>
      <c r="G10" s="723"/>
      <c r="H10" s="723"/>
      <c r="I10" s="723"/>
      <c r="J10" s="723"/>
      <c r="K10" s="723"/>
      <c r="L10" s="723"/>
      <c r="M10" s="723"/>
    </row>
    <row r="11" spans="1:14" ht="16.5">
      <c r="A11" s="730" t="s">
        <v>507</v>
      </c>
      <c r="B11" s="731"/>
      <c r="C11" s="731"/>
      <c r="D11" s="732"/>
      <c r="E11" s="733"/>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t="s">
        <v>508</v>
      </c>
    </row>
    <row r="22" spans="1:15">
      <c r="A22" s="101"/>
      <c r="B22" s="129"/>
    </row>
    <row r="23" spans="1:15" ht="28.5" customHeight="1">
      <c r="A23" s="168"/>
      <c r="B23" s="133" t="s">
        <v>98</v>
      </c>
      <c r="C23" s="133" t="s">
        <v>99</v>
      </c>
    </row>
    <row r="24" spans="1:15">
      <c r="A24" s="70" t="s">
        <v>205</v>
      </c>
      <c r="B24" s="330">
        <v>0.93</v>
      </c>
      <c r="C24" s="336">
        <v>7.0000000000000007E-2</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91</v>
      </c>
      <c r="C30" s="294"/>
      <c r="D30" s="83"/>
      <c r="E30" s="83"/>
      <c r="F30" s="83"/>
      <c r="G30" s="83"/>
      <c r="I30" s="728" t="s">
        <v>169</v>
      </c>
      <c r="J30" s="729"/>
      <c r="K30" s="729"/>
      <c r="L30" s="729"/>
      <c r="M30" s="729"/>
      <c r="N30" s="244"/>
      <c r="O30" s="294" t="s">
        <v>42</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94" t="s">
        <v>42</v>
      </c>
    </row>
    <row r="35" spans="1:15">
      <c r="B35" s="289" t="s">
        <v>43</v>
      </c>
      <c r="C35" s="289" t="s">
        <v>42</v>
      </c>
    </row>
    <row r="36" spans="1:15">
      <c r="A36" s="245" t="s">
        <v>259</v>
      </c>
      <c r="B36" s="90"/>
      <c r="C36" s="91" t="s">
        <v>42</v>
      </c>
      <c r="I36" s="736" t="s">
        <v>101</v>
      </c>
      <c r="J36" s="736"/>
      <c r="K36" s="736"/>
      <c r="L36" s="736"/>
      <c r="M36" s="736"/>
      <c r="N36" s="69" t="s">
        <v>463</v>
      </c>
    </row>
    <row r="39" spans="1:15">
      <c r="B39" s="289" t="s">
        <v>43</v>
      </c>
      <c r="C39" s="289" t="s">
        <v>42</v>
      </c>
      <c r="N39" s="134" t="s">
        <v>91</v>
      </c>
      <c r="O39" s="134" t="s">
        <v>42</v>
      </c>
    </row>
    <row r="40" spans="1:15" ht="25.5">
      <c r="A40" s="245" t="s">
        <v>277</v>
      </c>
      <c r="B40" s="90"/>
      <c r="C40" s="91" t="s">
        <v>42</v>
      </c>
      <c r="I40" s="728" t="s">
        <v>278</v>
      </c>
      <c r="J40" s="729"/>
      <c r="K40" s="729"/>
      <c r="L40" s="729"/>
      <c r="M40" s="729"/>
      <c r="N40" s="244"/>
      <c r="O40" s="294" t="s">
        <v>42</v>
      </c>
    </row>
    <row r="42" spans="1:15">
      <c r="B42" s="289" t="s">
        <v>43</v>
      </c>
      <c r="C42" s="289" t="s">
        <v>42</v>
      </c>
      <c r="N42" s="134" t="s">
        <v>91</v>
      </c>
      <c r="O42" s="134" t="s">
        <v>42</v>
      </c>
    </row>
    <row r="43" spans="1:15" ht="25.5">
      <c r="A43" s="245" t="s">
        <v>279</v>
      </c>
      <c r="B43" s="90" t="s">
        <v>43</v>
      </c>
      <c r="C43" s="91"/>
      <c r="I43" s="728" t="s">
        <v>280</v>
      </c>
      <c r="J43" s="729"/>
      <c r="K43" s="729"/>
      <c r="L43" s="729"/>
      <c r="M43" s="729"/>
      <c r="N43" s="244" t="s">
        <v>91</v>
      </c>
      <c r="O43" s="294"/>
    </row>
    <row r="45" spans="1:15">
      <c r="B45" s="289" t="s">
        <v>43</v>
      </c>
      <c r="C45" s="289" t="s">
        <v>42</v>
      </c>
      <c r="N45" s="134" t="s">
        <v>91</v>
      </c>
      <c r="O45" s="134" t="s">
        <v>42</v>
      </c>
    </row>
    <row r="46" spans="1:15" ht="38.25">
      <c r="A46" s="245" t="s">
        <v>281</v>
      </c>
      <c r="B46" s="90"/>
      <c r="C46" s="91" t="s">
        <v>42</v>
      </c>
      <c r="I46" s="728" t="s">
        <v>282</v>
      </c>
      <c r="J46" s="729"/>
      <c r="K46" s="729"/>
      <c r="L46" s="729"/>
      <c r="M46" s="729"/>
      <c r="N46" s="244" t="s">
        <v>91</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t="s">
        <v>43</v>
      </c>
      <c r="C50" s="90" t="s">
        <v>43</v>
      </c>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42</v>
      </c>
      <c r="D59" s="293">
        <v>2004</v>
      </c>
      <c r="E59" s="293" t="s">
        <v>290</v>
      </c>
      <c r="F59" s="293"/>
      <c r="G59" s="294"/>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91</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825" t="s">
        <v>509</v>
      </c>
      <c r="B69" s="825"/>
      <c r="C69" s="825"/>
      <c r="D69" s="825"/>
      <c r="E69" s="825"/>
      <c r="F69" s="726" t="s">
        <v>134</v>
      </c>
      <c r="G69" s="726"/>
      <c r="H69" s="726"/>
      <c r="I69" s="726"/>
      <c r="J69" s="726"/>
      <c r="K69" s="726"/>
      <c r="L69" s="726"/>
      <c r="M69" s="726"/>
      <c r="N69" s="727"/>
    </row>
    <row r="70" spans="1:14">
      <c r="A70" s="825" t="s">
        <v>510</v>
      </c>
      <c r="B70" s="825"/>
      <c r="C70" s="825"/>
      <c r="D70" s="825"/>
      <c r="E70" s="825"/>
      <c r="F70" s="757" t="s">
        <v>135</v>
      </c>
      <c r="G70" s="757"/>
      <c r="H70" s="757"/>
      <c r="I70" s="757"/>
      <c r="J70" s="757"/>
      <c r="K70" s="757"/>
      <c r="L70" s="757"/>
      <c r="M70" s="757"/>
      <c r="N70" s="758"/>
    </row>
    <row r="71" spans="1:14">
      <c r="A71" s="825" t="s">
        <v>511</v>
      </c>
      <c r="B71" s="825"/>
      <c r="C71" s="825"/>
      <c r="D71" s="825"/>
      <c r="E71" s="825"/>
      <c r="F71" s="757" t="s">
        <v>136</v>
      </c>
      <c r="G71" s="757"/>
      <c r="H71" s="757"/>
      <c r="I71" s="757"/>
      <c r="J71" s="757"/>
      <c r="K71" s="757"/>
      <c r="L71" s="757"/>
      <c r="M71" s="757"/>
      <c r="N71" s="758"/>
    </row>
    <row r="72" spans="1:14">
      <c r="A72" s="825" t="s">
        <v>512</v>
      </c>
      <c r="B72" s="825"/>
      <c r="C72" s="825"/>
      <c r="D72" s="825"/>
      <c r="E72" s="825"/>
      <c r="F72" s="757" t="s">
        <v>137</v>
      </c>
      <c r="G72" s="757"/>
      <c r="H72" s="757"/>
      <c r="I72" s="757"/>
      <c r="J72" s="757"/>
      <c r="K72" s="757"/>
      <c r="L72" s="757"/>
      <c r="M72" s="757"/>
      <c r="N72" s="758"/>
    </row>
    <row r="73" spans="1:14">
      <c r="A73" s="825" t="s">
        <v>513</v>
      </c>
      <c r="B73" s="825"/>
      <c r="C73" s="825"/>
      <c r="D73" s="825"/>
      <c r="E73" s="825"/>
      <c r="F73" s="757" t="s">
        <v>138</v>
      </c>
      <c r="G73" s="757"/>
      <c r="H73" s="757"/>
      <c r="I73" s="757"/>
      <c r="J73" s="757"/>
      <c r="K73" s="757"/>
      <c r="L73" s="757"/>
      <c r="M73" s="757"/>
      <c r="N73" s="758"/>
    </row>
    <row r="74" spans="1:14">
      <c r="A74" s="825" t="s">
        <v>514</v>
      </c>
      <c r="B74" s="825"/>
      <c r="C74" s="825"/>
      <c r="D74" s="825"/>
      <c r="E74" s="825"/>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428">
        <v>151</v>
      </c>
      <c r="C78" s="428">
        <v>139</v>
      </c>
      <c r="D78" s="428">
        <v>198</v>
      </c>
      <c r="E78" s="99">
        <v>238</v>
      </c>
      <c r="F78" s="99"/>
      <c r="G78" s="99"/>
      <c r="H78" s="100"/>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3</v>
      </c>
      <c r="C85" s="217">
        <v>5</v>
      </c>
      <c r="D85" s="209">
        <f>SUM(B85:C85)</f>
        <v>8</v>
      </c>
      <c r="E85" s="217">
        <v>3</v>
      </c>
      <c r="F85" s="217">
        <v>6</v>
      </c>
      <c r="G85" s="209">
        <f>SUM(E85:F85)</f>
        <v>9</v>
      </c>
      <c r="H85" s="217">
        <v>3</v>
      </c>
      <c r="I85" s="217">
        <v>6</v>
      </c>
      <c r="J85" s="209">
        <f>SUM(H85:I85)</f>
        <v>9</v>
      </c>
      <c r="K85" s="217">
        <v>3</v>
      </c>
      <c r="L85" s="217">
        <v>6</v>
      </c>
      <c r="M85" s="209">
        <f>SUM(K85:L85)</f>
        <v>9</v>
      </c>
      <c r="N85" s="217">
        <v>3</v>
      </c>
      <c r="O85" s="217">
        <v>6</v>
      </c>
      <c r="P85" s="209">
        <f>SUM(N85:O85)</f>
        <v>9</v>
      </c>
      <c r="Q85" s="217"/>
      <c r="R85" s="217"/>
      <c r="S85" s="209">
        <f>SUM(Q85:R85)</f>
        <v>0</v>
      </c>
      <c r="T85" s="217"/>
      <c r="U85" s="217"/>
      <c r="V85" s="210">
        <f>SUM(T85:U85)</f>
        <v>0</v>
      </c>
    </row>
    <row r="86" spans="1:22">
      <c r="A86" s="199" t="s">
        <v>228</v>
      </c>
      <c r="B86" s="218">
        <v>9</v>
      </c>
      <c r="C86" s="218">
        <v>7</v>
      </c>
      <c r="D86" s="211">
        <f>SUM(B86:C86)</f>
        <v>16</v>
      </c>
      <c r="E86" s="218">
        <v>9</v>
      </c>
      <c r="F86" s="218">
        <v>7</v>
      </c>
      <c r="G86" s="211">
        <f>SUM(E86:F86)</f>
        <v>16</v>
      </c>
      <c r="H86" s="218">
        <v>10</v>
      </c>
      <c r="I86" s="218">
        <v>10</v>
      </c>
      <c r="J86" s="211">
        <f>SUM(H86:I86)</f>
        <v>20</v>
      </c>
      <c r="K86" s="218">
        <v>10</v>
      </c>
      <c r="L86" s="218">
        <v>10</v>
      </c>
      <c r="M86" s="211">
        <f>SUM(K86:L86)</f>
        <v>20</v>
      </c>
      <c r="N86" s="218">
        <v>10</v>
      </c>
      <c r="O86" s="218">
        <v>10</v>
      </c>
      <c r="P86" s="211">
        <f>SUM(N86:O86)</f>
        <v>20</v>
      </c>
      <c r="Q86" s="218"/>
      <c r="R86" s="218"/>
      <c r="S86" s="211">
        <f>SUM(Q86:R86)</f>
        <v>0</v>
      </c>
      <c r="T86" s="218"/>
      <c r="U86" s="218"/>
      <c r="V86" s="212">
        <f>SUM(T86:U86)</f>
        <v>0</v>
      </c>
    </row>
    <row r="87" spans="1:22">
      <c r="A87" s="94" t="s">
        <v>108</v>
      </c>
      <c r="B87" s="219">
        <f>SUM(B85:B86)</f>
        <v>12</v>
      </c>
      <c r="C87" s="219">
        <f t="shared" ref="C87:V87" si="0">SUM(C85:C86)</f>
        <v>12</v>
      </c>
      <c r="D87" s="219">
        <f t="shared" si="0"/>
        <v>24</v>
      </c>
      <c r="E87" s="219">
        <f t="shared" si="0"/>
        <v>12</v>
      </c>
      <c r="F87" s="219">
        <f t="shared" si="0"/>
        <v>13</v>
      </c>
      <c r="G87" s="219">
        <f t="shared" si="0"/>
        <v>25</v>
      </c>
      <c r="H87" s="219">
        <f t="shared" si="0"/>
        <v>13</v>
      </c>
      <c r="I87" s="219">
        <f t="shared" si="0"/>
        <v>16</v>
      </c>
      <c r="J87" s="219">
        <f t="shared" si="0"/>
        <v>29</v>
      </c>
      <c r="K87" s="219">
        <f t="shared" si="0"/>
        <v>13</v>
      </c>
      <c r="L87" s="219">
        <f t="shared" si="0"/>
        <v>16</v>
      </c>
      <c r="M87" s="219">
        <f t="shared" si="0"/>
        <v>29</v>
      </c>
      <c r="N87" s="219">
        <f t="shared" si="0"/>
        <v>13</v>
      </c>
      <c r="O87" s="219">
        <f t="shared" si="0"/>
        <v>16</v>
      </c>
      <c r="P87" s="219">
        <f t="shared" si="0"/>
        <v>29</v>
      </c>
      <c r="Q87" s="219">
        <f t="shared" si="0"/>
        <v>0</v>
      </c>
      <c r="R87" s="219">
        <f t="shared" si="0"/>
        <v>0</v>
      </c>
      <c r="S87" s="219">
        <f t="shared" si="0"/>
        <v>0</v>
      </c>
      <c r="T87" s="219">
        <f t="shared" si="0"/>
        <v>0</v>
      </c>
      <c r="U87" s="219">
        <f t="shared" si="0"/>
        <v>0</v>
      </c>
      <c r="V87" s="220">
        <f t="shared" si="0"/>
        <v>0</v>
      </c>
    </row>
    <row r="88" spans="1:22" ht="25.5">
      <c r="A88" s="94" t="s">
        <v>109</v>
      </c>
      <c r="B88" s="213">
        <f t="shared" ref="B88:V88" si="1">IFERROR(B85*100/B87,"")</f>
        <v>25</v>
      </c>
      <c r="C88" s="213">
        <f t="shared" si="1"/>
        <v>41.666666666666664</v>
      </c>
      <c r="D88" s="213">
        <f t="shared" si="1"/>
        <v>33.333333333333336</v>
      </c>
      <c r="E88" s="213">
        <f t="shared" si="1"/>
        <v>25</v>
      </c>
      <c r="F88" s="213">
        <f t="shared" si="1"/>
        <v>46.153846153846153</v>
      </c>
      <c r="G88" s="213">
        <f t="shared" si="1"/>
        <v>36</v>
      </c>
      <c r="H88" s="213">
        <f t="shared" si="1"/>
        <v>23.076923076923077</v>
      </c>
      <c r="I88" s="213">
        <f t="shared" si="1"/>
        <v>37.5</v>
      </c>
      <c r="J88" s="213">
        <f t="shared" si="1"/>
        <v>31.03448275862069</v>
      </c>
      <c r="K88" s="213">
        <f t="shared" si="1"/>
        <v>23.076923076923077</v>
      </c>
      <c r="L88" s="213">
        <f t="shared" si="1"/>
        <v>37.5</v>
      </c>
      <c r="M88" s="213">
        <f t="shared" si="1"/>
        <v>31.03448275862069</v>
      </c>
      <c r="N88" s="213">
        <f t="shared" si="1"/>
        <v>23.076923076923077</v>
      </c>
      <c r="O88" s="213">
        <f t="shared" si="1"/>
        <v>37.5</v>
      </c>
      <c r="P88" s="213">
        <f t="shared" si="1"/>
        <v>31.03448275862069</v>
      </c>
      <c r="Q88" s="213" t="str">
        <f t="shared" si="1"/>
        <v/>
      </c>
      <c r="R88" s="213" t="str">
        <f t="shared" si="1"/>
        <v/>
      </c>
      <c r="S88" s="213" t="str">
        <f t="shared" si="1"/>
        <v/>
      </c>
      <c r="T88" s="213" t="str">
        <f t="shared" si="1"/>
        <v/>
      </c>
      <c r="U88" s="213" t="str">
        <f t="shared" si="1"/>
        <v/>
      </c>
      <c r="V88" s="214" t="str">
        <f t="shared" si="1"/>
        <v/>
      </c>
    </row>
    <row r="89" spans="1:22" ht="25.5">
      <c r="A89" s="95" t="s">
        <v>110</v>
      </c>
      <c r="B89" s="221"/>
      <c r="C89" s="221"/>
      <c r="D89" s="215"/>
      <c r="E89" s="215"/>
      <c r="F89" s="215"/>
      <c r="G89" s="215"/>
      <c r="H89" s="215"/>
      <c r="I89" s="215"/>
      <c r="J89" s="215"/>
      <c r="K89" s="215">
        <v>1</v>
      </c>
      <c r="L89" s="215"/>
      <c r="M89" s="215"/>
      <c r="N89" s="215">
        <v>2</v>
      </c>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429">
        <v>1</v>
      </c>
      <c r="C94" s="430">
        <v>2</v>
      </c>
      <c r="D94" s="236">
        <f>SUM(B94:C94)</f>
        <v>3</v>
      </c>
      <c r="E94" s="431">
        <v>1</v>
      </c>
      <c r="F94" s="430">
        <v>2</v>
      </c>
      <c r="G94" s="236">
        <f>SUM(E94:F94)</f>
        <v>3</v>
      </c>
      <c r="H94" s="217">
        <v>0</v>
      </c>
      <c r="I94" s="235">
        <v>1</v>
      </c>
      <c r="J94" s="236">
        <f>SUM(H94:I94)</f>
        <v>1</v>
      </c>
      <c r="K94" s="217">
        <v>0</v>
      </c>
      <c r="L94" s="235">
        <v>1</v>
      </c>
      <c r="M94" s="236">
        <f>SUM(K94:L94)</f>
        <v>1</v>
      </c>
      <c r="N94" s="217">
        <v>0</v>
      </c>
      <c r="O94" s="235">
        <v>1</v>
      </c>
      <c r="P94" s="236">
        <f>SUM(N94:O94)</f>
        <v>1</v>
      </c>
      <c r="Q94" s="217"/>
      <c r="R94" s="235"/>
      <c r="S94" s="236">
        <f>SUM(Q94:R94)</f>
        <v>0</v>
      </c>
      <c r="T94" s="217"/>
      <c r="U94" s="235"/>
      <c r="V94" s="237">
        <f>SUM(T94:U94)</f>
        <v>0</v>
      </c>
    </row>
    <row r="95" spans="1:22">
      <c r="A95" s="74" t="s">
        <v>15</v>
      </c>
      <c r="B95" s="429">
        <v>2</v>
      </c>
      <c r="C95" s="430">
        <v>3</v>
      </c>
      <c r="D95" s="223">
        <f t="shared" ref="D95:D103" si="2">SUM(B95:C95)</f>
        <v>5</v>
      </c>
      <c r="E95" s="431">
        <v>2</v>
      </c>
      <c r="F95" s="430">
        <v>4</v>
      </c>
      <c r="G95" s="223">
        <f t="shared" ref="G95:G103" si="3">SUM(E95:F95)</f>
        <v>6</v>
      </c>
      <c r="H95" s="218">
        <v>3</v>
      </c>
      <c r="I95" s="222">
        <v>5</v>
      </c>
      <c r="J95" s="223">
        <f t="shared" ref="J95:J103" si="4">SUM(H95:I95)</f>
        <v>8</v>
      </c>
      <c r="K95" s="218">
        <v>3</v>
      </c>
      <c r="L95" s="222">
        <v>5</v>
      </c>
      <c r="M95" s="223">
        <f t="shared" ref="M95:M103" si="5">SUM(K95:L95)</f>
        <v>8</v>
      </c>
      <c r="N95" s="218">
        <v>3</v>
      </c>
      <c r="O95" s="222">
        <v>5</v>
      </c>
      <c r="P95" s="223">
        <f t="shared" ref="P95:P103" si="6">SUM(N95:O95)</f>
        <v>8</v>
      </c>
      <c r="Q95" s="218"/>
      <c r="R95" s="222"/>
      <c r="S95" s="223">
        <f t="shared" ref="S95:S103" si="7">SUM(Q95:R95)</f>
        <v>0</v>
      </c>
      <c r="T95" s="218"/>
      <c r="U95" s="222"/>
      <c r="V95" s="224">
        <f t="shared" ref="V95:V103" si="8">SUM(T95:U95)</f>
        <v>0</v>
      </c>
    </row>
    <row r="96" spans="1:22">
      <c r="A96" s="74" t="s">
        <v>16</v>
      </c>
      <c r="B96" s="429">
        <v>0</v>
      </c>
      <c r="C96" s="430">
        <v>0</v>
      </c>
      <c r="D96" s="223">
        <f t="shared" si="2"/>
        <v>0</v>
      </c>
      <c r="E96" s="218">
        <v>0</v>
      </c>
      <c r="F96" s="222">
        <v>0</v>
      </c>
      <c r="G96" s="223">
        <f t="shared" si="3"/>
        <v>0</v>
      </c>
      <c r="H96" s="218">
        <v>0</v>
      </c>
      <c r="I96" s="222">
        <v>0</v>
      </c>
      <c r="J96" s="223">
        <f t="shared" si="4"/>
        <v>0</v>
      </c>
      <c r="K96" s="218">
        <v>0</v>
      </c>
      <c r="L96" s="222">
        <v>0</v>
      </c>
      <c r="M96" s="223">
        <f t="shared" si="5"/>
        <v>0</v>
      </c>
      <c r="N96" s="218">
        <v>0</v>
      </c>
      <c r="O96" s="222">
        <v>0</v>
      </c>
      <c r="P96" s="223">
        <f t="shared" si="6"/>
        <v>0</v>
      </c>
      <c r="Q96" s="218"/>
      <c r="R96" s="222"/>
      <c r="S96" s="223">
        <f t="shared" si="7"/>
        <v>0</v>
      </c>
      <c r="T96" s="218"/>
      <c r="U96" s="222"/>
      <c r="V96" s="224">
        <f t="shared" si="8"/>
        <v>0</v>
      </c>
    </row>
    <row r="97" spans="1:22">
      <c r="A97" s="208" t="s">
        <v>118</v>
      </c>
      <c r="B97" s="198">
        <f>SUM(B94:B96)</f>
        <v>3</v>
      </c>
      <c r="C97" s="198">
        <f t="shared" ref="C97:V97" si="9">SUM(C94:C96)</f>
        <v>5</v>
      </c>
      <c r="D97" s="198">
        <f t="shared" si="9"/>
        <v>8</v>
      </c>
      <c r="E97" s="198">
        <f t="shared" si="9"/>
        <v>3</v>
      </c>
      <c r="F97" s="198">
        <f t="shared" si="9"/>
        <v>6</v>
      </c>
      <c r="G97" s="198">
        <f t="shared" si="9"/>
        <v>9</v>
      </c>
      <c r="H97" s="198">
        <f t="shared" si="9"/>
        <v>3</v>
      </c>
      <c r="I97" s="198">
        <f t="shared" si="9"/>
        <v>6</v>
      </c>
      <c r="J97" s="198">
        <f t="shared" si="9"/>
        <v>9</v>
      </c>
      <c r="K97" s="198">
        <f t="shared" si="9"/>
        <v>3</v>
      </c>
      <c r="L97" s="198">
        <f t="shared" si="9"/>
        <v>6</v>
      </c>
      <c r="M97" s="198">
        <f t="shared" si="9"/>
        <v>9</v>
      </c>
      <c r="N97" s="198">
        <f t="shared" si="9"/>
        <v>3</v>
      </c>
      <c r="O97" s="198">
        <f t="shared" si="9"/>
        <v>6</v>
      </c>
      <c r="P97" s="198">
        <f t="shared" si="9"/>
        <v>9</v>
      </c>
      <c r="Q97" s="198">
        <f t="shared" si="9"/>
        <v>0</v>
      </c>
      <c r="R97" s="198">
        <f t="shared" si="9"/>
        <v>0</v>
      </c>
      <c r="S97" s="198">
        <f t="shared" si="9"/>
        <v>0</v>
      </c>
      <c r="T97" s="198">
        <f t="shared" si="9"/>
        <v>0</v>
      </c>
      <c r="U97" s="198">
        <f t="shared" si="9"/>
        <v>0</v>
      </c>
      <c r="V97" s="198">
        <f t="shared" si="9"/>
        <v>0</v>
      </c>
    </row>
    <row r="98" spans="1:22">
      <c r="A98" s="253" t="s">
        <v>224</v>
      </c>
      <c r="B98" s="218">
        <v>1</v>
      </c>
      <c r="C98" s="222">
        <v>2</v>
      </c>
      <c r="D98" s="223">
        <f>SUM(B98:C98)</f>
        <v>3</v>
      </c>
      <c r="E98" s="218">
        <v>1</v>
      </c>
      <c r="F98" s="222">
        <v>2</v>
      </c>
      <c r="G98" s="223">
        <f>SUM(E98:F98)</f>
        <v>3</v>
      </c>
      <c r="H98" s="218">
        <v>2</v>
      </c>
      <c r="I98" s="222">
        <v>3</v>
      </c>
      <c r="J98" s="223">
        <f>SUM(H98:I98)</f>
        <v>5</v>
      </c>
      <c r="K98" s="218">
        <v>2</v>
      </c>
      <c r="L98" s="222">
        <v>3</v>
      </c>
      <c r="M98" s="223">
        <f>SUM(K98:L98)</f>
        <v>5</v>
      </c>
      <c r="N98" s="218">
        <v>2</v>
      </c>
      <c r="O98" s="222">
        <v>4</v>
      </c>
      <c r="P98" s="223">
        <f>SUM(N98:O98)</f>
        <v>6</v>
      </c>
      <c r="Q98" s="218"/>
      <c r="R98" s="222"/>
      <c r="S98" s="223">
        <f>SUM(Q98:R98)</f>
        <v>0</v>
      </c>
      <c r="T98" s="218"/>
      <c r="U98" s="222"/>
      <c r="V98" s="223">
        <f>SUM(T98:U98)</f>
        <v>0</v>
      </c>
    </row>
    <row r="99" spans="1:22">
      <c r="A99" s="253" t="s">
        <v>225</v>
      </c>
      <c r="B99" s="218">
        <v>0</v>
      </c>
      <c r="C99" s="222">
        <v>0</v>
      </c>
      <c r="D99" s="223">
        <f>SUM(B99:C99)</f>
        <v>0</v>
      </c>
      <c r="E99" s="218">
        <v>0</v>
      </c>
      <c r="F99" s="222">
        <v>0</v>
      </c>
      <c r="G99" s="223">
        <f>SUM(E99:F99)</f>
        <v>0</v>
      </c>
      <c r="H99" s="218">
        <v>0</v>
      </c>
      <c r="I99" s="222">
        <v>0</v>
      </c>
      <c r="J99" s="223">
        <f>SUM(H99:I99)</f>
        <v>0</v>
      </c>
      <c r="K99" s="218">
        <v>0</v>
      </c>
      <c r="L99" s="222">
        <v>0</v>
      </c>
      <c r="M99" s="223">
        <f>SUM(K99:L99)</f>
        <v>0</v>
      </c>
      <c r="N99" s="218">
        <v>0</v>
      </c>
      <c r="O99" s="222">
        <v>0</v>
      </c>
      <c r="P99" s="223">
        <f>SUM(N99:O99)</f>
        <v>0</v>
      </c>
      <c r="Q99" s="218"/>
      <c r="R99" s="222"/>
      <c r="S99" s="223">
        <f>SUM(Q99:R99)</f>
        <v>0</v>
      </c>
      <c r="T99" s="218"/>
      <c r="U99" s="222"/>
      <c r="V99" s="223">
        <f>SUM(T99:U99)</f>
        <v>0</v>
      </c>
    </row>
    <row r="100" spans="1:22">
      <c r="A100" s="74" t="s">
        <v>111</v>
      </c>
      <c r="B100" s="218">
        <v>0</v>
      </c>
      <c r="C100" s="222">
        <v>0</v>
      </c>
      <c r="D100" s="223">
        <f t="shared" si="2"/>
        <v>0</v>
      </c>
      <c r="E100" s="218">
        <v>0</v>
      </c>
      <c r="F100" s="222">
        <v>0</v>
      </c>
      <c r="G100" s="223">
        <f t="shared" si="3"/>
        <v>0</v>
      </c>
      <c r="H100" s="218">
        <v>0</v>
      </c>
      <c r="I100" s="222">
        <v>0</v>
      </c>
      <c r="J100" s="223">
        <f t="shared" si="4"/>
        <v>0</v>
      </c>
      <c r="K100" s="218">
        <v>0</v>
      </c>
      <c r="L100" s="222">
        <v>0</v>
      </c>
      <c r="M100" s="223">
        <f t="shared" si="5"/>
        <v>0</v>
      </c>
      <c r="N100" s="218">
        <v>0</v>
      </c>
      <c r="O100" s="222">
        <v>0</v>
      </c>
      <c r="P100" s="223">
        <f t="shared" si="6"/>
        <v>0</v>
      </c>
      <c r="Q100" s="218"/>
      <c r="R100" s="222"/>
      <c r="S100" s="223">
        <f t="shared" si="7"/>
        <v>0</v>
      </c>
      <c r="T100" s="218"/>
      <c r="U100" s="222"/>
      <c r="V100" s="224">
        <f t="shared" si="8"/>
        <v>0</v>
      </c>
    </row>
    <row r="101" spans="1:22">
      <c r="A101" s="74" t="s">
        <v>112</v>
      </c>
      <c r="B101" s="218">
        <v>0</v>
      </c>
      <c r="C101" s="222">
        <v>0</v>
      </c>
      <c r="D101" s="223">
        <f t="shared" si="2"/>
        <v>0</v>
      </c>
      <c r="E101" s="218">
        <v>0</v>
      </c>
      <c r="F101" s="222">
        <v>0</v>
      </c>
      <c r="G101" s="223">
        <f t="shared" si="3"/>
        <v>0</v>
      </c>
      <c r="H101" s="218">
        <v>0</v>
      </c>
      <c r="I101" s="222">
        <v>0</v>
      </c>
      <c r="J101" s="223">
        <f t="shared" si="4"/>
        <v>0</v>
      </c>
      <c r="K101" s="218">
        <v>0</v>
      </c>
      <c r="L101" s="222">
        <v>0</v>
      </c>
      <c r="M101" s="223">
        <f t="shared" si="5"/>
        <v>0</v>
      </c>
      <c r="N101" s="218">
        <v>0</v>
      </c>
      <c r="O101" s="222">
        <v>0</v>
      </c>
      <c r="P101" s="223">
        <f t="shared" si="6"/>
        <v>0</v>
      </c>
      <c r="Q101" s="218"/>
      <c r="R101" s="222"/>
      <c r="S101" s="223">
        <f t="shared" si="7"/>
        <v>0</v>
      </c>
      <c r="T101" s="218"/>
      <c r="U101" s="222"/>
      <c r="V101" s="224">
        <f t="shared" si="8"/>
        <v>0</v>
      </c>
    </row>
    <row r="102" spans="1:22" ht="27" customHeight="1">
      <c r="A102" s="74" t="s">
        <v>31</v>
      </c>
      <c r="B102" s="218">
        <v>0</v>
      </c>
      <c r="C102" s="222">
        <v>1</v>
      </c>
      <c r="D102" s="223">
        <f t="shared" si="2"/>
        <v>1</v>
      </c>
      <c r="E102" s="218">
        <v>0</v>
      </c>
      <c r="F102" s="222">
        <v>1</v>
      </c>
      <c r="G102" s="223">
        <f t="shared" si="3"/>
        <v>1</v>
      </c>
      <c r="H102" s="218">
        <v>0</v>
      </c>
      <c r="I102" s="222">
        <v>1</v>
      </c>
      <c r="J102" s="223">
        <f t="shared" si="4"/>
        <v>1</v>
      </c>
      <c r="K102" s="218">
        <v>0</v>
      </c>
      <c r="L102" s="222">
        <v>1</v>
      </c>
      <c r="M102" s="223">
        <f t="shared" si="5"/>
        <v>1</v>
      </c>
      <c r="N102" s="218">
        <v>0</v>
      </c>
      <c r="O102" s="222">
        <v>1</v>
      </c>
      <c r="P102" s="223">
        <f t="shared" si="6"/>
        <v>1</v>
      </c>
      <c r="Q102" s="218"/>
      <c r="R102" s="222"/>
      <c r="S102" s="223">
        <f t="shared" si="7"/>
        <v>0</v>
      </c>
      <c r="T102" s="218"/>
      <c r="U102" s="222"/>
      <c r="V102" s="224">
        <f t="shared" si="8"/>
        <v>0</v>
      </c>
    </row>
    <row r="103" spans="1:22">
      <c r="A103" s="253" t="s">
        <v>226</v>
      </c>
      <c r="B103" s="218">
        <v>3</v>
      </c>
      <c r="C103" s="222">
        <v>5</v>
      </c>
      <c r="D103" s="223">
        <f t="shared" si="2"/>
        <v>8</v>
      </c>
      <c r="E103" s="218">
        <v>3</v>
      </c>
      <c r="F103" s="222">
        <v>6</v>
      </c>
      <c r="G103" s="223">
        <f t="shared" si="3"/>
        <v>9</v>
      </c>
      <c r="H103" s="218">
        <v>3</v>
      </c>
      <c r="I103" s="222">
        <v>6</v>
      </c>
      <c r="J103" s="223">
        <f t="shared" si="4"/>
        <v>9</v>
      </c>
      <c r="K103" s="218">
        <v>3</v>
      </c>
      <c r="L103" s="222">
        <v>6</v>
      </c>
      <c r="M103" s="223">
        <f t="shared" si="5"/>
        <v>9</v>
      </c>
      <c r="N103" s="218">
        <v>3</v>
      </c>
      <c r="O103" s="222">
        <v>6</v>
      </c>
      <c r="P103" s="223">
        <f t="shared" si="6"/>
        <v>9</v>
      </c>
      <c r="Q103" s="218"/>
      <c r="R103" s="222"/>
      <c r="S103" s="223">
        <f t="shared" si="7"/>
        <v>0</v>
      </c>
      <c r="T103" s="218"/>
      <c r="U103" s="222"/>
      <c r="V103" s="224">
        <f t="shared" si="8"/>
        <v>0</v>
      </c>
    </row>
    <row r="104" spans="1:22" ht="38.25">
      <c r="A104" s="254" t="s">
        <v>227</v>
      </c>
      <c r="B104" s="218">
        <v>3</v>
      </c>
      <c r="C104" s="222">
        <v>5</v>
      </c>
      <c r="D104" s="226">
        <f>SUM(B104:C104)</f>
        <v>8</v>
      </c>
      <c r="E104" s="218">
        <v>3</v>
      </c>
      <c r="F104" s="222">
        <v>6</v>
      </c>
      <c r="G104" s="226">
        <f>SUM(E104:F104)</f>
        <v>9</v>
      </c>
      <c r="H104" s="218">
        <v>3</v>
      </c>
      <c r="I104" s="222">
        <v>6</v>
      </c>
      <c r="J104" s="226">
        <f>SUM(H104:I104)</f>
        <v>9</v>
      </c>
      <c r="K104" s="218">
        <v>3</v>
      </c>
      <c r="L104" s="222">
        <v>6</v>
      </c>
      <c r="M104" s="226">
        <f>SUM(K104:L104)</f>
        <v>9</v>
      </c>
      <c r="N104" s="218">
        <v>3</v>
      </c>
      <c r="O104" s="222">
        <v>6</v>
      </c>
      <c r="P104" s="226">
        <f>SUM(N104:O104)</f>
        <v>9</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33.333333333333336</v>
      </c>
      <c r="C109" s="238">
        <f>IFERROR(C94*100/$C$85,"")</f>
        <v>40</v>
      </c>
      <c r="D109" s="238">
        <f>IFERROR(D94*100/$D$85,"")</f>
        <v>37.5</v>
      </c>
      <c r="E109" s="238">
        <f>IFERROR(E94*100/$E$85,"")</f>
        <v>33.333333333333336</v>
      </c>
      <c r="F109" s="238">
        <f>IFERROR(F94*100/$F$85,"")</f>
        <v>33.333333333333336</v>
      </c>
      <c r="G109" s="238">
        <f>IFERROR(G94*100/$G$85,"")</f>
        <v>33.333333333333336</v>
      </c>
      <c r="H109" s="238">
        <f>IFERROR(H94*100/$H$85,"")</f>
        <v>0</v>
      </c>
      <c r="I109" s="238">
        <f>IFERROR(I94*100/$I$85,"")</f>
        <v>16.666666666666668</v>
      </c>
      <c r="J109" s="238">
        <f>IFERROR(J94*100/$J$85,"")</f>
        <v>11.111111111111111</v>
      </c>
      <c r="K109" s="238">
        <f>IFERROR(K94*100/$K$85,"")</f>
        <v>0</v>
      </c>
      <c r="L109" s="238">
        <f>IFERROR(L94*100/$L$85,"")</f>
        <v>16.666666666666668</v>
      </c>
      <c r="M109" s="238">
        <f>IFERROR(M94*100/$M$85,"")</f>
        <v>11.111111111111111</v>
      </c>
      <c r="N109" s="238">
        <f>IFERROR(N94*100/$N$85,"")</f>
        <v>0</v>
      </c>
      <c r="O109" s="238">
        <f>IFERROR(O94*100/$O$85,"")</f>
        <v>16.666666666666668</v>
      </c>
      <c r="P109" s="238">
        <f>IFERROR(P94*100/$P$85,"")</f>
        <v>11.111111111111111</v>
      </c>
      <c r="Q109" s="238" t="str">
        <f>IFERROR(Q94*100/$Q$85,"")</f>
        <v/>
      </c>
      <c r="R109" s="238" t="str">
        <f>IFERROR(R94*100/$R$85,"")</f>
        <v/>
      </c>
      <c r="S109" s="238" t="str">
        <f>IFERROR(S94*100/$S$85,"")</f>
        <v/>
      </c>
      <c r="T109" s="238" t="str">
        <f>IFERROR(T94*100/$T$85,"")</f>
        <v/>
      </c>
      <c r="U109" s="238" t="str">
        <f>IFERROR(U94*100/$U$85,"")</f>
        <v/>
      </c>
      <c r="V109" s="239" t="str">
        <f>IFERROR(V94*100/$V$85,"")</f>
        <v/>
      </c>
    </row>
    <row r="110" spans="1:22">
      <c r="A110" s="74" t="s">
        <v>15</v>
      </c>
      <c r="B110" s="240">
        <f>IFERROR(B95*100/$B$85,"")</f>
        <v>66.666666666666671</v>
      </c>
      <c r="C110" s="240">
        <f>IFERROR(C95*100/$C$85,"")</f>
        <v>60</v>
      </c>
      <c r="D110" s="240">
        <f>IFERROR(D95*100/$D$85,"")</f>
        <v>62.5</v>
      </c>
      <c r="E110" s="240">
        <f>IFERROR(E95*100/$E$85,"")</f>
        <v>66.666666666666671</v>
      </c>
      <c r="F110" s="240">
        <f>IFERROR(F95*100/$F$85,"")</f>
        <v>66.666666666666671</v>
      </c>
      <c r="G110" s="240">
        <f>IFERROR(G95*100/$G$85,"")</f>
        <v>66.666666666666671</v>
      </c>
      <c r="H110" s="240">
        <f>IFERROR(H95*100/$H$85,"")</f>
        <v>100</v>
      </c>
      <c r="I110" s="240">
        <f>IFERROR(I95*100/$I$85,"")</f>
        <v>83.333333333333329</v>
      </c>
      <c r="J110" s="240">
        <f>IFERROR(J95*100/$J$85,"")</f>
        <v>88.888888888888886</v>
      </c>
      <c r="K110" s="240">
        <f>IFERROR(K95*100/$K$85,"")</f>
        <v>100</v>
      </c>
      <c r="L110" s="240">
        <f>IFERROR(L95*100/$L$85,"")</f>
        <v>83.333333333333329</v>
      </c>
      <c r="M110" s="240">
        <f>IFERROR(M95*100/$M$85,"")</f>
        <v>88.888888888888886</v>
      </c>
      <c r="N110" s="240">
        <f>IFERROR(N95*100/$N$85,"")</f>
        <v>100</v>
      </c>
      <c r="O110" s="240">
        <f>IFERROR(O95*100/$O$85,"")</f>
        <v>83.333333333333329</v>
      </c>
      <c r="P110" s="240">
        <f>IFERROR(P95*100/$P$85,"")</f>
        <v>88.888888888888886</v>
      </c>
      <c r="Q110" s="240" t="str">
        <f>IFERROR(Q95*100/$Q$85,"")</f>
        <v/>
      </c>
      <c r="R110" s="240" t="str">
        <f>IFERROR(R95*100/$R$85,"")</f>
        <v/>
      </c>
      <c r="S110" s="240" t="str">
        <f>IFERROR(S95*100/$S$85,"")</f>
        <v/>
      </c>
      <c r="T110" s="240" t="str">
        <f>IFERROR(T95*100/$T$85,"")</f>
        <v/>
      </c>
      <c r="U110" s="240" t="str">
        <f>IFERROR(U95*100/$U$85,"")</f>
        <v/>
      </c>
      <c r="V110" s="241" t="str">
        <f>IFERROR(V95*100/$V$85,"")</f>
        <v/>
      </c>
    </row>
    <row r="111" spans="1:22">
      <c r="A111" s="74" t="s">
        <v>16</v>
      </c>
      <c r="B111" s="240">
        <f>IFERROR(B96*100/$B$85,"")</f>
        <v>0</v>
      </c>
      <c r="C111" s="240">
        <f>IFERROR(C96*100/$C$85,"")</f>
        <v>0</v>
      </c>
      <c r="D111" s="240">
        <f>IFERROR(D96*100/$D$85,"")</f>
        <v>0</v>
      </c>
      <c r="E111" s="240">
        <f>IFERROR(E96*100/$E$85,"")</f>
        <v>0</v>
      </c>
      <c r="F111" s="240">
        <f>IFERROR(F96*100/$F$85,"")</f>
        <v>0</v>
      </c>
      <c r="G111" s="240">
        <f>IFERROR(G96*100/$G$85,"")</f>
        <v>0</v>
      </c>
      <c r="H111" s="240">
        <f>IFERROR(H96*100/$H$85,"")</f>
        <v>0</v>
      </c>
      <c r="I111" s="240">
        <f>IFERROR(I96*100/$I$85,"")</f>
        <v>0</v>
      </c>
      <c r="J111" s="240">
        <f>IFERROR(J96*100/$J$85,"")</f>
        <v>0</v>
      </c>
      <c r="K111" s="240">
        <f>IFERROR(K96*100/$K$85,"")</f>
        <v>0</v>
      </c>
      <c r="L111" s="240">
        <f>IFERROR(L96*100/$L$85,"")</f>
        <v>0</v>
      </c>
      <c r="M111" s="240">
        <f>IFERROR(M96*100/$M$85,"")</f>
        <v>0</v>
      </c>
      <c r="N111" s="240">
        <f>IFERROR(N96*100/$N$85,"")</f>
        <v>0</v>
      </c>
      <c r="O111" s="240">
        <f>IFERROR(O96*100/$O$85,"")</f>
        <v>0</v>
      </c>
      <c r="P111" s="240">
        <f>IFERROR(P96*100/$P$85,"")</f>
        <v>0</v>
      </c>
      <c r="Q111" s="240" t="str">
        <f>IFERROR(Q96*100/$Q$85,"")</f>
        <v/>
      </c>
      <c r="R111" s="240" t="str">
        <f>IFERROR(R96*100/$R$85,"")</f>
        <v/>
      </c>
      <c r="S111" s="240" t="str">
        <f>IFERROR(S96*100/$S$85,"")</f>
        <v/>
      </c>
      <c r="T111" s="240" t="str">
        <f>IFERROR(T96*100/$T$85,"")</f>
        <v/>
      </c>
      <c r="U111" s="240" t="str">
        <f>IFERROR(U96*100/$U$85,"")</f>
        <v/>
      </c>
      <c r="V111" s="241" t="str">
        <f>IFERROR(V96*100/$V$85,"")</f>
        <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t="str">
        <f t="shared" si="10"/>
        <v/>
      </c>
      <c r="R112" s="240" t="str">
        <f t="shared" si="10"/>
        <v/>
      </c>
      <c r="S112" s="240" t="str">
        <f t="shared" si="10"/>
        <v/>
      </c>
      <c r="T112" s="240" t="str">
        <f t="shared" si="10"/>
        <v/>
      </c>
      <c r="U112" s="240" t="str">
        <f t="shared" si="10"/>
        <v/>
      </c>
      <c r="V112" s="241" t="str">
        <f t="shared" si="10"/>
        <v/>
      </c>
    </row>
    <row r="113" spans="1:22">
      <c r="A113" s="253" t="s">
        <v>224</v>
      </c>
      <c r="B113" s="240">
        <f t="shared" ref="B113:V113" si="11">IFERROR(B98*100/B97,"")</f>
        <v>33.333333333333336</v>
      </c>
      <c r="C113" s="240">
        <f t="shared" si="11"/>
        <v>40</v>
      </c>
      <c r="D113" s="240">
        <f t="shared" si="11"/>
        <v>37.5</v>
      </c>
      <c r="E113" s="240">
        <f t="shared" si="11"/>
        <v>33.333333333333336</v>
      </c>
      <c r="F113" s="240">
        <f t="shared" si="11"/>
        <v>33.333333333333336</v>
      </c>
      <c r="G113" s="240">
        <f t="shared" si="11"/>
        <v>33.333333333333336</v>
      </c>
      <c r="H113" s="240">
        <f t="shared" si="11"/>
        <v>66.666666666666671</v>
      </c>
      <c r="I113" s="240">
        <f t="shared" si="11"/>
        <v>50</v>
      </c>
      <c r="J113" s="240">
        <f t="shared" si="11"/>
        <v>55.555555555555557</v>
      </c>
      <c r="K113" s="240">
        <f t="shared" si="11"/>
        <v>66.666666666666671</v>
      </c>
      <c r="L113" s="240">
        <f t="shared" si="11"/>
        <v>50</v>
      </c>
      <c r="M113" s="240">
        <f t="shared" si="11"/>
        <v>55.555555555555557</v>
      </c>
      <c r="N113" s="240">
        <f t="shared" si="11"/>
        <v>66.666666666666671</v>
      </c>
      <c r="O113" s="240">
        <f t="shared" si="11"/>
        <v>66.666666666666671</v>
      </c>
      <c r="P113" s="240">
        <f t="shared" si="11"/>
        <v>66.666666666666671</v>
      </c>
      <c r="Q113" s="240" t="str">
        <f t="shared" si="11"/>
        <v/>
      </c>
      <c r="R113" s="240" t="str">
        <f t="shared" si="11"/>
        <v/>
      </c>
      <c r="S113" s="240" t="str">
        <f t="shared" si="11"/>
        <v/>
      </c>
      <c r="T113" s="240" t="str">
        <f t="shared" si="11"/>
        <v/>
      </c>
      <c r="U113" s="240" t="str">
        <f t="shared" si="11"/>
        <v/>
      </c>
      <c r="V113" s="241" t="str">
        <f t="shared" si="11"/>
        <v/>
      </c>
    </row>
    <row r="114" spans="1:22">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t="str">
        <f t="shared" si="12"/>
        <v/>
      </c>
      <c r="L114" s="240" t="str">
        <f t="shared" si="12"/>
        <v/>
      </c>
      <c r="M114" s="240" t="str">
        <f t="shared" si="12"/>
        <v/>
      </c>
      <c r="N114" s="240" t="str">
        <f t="shared" si="12"/>
        <v/>
      </c>
      <c r="O114" s="240" t="str">
        <f t="shared" si="12"/>
        <v/>
      </c>
      <c r="P114" s="240" t="str">
        <f t="shared" si="12"/>
        <v/>
      </c>
      <c r="Q114" s="240" t="str">
        <f t="shared" si="12"/>
        <v/>
      </c>
      <c r="R114" s="240" t="str">
        <f t="shared" si="12"/>
        <v/>
      </c>
      <c r="S114" s="240" t="str">
        <f t="shared" si="12"/>
        <v/>
      </c>
      <c r="T114" s="240" t="str">
        <f t="shared" si="12"/>
        <v/>
      </c>
      <c r="U114" s="240" t="str">
        <f t="shared" si="12"/>
        <v/>
      </c>
      <c r="V114" s="241" t="str">
        <f t="shared" si="12"/>
        <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f>IF(C102=0,"",C102*100/$C$85)</f>
        <v>20</v>
      </c>
      <c r="D117" s="240">
        <f>IF(D102=0,"",D102*100/$D$85)</f>
        <v>12.5</v>
      </c>
      <c r="E117" s="240" t="str">
        <f>IF(E102=0,"",E102*100/$E$85)</f>
        <v/>
      </c>
      <c r="F117" s="240">
        <f>IF(F102=0,"",F102*100/$F$85)</f>
        <v>16.666666666666668</v>
      </c>
      <c r="G117" s="240">
        <f>IF(G102=0,"",G102*100/$G$85)</f>
        <v>11.111111111111111</v>
      </c>
      <c r="H117" s="240" t="str">
        <f>IF(H102=0,"",H102*100/$H$85)</f>
        <v/>
      </c>
      <c r="I117" s="240">
        <f>IF(I102=0,"",I102*100/$I$85)</f>
        <v>16.666666666666668</v>
      </c>
      <c r="J117" s="240">
        <f>IF(J102=0,"",J102*100/$J$85)</f>
        <v>11.111111111111111</v>
      </c>
      <c r="K117" s="240" t="str">
        <f>IF(K102=0,"",K102*100/$K$85)</f>
        <v/>
      </c>
      <c r="L117" s="240">
        <f>IF(L102=0,"",L102*100/$L$85)</f>
        <v>16.666666666666668</v>
      </c>
      <c r="M117" s="240">
        <f>IF(M102=0,"",M102*100/$M$85)</f>
        <v>11.111111111111111</v>
      </c>
      <c r="N117" s="240" t="str">
        <f>IF(N102=0,"",N102*100/$N$85)</f>
        <v/>
      </c>
      <c r="O117" s="240">
        <f>IF(O102=0,"",O102*100/$O$85)</f>
        <v>16.666666666666668</v>
      </c>
      <c r="P117" s="240">
        <f>IF(P102=0,"",P102*100/$P$85)</f>
        <v>11.111111111111111</v>
      </c>
      <c r="Q117" s="240" t="str">
        <f>IF(Q102=0,"",Q102*100/$Q$85)</f>
        <v/>
      </c>
      <c r="R117" s="240" t="str">
        <f>IF(R102=0,"",R102*100/$R$85)</f>
        <v/>
      </c>
      <c r="S117" s="240" t="str">
        <f>IF(S102=0,"",S102*100/$S$85)</f>
        <v/>
      </c>
      <c r="T117" s="240" t="str">
        <f>IF(T102=0,"",T102*100/$T$85)</f>
        <v/>
      </c>
      <c r="U117" s="240" t="str">
        <f>IF(U102=0,"",U102*100/$U$85)</f>
        <v/>
      </c>
      <c r="V117" s="241" t="str">
        <f>IF(V102=0,"",V102*100/$V$85)</f>
        <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t="str">
        <f t="shared" si="13"/>
        <v/>
      </c>
      <c r="R118" s="240" t="str">
        <f t="shared" si="13"/>
        <v/>
      </c>
      <c r="S118" s="240" t="str">
        <f t="shared" si="13"/>
        <v/>
      </c>
      <c r="T118" s="240" t="str">
        <f t="shared" si="13"/>
        <v/>
      </c>
      <c r="U118" s="240" t="str">
        <f t="shared" si="13"/>
        <v/>
      </c>
      <c r="V118" s="241" t="str">
        <f t="shared" si="13"/>
        <v/>
      </c>
    </row>
    <row r="119" spans="1:22" ht="38.25">
      <c r="A119" s="254" t="s">
        <v>227</v>
      </c>
      <c r="B119" s="242">
        <f t="shared" ref="B119:V119" si="14">IFERROR(B104*100/B85,"")</f>
        <v>100</v>
      </c>
      <c r="C119" s="242">
        <f t="shared" si="14"/>
        <v>100</v>
      </c>
      <c r="D119" s="242">
        <f t="shared" si="14"/>
        <v>100</v>
      </c>
      <c r="E119" s="242">
        <f t="shared" si="14"/>
        <v>100</v>
      </c>
      <c r="F119" s="242">
        <f t="shared" si="14"/>
        <v>100</v>
      </c>
      <c r="G119" s="242">
        <f t="shared" si="14"/>
        <v>100</v>
      </c>
      <c r="H119" s="242">
        <f t="shared" si="14"/>
        <v>100</v>
      </c>
      <c r="I119" s="242">
        <f t="shared" si="14"/>
        <v>100</v>
      </c>
      <c r="J119" s="242">
        <f t="shared" si="14"/>
        <v>100</v>
      </c>
      <c r="K119" s="242">
        <f t="shared" si="14"/>
        <v>100</v>
      </c>
      <c r="L119" s="242">
        <f t="shared" si="14"/>
        <v>100</v>
      </c>
      <c r="M119" s="242">
        <f t="shared" si="14"/>
        <v>100</v>
      </c>
      <c r="N119" s="242">
        <f t="shared" si="14"/>
        <v>100</v>
      </c>
      <c r="O119" s="242">
        <f t="shared" si="14"/>
        <v>100</v>
      </c>
      <c r="P119" s="242">
        <f t="shared" si="14"/>
        <v>100</v>
      </c>
      <c r="Q119" s="242" t="str">
        <f t="shared" si="14"/>
        <v/>
      </c>
      <c r="R119" s="242" t="str">
        <f t="shared" si="14"/>
        <v/>
      </c>
      <c r="S119" s="242" t="str">
        <f t="shared" si="14"/>
        <v/>
      </c>
      <c r="T119" s="242" t="str">
        <f t="shared" si="14"/>
        <v/>
      </c>
      <c r="U119" s="242" t="str">
        <f t="shared" si="14"/>
        <v/>
      </c>
      <c r="V119" s="243" t="str">
        <f t="shared" si="14"/>
        <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27</v>
      </c>
      <c r="C126" s="78">
        <f t="shared" ref="C126:C131" si="15">IF(B126=0,"",B126*100/$B$78)</f>
        <v>17.880794701986755</v>
      </c>
      <c r="D126" s="256">
        <v>17</v>
      </c>
      <c r="E126" s="78">
        <f t="shared" ref="E126:E131" si="16">IF(D126=0,"",D126*100/$C$78)</f>
        <v>12.23021582733813</v>
      </c>
      <c r="F126" s="256">
        <v>15</v>
      </c>
      <c r="G126" s="78">
        <f t="shared" ref="G126:G131" si="17">IF(F126=0,"",F126*100/$D$78)</f>
        <v>7.5757575757575761</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v>15</v>
      </c>
      <c r="C127" s="76">
        <f t="shared" si="15"/>
        <v>9.9337748344370862</v>
      </c>
      <c r="D127" s="256">
        <v>10</v>
      </c>
      <c r="E127" s="76">
        <f t="shared" si="16"/>
        <v>7.1942446043165464</v>
      </c>
      <c r="F127" s="256">
        <v>16</v>
      </c>
      <c r="G127" s="76">
        <f t="shared" si="17"/>
        <v>8.0808080808080813</v>
      </c>
      <c r="H127" s="71"/>
      <c r="I127" s="76" t="str">
        <f t="shared" si="18"/>
        <v/>
      </c>
      <c r="J127" s="71"/>
      <c r="K127" s="76" t="str">
        <f t="shared" si="19"/>
        <v/>
      </c>
      <c r="L127" s="71"/>
      <c r="M127" s="76" t="str">
        <f t="shared" si="20"/>
        <v/>
      </c>
      <c r="N127" s="71"/>
      <c r="O127" s="77" t="str">
        <f t="shared" si="21"/>
        <v/>
      </c>
    </row>
    <row r="128" spans="1:22" ht="27.75" customHeight="1">
      <c r="A128" s="8" t="s">
        <v>201</v>
      </c>
      <c r="B128" s="97">
        <v>0</v>
      </c>
      <c r="C128" s="76" t="str">
        <f t="shared" si="15"/>
        <v/>
      </c>
      <c r="D128" s="256">
        <v>0</v>
      </c>
      <c r="E128" s="76" t="str">
        <f t="shared" si="16"/>
        <v/>
      </c>
      <c r="F128" s="71">
        <v>0</v>
      </c>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v>0</v>
      </c>
      <c r="C129" s="76" t="str">
        <f t="shared" si="15"/>
        <v/>
      </c>
      <c r="D129" s="256">
        <v>0</v>
      </c>
      <c r="E129" s="76" t="str">
        <f t="shared" si="16"/>
        <v/>
      </c>
      <c r="F129" s="71">
        <v>0</v>
      </c>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42</v>
      </c>
      <c r="C130" s="76">
        <f t="shared" si="15"/>
        <v>27.814569536423843</v>
      </c>
      <c r="D130" s="126">
        <f>SUM(D126:D129)</f>
        <v>27</v>
      </c>
      <c r="E130" s="76">
        <f t="shared" si="16"/>
        <v>19.424460431654676</v>
      </c>
      <c r="F130" s="126">
        <f>SUM(F126:F129)</f>
        <v>31</v>
      </c>
      <c r="G130" s="76">
        <f t="shared" si="17"/>
        <v>15.656565656565656</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v>151</v>
      </c>
      <c r="C131" s="76">
        <f t="shared" si="15"/>
        <v>100</v>
      </c>
      <c r="D131" s="125">
        <v>139</v>
      </c>
      <c r="E131" s="76">
        <f t="shared" si="16"/>
        <v>100</v>
      </c>
      <c r="F131" s="125">
        <v>198</v>
      </c>
      <c r="G131" s="76">
        <f t="shared" si="17"/>
        <v>100</v>
      </c>
      <c r="H131" s="125"/>
      <c r="I131" s="76" t="str">
        <f t="shared" si="18"/>
        <v/>
      </c>
      <c r="J131" s="125"/>
      <c r="K131" s="76" t="str">
        <f t="shared" si="19"/>
        <v/>
      </c>
      <c r="L131" s="125"/>
      <c r="M131" s="76" t="str">
        <f t="shared" si="20"/>
        <v/>
      </c>
      <c r="N131" s="125"/>
      <c r="O131" s="77" t="str">
        <f t="shared" si="21"/>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t="str">
        <f>IFERROR(J132*100/F78,"")</f>
        <v/>
      </c>
      <c r="L132" s="125"/>
      <c r="M132" s="76" t="str">
        <f>IFERROR(L132*100/G78,"")</f>
        <v/>
      </c>
      <c r="N132" s="125"/>
      <c r="O132" s="77" t="str">
        <f>IFERROR(N132*100/H78,"")</f>
        <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v>51</v>
      </c>
      <c r="I135" s="76">
        <f>IFERROR(H135*100/E78,"")</f>
        <v>21.428571428571427</v>
      </c>
      <c r="J135" s="125"/>
      <c r="K135" s="76" t="str">
        <f>IFERROR(J135*100/F78,"")</f>
        <v/>
      </c>
      <c r="L135" s="125"/>
      <c r="M135" s="76" t="str">
        <f>IFERROR(L135*100/G78,"")</f>
        <v/>
      </c>
      <c r="N135" s="125"/>
      <c r="O135" s="77" t="str">
        <f>IFERROR(N135*100/H78,"")</f>
        <v/>
      </c>
    </row>
    <row r="136" spans="1:20" ht="41.25" customHeight="1">
      <c r="A136" s="253" t="s">
        <v>241</v>
      </c>
      <c r="B136" s="125">
        <v>0</v>
      </c>
      <c r="C136" s="76" t="str">
        <f>IFERROR(B136*100/B135,"")</f>
        <v/>
      </c>
      <c r="D136" s="125">
        <v>0</v>
      </c>
      <c r="E136" s="76" t="str">
        <f>IFERROR(D136*100/D135,"")</f>
        <v/>
      </c>
      <c r="F136" s="125">
        <v>0</v>
      </c>
      <c r="G136" s="76" t="str">
        <f>IFERROR(F136*100/F135,"")</f>
        <v/>
      </c>
      <c r="H136" s="125">
        <v>0</v>
      </c>
      <c r="I136" s="76">
        <f>IFERROR(H136*100/H135,"")</f>
        <v>0</v>
      </c>
      <c r="J136" s="125">
        <v>0</v>
      </c>
      <c r="K136" s="76" t="str">
        <f>IFERROR(J136*100/J135,"")</f>
        <v/>
      </c>
      <c r="L136" s="125"/>
      <c r="M136" s="76" t="str">
        <f>IFERROR(L136*100/L135,"")</f>
        <v/>
      </c>
      <c r="N136" s="125">
        <v>0</v>
      </c>
      <c r="O136" s="77" t="str">
        <f>IFERROR(N136*100/N135,"")</f>
        <v/>
      </c>
    </row>
    <row r="137" spans="1:20" ht="30.75" customHeight="1">
      <c r="A137" s="74" t="s">
        <v>189</v>
      </c>
      <c r="B137" s="98">
        <v>27</v>
      </c>
      <c r="C137" s="432">
        <v>0.78</v>
      </c>
      <c r="D137" s="71">
        <v>36</v>
      </c>
      <c r="E137" s="432">
        <v>0.78</v>
      </c>
      <c r="F137" s="71">
        <v>32</v>
      </c>
      <c r="G137" s="432">
        <v>0.78</v>
      </c>
      <c r="H137" s="71"/>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9</v>
      </c>
      <c r="C140" s="784"/>
      <c r="D140" s="767">
        <v>9</v>
      </c>
      <c r="E140" s="767"/>
      <c r="F140" s="767">
        <v>9</v>
      </c>
      <c r="G140" s="767"/>
      <c r="H140" s="767">
        <v>9</v>
      </c>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v>0</v>
      </c>
      <c r="C146" s="296">
        <v>0</v>
      </c>
      <c r="D146" s="296">
        <v>0</v>
      </c>
      <c r="E146" s="296">
        <v>0</v>
      </c>
      <c r="F146" s="296">
        <v>0</v>
      </c>
      <c r="G146" s="296">
        <v>0</v>
      </c>
      <c r="H146" s="296"/>
      <c r="I146" s="296"/>
      <c r="J146" s="296"/>
      <c r="K146" s="296"/>
      <c r="L146" s="296"/>
      <c r="M146" s="296"/>
      <c r="N146" s="296"/>
      <c r="O146" s="296"/>
      <c r="P146" s="296"/>
      <c r="Q146" s="296"/>
      <c r="R146" s="296"/>
      <c r="S146" s="296"/>
    </row>
    <row r="147" spans="1:29" ht="26.25" customHeight="1">
      <c r="A147" s="296"/>
      <c r="B147" s="296"/>
      <c r="C147" s="296"/>
      <c r="D147" s="296"/>
      <c r="E147" s="296"/>
      <c r="F147" s="296"/>
      <c r="G147" s="296"/>
      <c r="H147" s="296"/>
      <c r="I147" s="296"/>
      <c r="J147" s="296"/>
      <c r="K147" s="296"/>
      <c r="L147" s="296"/>
      <c r="M147" s="296"/>
      <c r="N147" s="296"/>
      <c r="O147" s="296"/>
      <c r="P147" s="296"/>
      <c r="Q147" s="296"/>
      <c r="R147" s="296"/>
      <c r="S147" s="296"/>
    </row>
    <row r="148" spans="1:29">
      <c r="A148" s="770" t="s">
        <v>45</v>
      </c>
      <c r="B148" s="771"/>
      <c r="C148" s="771"/>
      <c r="D148" s="771"/>
      <c r="E148" s="771"/>
      <c r="F148" s="771"/>
      <c r="G148" s="771"/>
      <c r="H148" s="771"/>
      <c r="I148" s="771"/>
      <c r="J148" s="771"/>
      <c r="K148" s="771"/>
      <c r="L148" s="771"/>
      <c r="M148" s="771"/>
      <c r="N148" s="771"/>
      <c r="O148" s="771"/>
      <c r="P148" s="771"/>
      <c r="Q148" s="771"/>
      <c r="R148" s="771"/>
      <c r="S148" s="771"/>
      <c r="T148" s="771"/>
      <c r="U148" s="771"/>
      <c r="V148" s="771"/>
    </row>
    <row r="149" spans="1:29">
      <c r="A149" s="772" t="s">
        <v>33</v>
      </c>
      <c r="B149" s="707">
        <v>2006</v>
      </c>
      <c r="C149" s="707"/>
      <c r="D149" s="707"/>
      <c r="E149" s="707">
        <v>2007</v>
      </c>
      <c r="F149" s="707"/>
      <c r="G149" s="707"/>
      <c r="H149" s="707">
        <v>2008</v>
      </c>
      <c r="I149" s="707"/>
      <c r="J149" s="707"/>
      <c r="K149" s="707">
        <v>2009</v>
      </c>
      <c r="L149" s="707"/>
      <c r="M149" s="707"/>
      <c r="N149" s="707">
        <v>2010</v>
      </c>
      <c r="O149" s="707"/>
      <c r="P149" s="707"/>
      <c r="Q149" s="780">
        <v>2011</v>
      </c>
      <c r="R149" s="781"/>
      <c r="S149" s="782"/>
      <c r="T149" s="783">
        <v>2012</v>
      </c>
      <c r="U149" s="781"/>
      <c r="V149" s="781"/>
    </row>
    <row r="150" spans="1:29">
      <c r="A150" s="773"/>
      <c r="B150" s="291" t="s">
        <v>211</v>
      </c>
      <c r="C150" s="707" t="s">
        <v>212</v>
      </c>
      <c r="D150" s="707"/>
      <c r="E150" s="291" t="s">
        <v>211</v>
      </c>
      <c r="F150" s="707" t="s">
        <v>212</v>
      </c>
      <c r="G150" s="707"/>
      <c r="H150" s="291" t="s">
        <v>211</v>
      </c>
      <c r="I150" s="707" t="s">
        <v>212</v>
      </c>
      <c r="J150" s="707"/>
      <c r="K150" s="291" t="s">
        <v>211</v>
      </c>
      <c r="L150" s="707" t="s">
        <v>212</v>
      </c>
      <c r="M150" s="707"/>
      <c r="N150" s="291" t="s">
        <v>211</v>
      </c>
      <c r="O150" s="707" t="s">
        <v>212</v>
      </c>
      <c r="P150" s="707"/>
      <c r="Q150" s="291" t="s">
        <v>211</v>
      </c>
      <c r="R150" s="707" t="s">
        <v>212</v>
      </c>
      <c r="S150" s="707"/>
      <c r="T150" s="291" t="s">
        <v>211</v>
      </c>
      <c r="U150" s="707" t="s">
        <v>212</v>
      </c>
      <c r="V150" s="707"/>
    </row>
    <row r="151" spans="1:29" ht="13.5" thickBot="1">
      <c r="A151" s="774"/>
      <c r="B151" s="182" t="s">
        <v>20</v>
      </c>
      <c r="C151" s="182" t="s">
        <v>20</v>
      </c>
      <c r="D151" s="291" t="s">
        <v>12</v>
      </c>
      <c r="E151" s="182" t="s">
        <v>20</v>
      </c>
      <c r="F151" s="182" t="s">
        <v>20</v>
      </c>
      <c r="G151" s="291" t="s">
        <v>12</v>
      </c>
      <c r="H151" s="182" t="s">
        <v>20</v>
      </c>
      <c r="I151" s="182" t="s">
        <v>20</v>
      </c>
      <c r="J151" s="291" t="s">
        <v>12</v>
      </c>
      <c r="K151" s="182" t="s">
        <v>20</v>
      </c>
      <c r="L151" s="182" t="s">
        <v>20</v>
      </c>
      <c r="M151" s="291" t="s">
        <v>12</v>
      </c>
      <c r="N151" s="182" t="s">
        <v>20</v>
      </c>
      <c r="O151" s="182" t="s">
        <v>20</v>
      </c>
      <c r="P151" s="291" t="s">
        <v>12</v>
      </c>
      <c r="Q151" s="182" t="s">
        <v>20</v>
      </c>
      <c r="R151" s="182" t="s">
        <v>20</v>
      </c>
      <c r="S151" s="291" t="s">
        <v>12</v>
      </c>
      <c r="T151" s="182" t="s">
        <v>20</v>
      </c>
      <c r="U151" s="182" t="s">
        <v>20</v>
      </c>
      <c r="V151" s="291" t="s">
        <v>12</v>
      </c>
    </row>
    <row r="152" spans="1:29" ht="33.75" customHeight="1">
      <c r="A152" s="180" t="s">
        <v>192</v>
      </c>
      <c r="B152" s="181"/>
      <c r="C152" s="181"/>
      <c r="D152" s="147" t="str">
        <f t="shared" ref="D152:D158" si="22">IF(C152=0,"",C152*100/B152)</f>
        <v/>
      </c>
      <c r="E152" s="66"/>
      <c r="F152" s="66"/>
      <c r="G152" s="186" t="str">
        <f t="shared" ref="G152:G158" si="23">IF(F152=0,"",F152*100/E152)</f>
        <v/>
      </c>
      <c r="H152" s="66"/>
      <c r="I152" s="66"/>
      <c r="J152" s="186" t="str">
        <f t="shared" ref="J152:J158" si="24">IF(I152=0,"",I152*100/H152)</f>
        <v/>
      </c>
      <c r="K152" s="66"/>
      <c r="L152" s="66"/>
      <c r="M152" s="186" t="str">
        <f t="shared" ref="M152:M158" si="25">IF(L152=0,"",L152*100/K152)</f>
        <v/>
      </c>
      <c r="N152" s="66"/>
      <c r="O152" s="66"/>
      <c r="P152" s="186" t="str">
        <f t="shared" ref="P152:P158" si="26">IF(O152=0,"",O152*100/N152)</f>
        <v/>
      </c>
      <c r="Q152" s="66"/>
      <c r="R152" s="66"/>
      <c r="S152" s="186" t="str">
        <f t="shared" ref="S152:S158" si="27">IF(R152=0,"",R152*100/Q152)</f>
        <v/>
      </c>
      <c r="T152" s="66"/>
      <c r="U152" s="183"/>
      <c r="V152" s="187" t="str">
        <f t="shared" ref="V152:V158" si="28">IF(U152=0,"",U152*100/T152)</f>
        <v/>
      </c>
      <c r="W152" s="102"/>
      <c r="X152" s="103"/>
      <c r="Y152" s="103"/>
      <c r="Z152" s="103"/>
      <c r="AA152" s="103"/>
      <c r="AB152" s="103"/>
      <c r="AC152" s="103"/>
    </row>
    <row r="153" spans="1:29" ht="33.75" customHeight="1">
      <c r="A153" s="62" t="s">
        <v>193</v>
      </c>
      <c r="B153" s="120"/>
      <c r="C153" s="120"/>
      <c r="D153" s="67" t="str">
        <f t="shared" si="22"/>
        <v/>
      </c>
      <c r="E153" s="57"/>
      <c r="F153" s="57"/>
      <c r="G153" s="67" t="str">
        <f t="shared" si="23"/>
        <v/>
      </c>
      <c r="H153" s="57"/>
      <c r="I153" s="57"/>
      <c r="J153" s="67" t="str">
        <f t="shared" si="24"/>
        <v/>
      </c>
      <c r="K153" s="57"/>
      <c r="L153" s="57"/>
      <c r="M153" s="67" t="str">
        <f t="shared" si="25"/>
        <v/>
      </c>
      <c r="N153" s="57"/>
      <c r="O153" s="57"/>
      <c r="P153" s="67" t="str">
        <f t="shared" si="26"/>
        <v/>
      </c>
      <c r="Q153" s="57"/>
      <c r="R153" s="57"/>
      <c r="S153" s="67" t="str">
        <f t="shared" si="27"/>
        <v/>
      </c>
      <c r="T153" s="57"/>
      <c r="U153" s="184"/>
      <c r="V153" s="68" t="str">
        <f t="shared" si="28"/>
        <v/>
      </c>
      <c r="W153" s="102"/>
      <c r="X153" s="103"/>
      <c r="Y153" s="103"/>
      <c r="Z153" s="103"/>
      <c r="AA153" s="103"/>
      <c r="AB153" s="103"/>
      <c r="AC153" s="103"/>
    </row>
    <row r="154" spans="1:29" ht="35.25" customHeight="1">
      <c r="A154" s="62" t="s">
        <v>195</v>
      </c>
      <c r="B154" s="126" t="str">
        <f>IF(C152=0,"",C152)</f>
        <v/>
      </c>
      <c r="C154" s="120"/>
      <c r="D154" s="67" t="str">
        <f t="shared" si="22"/>
        <v/>
      </c>
      <c r="E154" s="67" t="str">
        <f>IF(F152=0,"",F152)</f>
        <v/>
      </c>
      <c r="F154" s="57"/>
      <c r="G154" s="67" t="str">
        <f t="shared" si="23"/>
        <v/>
      </c>
      <c r="H154" s="67" t="str">
        <f>IF(I152=0,"",I152)</f>
        <v/>
      </c>
      <c r="I154" s="57"/>
      <c r="J154" s="67" t="str">
        <f t="shared" si="24"/>
        <v/>
      </c>
      <c r="K154" s="67" t="str">
        <f>IF(L152=0,"",L152)</f>
        <v/>
      </c>
      <c r="L154" s="57"/>
      <c r="M154" s="67" t="str">
        <f t="shared" si="25"/>
        <v/>
      </c>
      <c r="N154" s="67" t="str">
        <f>IF(O152=0,"",O152)</f>
        <v/>
      </c>
      <c r="O154" s="57"/>
      <c r="P154" s="67" t="str">
        <f t="shared" si="26"/>
        <v/>
      </c>
      <c r="Q154" s="67" t="str">
        <f>IF(R152=0,"",R152)</f>
        <v/>
      </c>
      <c r="R154" s="57"/>
      <c r="S154" s="67" t="str">
        <f t="shared" si="27"/>
        <v/>
      </c>
      <c r="T154" s="67" t="str">
        <f>IF(U152=0,"",U152)</f>
        <v/>
      </c>
      <c r="U154" s="184"/>
      <c r="V154" s="68" t="str">
        <f t="shared" si="28"/>
        <v/>
      </c>
      <c r="W154" s="102"/>
      <c r="X154" s="103"/>
      <c r="Y154" s="103"/>
      <c r="Z154" s="103"/>
      <c r="AA154" s="103"/>
      <c r="AB154" s="103"/>
      <c r="AC154" s="103"/>
    </row>
    <row r="155" spans="1:29" ht="41.25" customHeight="1">
      <c r="A155" s="62" t="s">
        <v>176</v>
      </c>
      <c r="B155" s="126" t="str">
        <f>IF(C153=0,"",C153)</f>
        <v/>
      </c>
      <c r="C155" s="120"/>
      <c r="D155" s="67" t="str">
        <f t="shared" si="22"/>
        <v/>
      </c>
      <c r="E155" s="67" t="str">
        <f>IF(F153=0,"",F153)</f>
        <v/>
      </c>
      <c r="F155" s="57"/>
      <c r="G155" s="67" t="str">
        <f t="shared" si="23"/>
        <v/>
      </c>
      <c r="H155" s="67" t="str">
        <f>IF(I153=0,"",I153)</f>
        <v/>
      </c>
      <c r="I155" s="57"/>
      <c r="J155" s="67" t="str">
        <f t="shared" si="24"/>
        <v/>
      </c>
      <c r="K155" s="67" t="str">
        <f>IF(L153=0,"",L153)</f>
        <v/>
      </c>
      <c r="L155" s="57"/>
      <c r="M155" s="67" t="str">
        <f t="shared" si="25"/>
        <v/>
      </c>
      <c r="N155" s="67" t="str">
        <f>IF(O153=0,"",O153)</f>
        <v/>
      </c>
      <c r="O155" s="57"/>
      <c r="P155" s="67" t="str">
        <f t="shared" si="26"/>
        <v/>
      </c>
      <c r="Q155" s="67" t="str">
        <f>IF(R153=0,"",R153)</f>
        <v/>
      </c>
      <c r="R155" s="57"/>
      <c r="S155" s="67" t="str">
        <f t="shared" si="27"/>
        <v/>
      </c>
      <c r="T155" s="67" t="str">
        <f>IF(U153=0,"",U153)</f>
        <v/>
      </c>
      <c r="U155" s="184"/>
      <c r="V155" s="68" t="str">
        <f t="shared" si="28"/>
        <v/>
      </c>
      <c r="W155" s="104"/>
      <c r="X155" s="105"/>
      <c r="Y155" s="105"/>
      <c r="Z155" s="105"/>
      <c r="AA155" s="105"/>
      <c r="AB155" s="105"/>
    </row>
    <row r="156" spans="1:29" ht="32.25" customHeight="1">
      <c r="A156" s="62" t="s">
        <v>163</v>
      </c>
      <c r="B156" s="120"/>
      <c r="C156" s="120"/>
      <c r="D156" s="67" t="str">
        <f t="shared" si="22"/>
        <v/>
      </c>
      <c r="E156" s="57"/>
      <c r="F156" s="57"/>
      <c r="G156" s="67" t="str">
        <f t="shared" si="23"/>
        <v/>
      </c>
      <c r="H156" s="57"/>
      <c r="I156" s="57"/>
      <c r="J156" s="67" t="str">
        <f t="shared" si="24"/>
        <v/>
      </c>
      <c r="K156" s="57"/>
      <c r="L156" s="57"/>
      <c r="M156" s="67" t="str">
        <f t="shared" si="25"/>
        <v/>
      </c>
      <c r="N156" s="57"/>
      <c r="O156" s="57"/>
      <c r="P156" s="67" t="str">
        <f t="shared" si="26"/>
        <v/>
      </c>
      <c r="Q156" s="57"/>
      <c r="R156" s="57"/>
      <c r="S156" s="67" t="str">
        <f t="shared" si="27"/>
        <v/>
      </c>
      <c r="T156" s="57"/>
      <c r="U156" s="184"/>
      <c r="V156" s="68" t="str">
        <f t="shared" si="28"/>
        <v/>
      </c>
    </row>
    <row r="157" spans="1:29" ht="46.5" customHeight="1">
      <c r="A157" s="62" t="s">
        <v>196</v>
      </c>
      <c r="B157" s="120"/>
      <c r="C157" s="120"/>
      <c r="D157" s="67" t="str">
        <f t="shared" si="22"/>
        <v/>
      </c>
      <c r="E157" s="57"/>
      <c r="F157" s="57"/>
      <c r="G157" s="67" t="str">
        <f t="shared" si="23"/>
        <v/>
      </c>
      <c r="H157" s="57"/>
      <c r="I157" s="57"/>
      <c r="J157" s="67" t="str">
        <f t="shared" si="24"/>
        <v/>
      </c>
      <c r="K157" s="57"/>
      <c r="L157" s="57"/>
      <c r="M157" s="67" t="str">
        <f t="shared" si="25"/>
        <v/>
      </c>
      <c r="N157" s="57"/>
      <c r="O157" s="57"/>
      <c r="P157" s="67" t="str">
        <f t="shared" si="26"/>
        <v/>
      </c>
      <c r="Q157" s="57"/>
      <c r="R157" s="57"/>
      <c r="S157" s="67" t="str">
        <f t="shared" si="27"/>
        <v/>
      </c>
      <c r="T157" s="57"/>
      <c r="U157" s="184"/>
      <c r="V157" s="68" t="str">
        <f t="shared" si="28"/>
        <v/>
      </c>
    </row>
    <row r="158" spans="1:29" ht="42" customHeight="1">
      <c r="A158" s="64" t="s">
        <v>197</v>
      </c>
      <c r="B158" s="121"/>
      <c r="C158" s="121"/>
      <c r="D158" s="188" t="str">
        <f t="shared" si="22"/>
        <v/>
      </c>
      <c r="E158" s="45"/>
      <c r="F158" s="45"/>
      <c r="G158" s="188" t="str">
        <f t="shared" si="23"/>
        <v/>
      </c>
      <c r="H158" s="45"/>
      <c r="I158" s="45"/>
      <c r="J158" s="188" t="str">
        <f t="shared" si="24"/>
        <v/>
      </c>
      <c r="K158" s="45"/>
      <c r="L158" s="45"/>
      <c r="M158" s="188" t="str">
        <f t="shared" si="25"/>
        <v/>
      </c>
      <c r="N158" s="45"/>
      <c r="O158" s="45"/>
      <c r="P158" s="188" t="str">
        <f t="shared" si="26"/>
        <v/>
      </c>
      <c r="Q158" s="45"/>
      <c r="R158" s="45"/>
      <c r="S158" s="188" t="str">
        <f t="shared" si="27"/>
        <v/>
      </c>
      <c r="T158" s="45"/>
      <c r="U158" s="185"/>
      <c r="V158" s="189" t="str">
        <f t="shared" si="28"/>
        <v/>
      </c>
    </row>
    <row r="159" spans="1:29" ht="28.5" customHeight="1">
      <c r="A159" s="719" t="s">
        <v>223</v>
      </c>
      <c r="B159" s="719"/>
      <c r="C159" s="719"/>
      <c r="D159" s="719"/>
      <c r="E159" s="719"/>
      <c r="F159" s="719"/>
      <c r="G159" s="719"/>
      <c r="H159" s="719"/>
      <c r="I159" s="719"/>
      <c r="J159" s="719"/>
      <c r="K159" s="719"/>
      <c r="L159" s="719"/>
      <c r="M159" s="719"/>
      <c r="N159" s="719"/>
      <c r="O159" s="719"/>
      <c r="P159" s="719"/>
      <c r="Q159" s="719"/>
      <c r="R159" s="719"/>
      <c r="S159" s="719"/>
      <c r="T159" s="719"/>
      <c r="U159" s="719"/>
      <c r="V159" s="719"/>
    </row>
    <row r="160" spans="1:29">
      <c r="A160" s="701" t="s">
        <v>216</v>
      </c>
      <c r="B160" s="701"/>
      <c r="C160" s="701"/>
      <c r="D160" s="701"/>
      <c r="E160" s="701"/>
      <c r="F160" s="701"/>
      <c r="G160" s="701"/>
      <c r="H160" s="701"/>
      <c r="I160" s="701"/>
      <c r="J160" s="701"/>
      <c r="K160" s="701"/>
      <c r="L160" s="701"/>
      <c r="M160" s="701"/>
      <c r="N160" s="701"/>
      <c r="O160" s="701"/>
      <c r="P160" s="701"/>
      <c r="Q160" s="701"/>
      <c r="R160" s="701"/>
      <c r="S160" s="701"/>
      <c r="T160" s="701"/>
      <c r="U160" s="701"/>
      <c r="V160" s="701"/>
    </row>
    <row r="161" spans="1:22" s="83" customFormat="1">
      <c r="A161" s="779" t="s">
        <v>217</v>
      </c>
      <c r="B161" s="779"/>
      <c r="C161" s="779"/>
      <c r="D161" s="779"/>
      <c r="E161" s="779"/>
      <c r="F161" s="779"/>
      <c r="G161" s="779"/>
      <c r="H161" s="779"/>
      <c r="I161" s="779"/>
      <c r="J161" s="779"/>
      <c r="K161" s="779"/>
      <c r="L161" s="779"/>
      <c r="M161" s="779"/>
      <c r="N161" s="779"/>
      <c r="O161" s="779"/>
      <c r="P161" s="779"/>
      <c r="Q161" s="779"/>
      <c r="R161" s="779"/>
      <c r="S161" s="779"/>
      <c r="T161" s="779"/>
      <c r="U161" s="779"/>
      <c r="V161" s="779"/>
    </row>
    <row r="162" spans="1:22"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48:V148"/>
    <mergeCell ref="A149:A151"/>
    <mergeCell ref="B149:D149"/>
    <mergeCell ref="E149:G149"/>
    <mergeCell ref="H149:J149"/>
    <mergeCell ref="K149:M149"/>
    <mergeCell ref="N149:P149"/>
    <mergeCell ref="B140:C140"/>
    <mergeCell ref="D140:E140"/>
    <mergeCell ref="F140:G140"/>
    <mergeCell ref="H140:I140"/>
    <mergeCell ref="J140:K140"/>
    <mergeCell ref="L140:M140"/>
    <mergeCell ref="A159:V159"/>
    <mergeCell ref="A160:V160"/>
    <mergeCell ref="A161:V161"/>
    <mergeCell ref="Q149:S149"/>
    <mergeCell ref="T149:V149"/>
    <mergeCell ref="C150:D150"/>
    <mergeCell ref="F150:G150"/>
    <mergeCell ref="I150:J150"/>
    <mergeCell ref="L150:M150"/>
    <mergeCell ref="O150:P150"/>
    <mergeCell ref="R150:S150"/>
    <mergeCell ref="U150:V150"/>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O98:O104 D105:D106 B105:B106 N105:N106 J105:J106 R94:R96 H105:H106 O94:O96 F98:F106 L120 H120 D120 R98:R104 L98:L106 J120 I98:I104 N120 F120 L94:L96 F94:F96 I94:I96 C98:C104 U94:U96 C94:C96 U98:U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F126:F130 L126:L130 J126:J130 H126:H130 D126:D130 N126:N130 B126:B130 D137:D139 B137:B139 F137:F139 H137:H139 J137:J139 L137:L139">
      <formula1>0</formula1>
      <formula2>666666</formula2>
    </dataValidation>
    <dataValidation type="whole" showInputMessage="1" showErrorMessage="1" errorTitle="Validar" error="Se debe declarar valores numéricos que estén en el rango de 0 a 99999999" sqref="K152:L158 E152:F158 T152:U158 N152:O158 Q152:R158 C152:C158 B152:B153 B155:B158 H152:I158 D89:V89 D85:D86 G85:G86 J85:J86 M85:M86 P85:P86 S85:S86 V85:V86">
      <formula1>0</formula1>
      <formula2>999999</formula2>
    </dataValidation>
  </dataValidations>
  <printOptions horizontalCentered="1"/>
  <pageMargins left="0.39370078740157483" right="0.39370078740157483" top="0.39370078740157483" bottom="0.39370078740157483" header="0" footer="0"/>
  <pageSetup scale="38" fitToHeight="2" orientation="landscape" r:id="rId1"/>
  <headerFooter alignWithMargins="0"/>
  <rowBreaks count="2" manualBreakCount="2">
    <brk id="80" max="21" man="1"/>
    <brk id="147" max="21" man="1"/>
  </rowBreaks>
  <drawing r:id="rId2"/>
  <legacyDrawing r:id="rId3"/>
</worksheet>
</file>

<file path=xl/worksheets/sheet23.xml><?xml version="1.0" encoding="utf-8"?>
<worksheet xmlns="http://schemas.openxmlformats.org/spreadsheetml/2006/main" xmlns:r="http://schemas.openxmlformats.org/officeDocument/2006/relationships">
  <sheetPr published="0">
    <pageSetUpPr fitToPage="1"/>
  </sheetPr>
  <dimension ref="A1:AC169"/>
  <sheetViews>
    <sheetView workbookViewId="0">
      <selection activeCell="J19" sqref="J19"/>
    </sheetView>
  </sheetViews>
  <sheetFormatPr baseColWidth="10" defaultRowHeight="12.75"/>
  <cols>
    <col min="1" max="1" width="41.28515625" customWidth="1"/>
  </cols>
  <sheetData>
    <row r="1" spans="1:14" s="1" customFormat="1"/>
    <row r="2" spans="1:14" s="1" customFormat="1" ht="15.75">
      <c r="B2" s="697" t="s">
        <v>257</v>
      </c>
      <c r="C2" s="697"/>
      <c r="D2" s="697"/>
      <c r="E2" s="697"/>
      <c r="F2" s="697"/>
      <c r="G2" s="697"/>
      <c r="H2" s="697"/>
      <c r="I2" s="697"/>
      <c r="J2" s="697"/>
      <c r="K2" s="697"/>
      <c r="L2" s="697"/>
      <c r="M2" s="697"/>
      <c r="N2" s="697"/>
    </row>
    <row r="3" spans="1:14" s="1" customFormat="1" ht="13.5">
      <c r="B3" s="39"/>
    </row>
    <row r="4" spans="1:14" s="1" customFormat="1"/>
    <row r="5" spans="1:14" s="1" customFormat="1"/>
    <row r="6" spans="1:14" s="1" customFormat="1" ht="16.5">
      <c r="A6" s="724" t="s">
        <v>515</v>
      </c>
      <c r="B6" s="724"/>
      <c r="C6" s="724"/>
      <c r="D6" s="724"/>
      <c r="E6" s="725"/>
      <c r="F6" s="725"/>
      <c r="G6" s="725"/>
      <c r="H6" s="725"/>
      <c r="I6" s="725"/>
      <c r="J6" s="725"/>
      <c r="K6" s="725"/>
      <c r="L6" s="725"/>
      <c r="M6" s="725"/>
    </row>
    <row r="7" spans="1:14" s="1" customFormat="1" ht="16.5">
      <c r="A7" s="722" t="s">
        <v>80</v>
      </c>
      <c r="B7" s="722"/>
      <c r="C7" s="722"/>
      <c r="D7" s="722"/>
      <c r="E7" s="723"/>
      <c r="F7" s="723"/>
      <c r="G7" s="723"/>
      <c r="H7" s="723"/>
      <c r="I7" s="723"/>
      <c r="J7" s="723"/>
      <c r="K7" s="723"/>
      <c r="L7" s="723"/>
      <c r="M7" s="723"/>
    </row>
    <row r="8" spans="1:14" s="1" customFormat="1" ht="16.5">
      <c r="A8" s="722" t="s">
        <v>81</v>
      </c>
      <c r="B8" s="722"/>
      <c r="C8" s="722"/>
      <c r="D8" s="722"/>
      <c r="E8" s="723"/>
      <c r="F8" s="723"/>
      <c r="G8" s="723"/>
      <c r="H8" s="723"/>
      <c r="I8" s="723"/>
      <c r="J8" s="723"/>
      <c r="K8" s="723"/>
      <c r="L8" s="723"/>
      <c r="M8" s="723"/>
    </row>
    <row r="9" spans="1:14" s="1" customFormat="1" ht="16.5">
      <c r="A9" s="722" t="s">
        <v>505</v>
      </c>
      <c r="B9" s="722"/>
      <c r="C9" s="722"/>
      <c r="D9" s="722"/>
      <c r="E9" s="723"/>
      <c r="F9" s="723"/>
      <c r="G9" s="723"/>
      <c r="H9" s="723"/>
      <c r="I9" s="723"/>
      <c r="J9" s="723"/>
      <c r="K9" s="723"/>
      <c r="L9" s="723"/>
      <c r="M9" s="723"/>
    </row>
    <row r="10" spans="1:14" s="1" customFormat="1" ht="16.5">
      <c r="A10" s="722" t="s">
        <v>506</v>
      </c>
      <c r="B10" s="722"/>
      <c r="C10" s="722"/>
      <c r="D10" s="722"/>
      <c r="E10" s="723"/>
      <c r="F10" s="723"/>
      <c r="G10" s="723"/>
      <c r="H10" s="723"/>
      <c r="I10" s="723"/>
      <c r="J10" s="723"/>
      <c r="K10" s="723"/>
      <c r="L10" s="723"/>
      <c r="M10" s="723"/>
    </row>
    <row r="11" spans="1:14" s="1" customFormat="1" ht="16.5">
      <c r="A11" s="730" t="s">
        <v>507</v>
      </c>
      <c r="B11" s="731"/>
      <c r="C11" s="731"/>
      <c r="D11" s="732"/>
      <c r="E11" s="733"/>
      <c r="F11" s="734"/>
      <c r="G11" s="734"/>
      <c r="H11" s="734"/>
      <c r="I11" s="734"/>
      <c r="J11" s="734"/>
      <c r="K11" s="734"/>
      <c r="L11" s="734"/>
      <c r="M11" s="735"/>
    </row>
    <row r="12" spans="1:14" s="1" customFormat="1"/>
    <row r="13" spans="1:14" s="1" customFormat="1">
      <c r="A13" s="23" t="s">
        <v>84</v>
      </c>
    </row>
    <row r="14" spans="1:14" s="1" customFormat="1"/>
    <row r="15" spans="1:14" s="1" customFormat="1">
      <c r="B15" s="289" t="s">
        <v>258</v>
      </c>
      <c r="C15" s="289" t="s">
        <v>85</v>
      </c>
      <c r="D15" s="289" t="s">
        <v>86</v>
      </c>
      <c r="E15" s="289" t="s">
        <v>87</v>
      </c>
      <c r="F15" s="289" t="s">
        <v>88</v>
      </c>
      <c r="G15" s="289" t="s">
        <v>89</v>
      </c>
    </row>
    <row r="16" spans="1:14" s="1" customFormat="1">
      <c r="A16" s="206" t="s">
        <v>90</v>
      </c>
      <c r="B16" s="10"/>
      <c r="C16" s="207"/>
      <c r="D16" s="207" t="s">
        <v>290</v>
      </c>
      <c r="E16" s="207"/>
      <c r="F16" s="207"/>
      <c r="G16" s="207"/>
    </row>
    <row r="17" spans="1:15" s="1" customFormat="1"/>
    <row r="18" spans="1:15" s="1" customFormat="1">
      <c r="B18" s="289" t="s">
        <v>94</v>
      </c>
      <c r="C18" s="289" t="s">
        <v>95</v>
      </c>
      <c r="D18" s="289" t="s">
        <v>96</v>
      </c>
      <c r="E18" s="289" t="s">
        <v>206</v>
      </c>
    </row>
    <row r="19" spans="1:15" s="1" customFormat="1">
      <c r="A19" s="131" t="s">
        <v>97</v>
      </c>
      <c r="B19" s="293"/>
      <c r="C19" s="293"/>
      <c r="D19" s="293" t="s">
        <v>290</v>
      </c>
      <c r="E19" s="294"/>
    </row>
    <row r="20" spans="1:15" s="1" customFormat="1"/>
    <row r="21" spans="1:15" s="1" customFormat="1" ht="18" customHeight="1">
      <c r="A21" s="70" t="s">
        <v>104</v>
      </c>
      <c r="B21" s="91">
        <v>9</v>
      </c>
    </row>
    <row r="22" spans="1:15" s="1" customFormat="1">
      <c r="A22" s="101"/>
      <c r="B22" s="129"/>
    </row>
    <row r="23" spans="1:15" s="1" customFormat="1" ht="28.5" customHeight="1">
      <c r="A23" s="168"/>
      <c r="B23" s="133" t="s">
        <v>98</v>
      </c>
      <c r="C23" s="133" t="s">
        <v>99</v>
      </c>
    </row>
    <row r="24" spans="1:15" s="1" customFormat="1">
      <c r="A24" s="70" t="s">
        <v>205</v>
      </c>
      <c r="B24" s="330">
        <v>0.93</v>
      </c>
      <c r="C24" s="336">
        <v>7.0000000000000007E-2</v>
      </c>
    </row>
    <row r="25" spans="1:15" s="1" customFormat="1"/>
    <row r="26" spans="1:15" s="1" customFormat="1">
      <c r="A26" s="83"/>
      <c r="B26" s="133" t="s">
        <v>91</v>
      </c>
      <c r="C26" s="134" t="s">
        <v>42</v>
      </c>
    </row>
    <row r="27" spans="1:15" s="1" customFormat="1" ht="16.5" customHeight="1">
      <c r="A27" s="70" t="s">
        <v>100</v>
      </c>
      <c r="B27" s="293" t="s">
        <v>91</v>
      </c>
      <c r="C27" s="294"/>
    </row>
    <row r="28" spans="1:15" s="1" customFormat="1">
      <c r="A28" s="80"/>
      <c r="B28" s="116"/>
      <c r="C28" s="116"/>
      <c r="D28" s="83"/>
    </row>
    <row r="29" spans="1:15" s="1" customFormat="1">
      <c r="B29" s="134" t="s">
        <v>91</v>
      </c>
      <c r="C29" s="134" t="s">
        <v>42</v>
      </c>
      <c r="D29" s="83"/>
      <c r="E29" s="83"/>
      <c r="F29" s="83"/>
      <c r="G29" s="83"/>
      <c r="N29" s="134" t="s">
        <v>91</v>
      </c>
      <c r="O29" s="134" t="s">
        <v>42</v>
      </c>
    </row>
    <row r="30" spans="1:15" s="1" customFormat="1" ht="25.5" customHeight="1">
      <c r="A30" s="145" t="s">
        <v>194</v>
      </c>
      <c r="B30" s="293" t="s">
        <v>290</v>
      </c>
      <c r="C30" s="294"/>
      <c r="D30" s="83"/>
      <c r="E30" s="83"/>
      <c r="F30" s="83"/>
      <c r="G30" s="83"/>
      <c r="I30" s="728" t="s">
        <v>169</v>
      </c>
      <c r="J30" s="729"/>
      <c r="K30" s="729"/>
      <c r="L30" s="729"/>
      <c r="M30" s="729"/>
      <c r="N30" s="244"/>
      <c r="O30" s="294" t="s">
        <v>290</v>
      </c>
    </row>
    <row r="31" spans="1:15" s="1" customFormat="1">
      <c r="A31" s="80"/>
      <c r="B31" s="116"/>
      <c r="C31" s="116"/>
      <c r="D31" s="83"/>
      <c r="E31" s="83"/>
      <c r="F31" s="83"/>
      <c r="G31" s="83"/>
    </row>
    <row r="32" spans="1:15" s="1" customFormat="1">
      <c r="A32" s="80"/>
      <c r="B32" s="134" t="s">
        <v>43</v>
      </c>
      <c r="C32" s="134" t="s">
        <v>42</v>
      </c>
      <c r="D32" s="128"/>
      <c r="E32" s="128"/>
      <c r="F32" s="128"/>
      <c r="G32" s="128"/>
      <c r="H32" s="116"/>
      <c r="N32" s="134" t="s">
        <v>91</v>
      </c>
      <c r="O32" s="134" t="s">
        <v>42</v>
      </c>
    </row>
    <row r="33" spans="1:15" s="1" customFormat="1" ht="28.5" customHeight="1">
      <c r="A33" s="246" t="s">
        <v>186</v>
      </c>
      <c r="B33" s="90"/>
      <c r="C33" s="91" t="s">
        <v>290</v>
      </c>
      <c r="D33" s="128"/>
      <c r="E33" s="128"/>
      <c r="F33" s="128"/>
      <c r="G33" s="128"/>
      <c r="H33" s="116"/>
      <c r="I33" s="728" t="s">
        <v>187</v>
      </c>
      <c r="J33" s="729"/>
      <c r="K33" s="729"/>
      <c r="L33" s="729"/>
      <c r="M33" s="729"/>
      <c r="N33" s="244"/>
      <c r="O33" s="294" t="s">
        <v>290</v>
      </c>
    </row>
    <row r="34" spans="1:15" s="1" customFormat="1"/>
    <row r="35" spans="1:15" s="1" customFormat="1">
      <c r="B35" s="289" t="s">
        <v>43</v>
      </c>
      <c r="C35" s="289" t="s">
        <v>42</v>
      </c>
    </row>
    <row r="36" spans="1:15" s="1" customFormat="1">
      <c r="A36" s="245" t="s">
        <v>259</v>
      </c>
      <c r="B36" s="90"/>
      <c r="C36" s="91" t="s">
        <v>290</v>
      </c>
      <c r="I36" s="736" t="s">
        <v>101</v>
      </c>
      <c r="J36" s="736"/>
      <c r="K36" s="736"/>
      <c r="L36" s="736"/>
      <c r="M36" s="736"/>
      <c r="N36" s="69" t="s">
        <v>463</v>
      </c>
    </row>
    <row r="37" spans="1:15" s="1" customFormat="1"/>
    <row r="38" spans="1:15" s="1" customFormat="1"/>
    <row r="39" spans="1:15" s="1" customFormat="1">
      <c r="B39" s="289" t="s">
        <v>43</v>
      </c>
      <c r="C39" s="289" t="s">
        <v>42</v>
      </c>
      <c r="N39" s="134" t="s">
        <v>91</v>
      </c>
      <c r="O39" s="134" t="s">
        <v>42</v>
      </c>
    </row>
    <row r="40" spans="1:15" s="1" customFormat="1" ht="33" customHeight="1">
      <c r="A40" s="245" t="s">
        <v>277</v>
      </c>
      <c r="B40" s="90"/>
      <c r="C40" s="91" t="s">
        <v>290</v>
      </c>
      <c r="I40" s="728" t="s">
        <v>278</v>
      </c>
      <c r="J40" s="729"/>
      <c r="K40" s="729"/>
      <c r="L40" s="729"/>
      <c r="M40" s="729"/>
      <c r="N40" s="244"/>
      <c r="O40" s="294" t="s">
        <v>290</v>
      </c>
    </row>
    <row r="41" spans="1:15" s="1" customFormat="1"/>
    <row r="42" spans="1:15" s="1" customFormat="1">
      <c r="B42" s="289" t="s">
        <v>43</v>
      </c>
      <c r="C42" s="289" t="s">
        <v>42</v>
      </c>
      <c r="N42" s="134" t="s">
        <v>91</v>
      </c>
      <c r="O42" s="134" t="s">
        <v>42</v>
      </c>
    </row>
    <row r="43" spans="1:15" s="1" customFormat="1" ht="36.75" customHeight="1">
      <c r="A43" s="245" t="s">
        <v>279</v>
      </c>
      <c r="B43" s="90" t="s">
        <v>290</v>
      </c>
      <c r="C43" s="91"/>
      <c r="I43" s="728" t="s">
        <v>280</v>
      </c>
      <c r="J43" s="729"/>
      <c r="K43" s="729"/>
      <c r="L43" s="729"/>
      <c r="M43" s="729"/>
      <c r="N43" s="244" t="s">
        <v>290</v>
      </c>
      <c r="O43" s="294"/>
    </row>
    <row r="44" spans="1:15" s="1" customFormat="1"/>
    <row r="45" spans="1:15" s="1" customFormat="1">
      <c r="B45" s="289" t="s">
        <v>43</v>
      </c>
      <c r="C45" s="289" t="s">
        <v>42</v>
      </c>
      <c r="N45" s="134" t="s">
        <v>91</v>
      </c>
      <c r="O45" s="134" t="s">
        <v>42</v>
      </c>
    </row>
    <row r="46" spans="1:15" s="1" customFormat="1" ht="40.5" customHeight="1">
      <c r="A46" s="245" t="s">
        <v>281</v>
      </c>
      <c r="B46" s="90"/>
      <c r="C46" s="91" t="s">
        <v>290</v>
      </c>
      <c r="I46" s="728" t="s">
        <v>282</v>
      </c>
      <c r="J46" s="729"/>
      <c r="K46" s="729"/>
      <c r="L46" s="729"/>
      <c r="M46" s="729"/>
      <c r="N46" s="244" t="s">
        <v>290</v>
      </c>
      <c r="O46" s="294"/>
    </row>
    <row r="47" spans="1:15" s="1" customFormat="1"/>
    <row r="48" spans="1:15" s="1" customFormat="1"/>
    <row r="49" spans="1:22" s="1" customFormat="1" ht="51" customHeight="1">
      <c r="B49" s="301" t="s">
        <v>276</v>
      </c>
      <c r="C49" s="301" t="s">
        <v>275</v>
      </c>
      <c r="D49" s="737" t="s">
        <v>283</v>
      </c>
      <c r="E49" s="738"/>
      <c r="F49" s="737" t="s">
        <v>284</v>
      </c>
      <c r="G49" s="738"/>
      <c r="H49" s="737" t="s">
        <v>285</v>
      </c>
      <c r="I49" s="738"/>
      <c r="J49" s="737" t="s">
        <v>286</v>
      </c>
      <c r="K49" s="738"/>
    </row>
    <row r="50" spans="1:22" s="1" customFormat="1" ht="32.25" customHeight="1">
      <c r="A50" s="245" t="s">
        <v>274</v>
      </c>
      <c r="B50" s="90"/>
      <c r="C50" s="90"/>
      <c r="D50" s="739"/>
      <c r="E50" s="739"/>
      <c r="F50" s="739"/>
      <c r="G50" s="739"/>
      <c r="H50" s="739"/>
      <c r="I50" s="739"/>
      <c r="J50" s="739"/>
      <c r="K50" s="740"/>
    </row>
    <row r="51" spans="1:22" s="1" customFormat="1">
      <c r="B51" s="83"/>
      <c r="C51" s="83"/>
    </row>
    <row r="52" spans="1:22" s="1" customFormat="1">
      <c r="R52" s="744" t="s">
        <v>267</v>
      </c>
      <c r="S52" s="744"/>
      <c r="T52" s="744"/>
      <c r="U52" s="744"/>
    </row>
    <row r="53" spans="1:22" s="1" customFormat="1">
      <c r="R53" s="292"/>
      <c r="S53" s="292"/>
      <c r="T53" s="292"/>
      <c r="U53" s="292"/>
    </row>
    <row r="54" spans="1:22" s="1" customFormat="1">
      <c r="R54" s="292"/>
      <c r="S54" s="292"/>
      <c r="T54" s="292"/>
      <c r="U54" s="292"/>
    </row>
    <row r="55" spans="1:22" s="1" customFormat="1">
      <c r="R55" s="292"/>
      <c r="S55" s="292"/>
      <c r="T55" s="292"/>
      <c r="U55" s="292"/>
    </row>
    <row r="56" spans="1:22" s="1" customFormat="1">
      <c r="R56" s="248">
        <v>1</v>
      </c>
      <c r="S56" s="745" t="s">
        <v>262</v>
      </c>
      <c r="T56" s="745"/>
      <c r="U56" s="745"/>
      <c r="V56" s="746" t="s">
        <v>268</v>
      </c>
    </row>
    <row r="57" spans="1:22" s="1" customFormat="1">
      <c r="B57" s="747" t="s">
        <v>91</v>
      </c>
      <c r="C57" s="747" t="s">
        <v>42</v>
      </c>
      <c r="D57" s="747" t="s">
        <v>18</v>
      </c>
      <c r="E57" s="744" t="s">
        <v>92</v>
      </c>
      <c r="F57" s="744"/>
      <c r="G57" s="744"/>
      <c r="R57" s="248">
        <v>2</v>
      </c>
      <c r="S57" s="745" t="s">
        <v>263</v>
      </c>
      <c r="T57" s="745"/>
      <c r="U57" s="745"/>
      <c r="V57" s="746"/>
    </row>
    <row r="58" spans="1:22" s="1" customFormat="1"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s="1" customFormat="1" ht="29.25" customHeight="1">
      <c r="A59" s="247" t="s">
        <v>93</v>
      </c>
      <c r="B59" s="293"/>
      <c r="C59" s="293" t="s">
        <v>290</v>
      </c>
      <c r="D59" s="293">
        <v>2004</v>
      </c>
      <c r="E59" s="293" t="s">
        <v>290</v>
      </c>
      <c r="F59" s="293"/>
      <c r="G59" s="294"/>
      <c r="I59" s="728" t="s">
        <v>266</v>
      </c>
      <c r="J59" s="729"/>
      <c r="K59" s="729"/>
      <c r="L59" s="729"/>
      <c r="M59" s="729"/>
      <c r="N59" s="249"/>
      <c r="O59" s="132"/>
      <c r="P59" s="132"/>
      <c r="Q59" s="91"/>
      <c r="R59" s="248">
        <v>4</v>
      </c>
      <c r="S59" s="745" t="s">
        <v>265</v>
      </c>
      <c r="T59" s="745"/>
      <c r="U59" s="745"/>
      <c r="V59" s="746"/>
    </row>
    <row r="60" spans="1:22" s="1" customFormat="1">
      <c r="A60" s="171"/>
      <c r="B60" s="169"/>
      <c r="C60" s="169"/>
      <c r="D60" s="169"/>
      <c r="E60" s="169"/>
      <c r="F60" s="169"/>
      <c r="G60" s="170"/>
    </row>
    <row r="61" spans="1:22" s="1" customFormat="1">
      <c r="A61" s="83"/>
      <c r="B61" s="301" t="s">
        <v>91</v>
      </c>
      <c r="C61" s="301" t="s">
        <v>42</v>
      </c>
      <c r="D61" s="301" t="s">
        <v>18</v>
      </c>
      <c r="E61" s="301" t="s">
        <v>102</v>
      </c>
      <c r="F61" s="130" t="s">
        <v>188</v>
      </c>
    </row>
    <row r="62" spans="1:22" s="1" customFormat="1" ht="29.25" customHeight="1">
      <c r="A62" s="70" t="s">
        <v>103</v>
      </c>
      <c r="B62" s="132"/>
      <c r="C62" s="132" t="s">
        <v>290</v>
      </c>
      <c r="D62" s="132">
        <v>2006</v>
      </c>
      <c r="E62" s="132" t="s">
        <v>516</v>
      </c>
      <c r="F62" s="91" t="s">
        <v>412</v>
      </c>
    </row>
    <row r="63" spans="1:22" s="1" customFormat="1"/>
    <row r="64" spans="1:22" s="1" customFormat="1"/>
    <row r="65" spans="1:14" s="1" customFormat="1">
      <c r="A65" s="83"/>
      <c r="B65" s="133" t="s">
        <v>91</v>
      </c>
      <c r="C65" s="133" t="s">
        <v>42</v>
      </c>
    </row>
    <row r="66" spans="1:14" s="1" customFormat="1" ht="19.5" customHeight="1">
      <c r="A66" s="70" t="s">
        <v>105</v>
      </c>
      <c r="B66" s="293"/>
      <c r="C66" s="294" t="s">
        <v>290</v>
      </c>
    </row>
    <row r="67" spans="1:14" s="1" customFormat="1"/>
    <row r="68" spans="1:14" s="1" customFormat="1">
      <c r="A68" s="748" t="s">
        <v>106</v>
      </c>
      <c r="B68" s="749"/>
      <c r="C68" s="749"/>
      <c r="D68" s="749"/>
      <c r="E68" s="749"/>
      <c r="F68" s="749"/>
      <c r="G68" s="749"/>
      <c r="H68" s="749"/>
      <c r="I68" s="749"/>
      <c r="J68" s="749"/>
      <c r="K68" s="749"/>
      <c r="L68" s="749"/>
      <c r="M68" s="749"/>
      <c r="N68" s="750"/>
    </row>
    <row r="69" spans="1:14" s="1" customFormat="1">
      <c r="A69" s="825" t="s">
        <v>509</v>
      </c>
      <c r="B69" s="825"/>
      <c r="C69" s="825"/>
      <c r="D69" s="825"/>
      <c r="E69" s="825"/>
      <c r="F69" s="726" t="s">
        <v>134</v>
      </c>
      <c r="G69" s="726"/>
      <c r="H69" s="726"/>
      <c r="I69" s="726"/>
      <c r="J69" s="726"/>
      <c r="K69" s="726"/>
      <c r="L69" s="726"/>
      <c r="M69" s="726"/>
      <c r="N69" s="727"/>
    </row>
    <row r="70" spans="1:14" s="1" customFormat="1">
      <c r="A70" s="825" t="s">
        <v>510</v>
      </c>
      <c r="B70" s="825"/>
      <c r="C70" s="825"/>
      <c r="D70" s="825"/>
      <c r="E70" s="825"/>
      <c r="F70" s="757" t="s">
        <v>135</v>
      </c>
      <c r="G70" s="757"/>
      <c r="H70" s="757"/>
      <c r="I70" s="757"/>
      <c r="J70" s="757"/>
      <c r="K70" s="757"/>
      <c r="L70" s="757"/>
      <c r="M70" s="757"/>
      <c r="N70" s="758"/>
    </row>
    <row r="71" spans="1:14" s="1" customFormat="1">
      <c r="A71" s="825" t="s">
        <v>511</v>
      </c>
      <c r="B71" s="825"/>
      <c r="C71" s="825"/>
      <c r="D71" s="825"/>
      <c r="E71" s="825"/>
      <c r="F71" s="757" t="s">
        <v>136</v>
      </c>
      <c r="G71" s="757"/>
      <c r="H71" s="757"/>
      <c r="I71" s="757"/>
      <c r="J71" s="757"/>
      <c r="K71" s="757"/>
      <c r="L71" s="757"/>
      <c r="M71" s="757"/>
      <c r="N71" s="758"/>
    </row>
    <row r="72" spans="1:14" s="1" customFormat="1">
      <c r="A72" s="825" t="s">
        <v>512</v>
      </c>
      <c r="B72" s="825"/>
      <c r="C72" s="825"/>
      <c r="D72" s="825"/>
      <c r="E72" s="825"/>
      <c r="F72" s="757" t="s">
        <v>137</v>
      </c>
      <c r="G72" s="757"/>
      <c r="H72" s="757"/>
      <c r="I72" s="757"/>
      <c r="J72" s="757"/>
      <c r="K72" s="757"/>
      <c r="L72" s="757"/>
      <c r="M72" s="757"/>
      <c r="N72" s="758"/>
    </row>
    <row r="73" spans="1:14" s="1" customFormat="1">
      <c r="A73" s="825" t="s">
        <v>513</v>
      </c>
      <c r="B73" s="825"/>
      <c r="C73" s="825"/>
      <c r="D73" s="825"/>
      <c r="E73" s="825"/>
      <c r="F73" s="757" t="s">
        <v>138</v>
      </c>
      <c r="G73" s="757"/>
      <c r="H73" s="757"/>
      <c r="I73" s="757"/>
      <c r="J73" s="757"/>
      <c r="K73" s="757"/>
      <c r="L73" s="757"/>
      <c r="M73" s="757"/>
      <c r="N73" s="758"/>
    </row>
    <row r="74" spans="1:14" s="1" customFormat="1">
      <c r="A74" s="825" t="s">
        <v>514</v>
      </c>
      <c r="B74" s="825"/>
      <c r="C74" s="825"/>
      <c r="D74" s="825"/>
      <c r="E74" s="825"/>
      <c r="F74" s="760" t="s">
        <v>139</v>
      </c>
      <c r="G74" s="760"/>
      <c r="H74" s="760"/>
      <c r="I74" s="760"/>
      <c r="J74" s="760"/>
      <c r="K74" s="760"/>
      <c r="L74" s="760"/>
      <c r="M74" s="760"/>
      <c r="N74" s="761"/>
    </row>
    <row r="75" spans="1:14" s="1" customFormat="1"/>
    <row r="76" spans="1:14" s="1" customFormat="1"/>
    <row r="77" spans="1:14">
      <c r="B77" s="124">
        <v>2006</v>
      </c>
      <c r="C77" s="124">
        <v>2007</v>
      </c>
      <c r="D77" s="124">
        <v>2008</v>
      </c>
      <c r="E77" s="124">
        <v>2009</v>
      </c>
      <c r="F77" s="124">
        <v>2010</v>
      </c>
      <c r="G77" s="124">
        <v>2011</v>
      </c>
      <c r="H77" s="124">
        <v>2012</v>
      </c>
    </row>
    <row r="78" spans="1:14">
      <c r="A78" s="142" t="s">
        <v>184</v>
      </c>
      <c r="B78" s="428">
        <v>255</v>
      </c>
      <c r="C78" s="428">
        <v>284</v>
      </c>
      <c r="D78" s="428">
        <v>271</v>
      </c>
      <c r="E78" s="99">
        <v>286</v>
      </c>
      <c r="F78" s="99"/>
      <c r="G78" s="99"/>
      <c r="H78" s="100"/>
    </row>
    <row r="79" spans="1:14" s="1" customFormat="1"/>
    <row r="80" spans="1:14" s="1" customFormat="1"/>
    <row r="81" spans="1:22" s="1" customFormat="1">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s="1" customFormat="1">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s="1" customFormat="1">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s="1" customFormat="1">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s="1" customFormat="1" ht="30.75" customHeight="1">
      <c r="A85" s="93" t="s">
        <v>107</v>
      </c>
      <c r="B85" s="433">
        <v>5</v>
      </c>
      <c r="C85" s="433">
        <v>3</v>
      </c>
      <c r="D85" s="209">
        <f>SUM(B85:C85)</f>
        <v>8</v>
      </c>
      <c r="E85" s="434">
        <v>5</v>
      </c>
      <c r="F85" s="434">
        <v>4</v>
      </c>
      <c r="G85" s="209">
        <f>SUM(E85:F85)</f>
        <v>9</v>
      </c>
      <c r="H85" s="434">
        <v>4</v>
      </c>
      <c r="I85" s="435">
        <v>4</v>
      </c>
      <c r="J85" s="209">
        <f>SUM(H85:I85)</f>
        <v>8</v>
      </c>
      <c r="K85" s="434">
        <v>4</v>
      </c>
      <c r="L85" s="435">
        <v>4</v>
      </c>
      <c r="M85" s="209">
        <f>SUM(K85:L85)</f>
        <v>8</v>
      </c>
      <c r="N85" s="434">
        <v>4</v>
      </c>
      <c r="O85" s="435">
        <v>4</v>
      </c>
      <c r="P85" s="209">
        <f>SUM(N85:O85)</f>
        <v>8</v>
      </c>
      <c r="Q85" s="217"/>
      <c r="R85" s="217"/>
      <c r="S85" s="209">
        <f>SUM(Q85:R85)</f>
        <v>0</v>
      </c>
      <c r="T85" s="217"/>
      <c r="U85" s="217"/>
      <c r="V85" s="210">
        <f>SUM(T85:U85)</f>
        <v>0</v>
      </c>
    </row>
    <row r="86" spans="1:22" s="1" customFormat="1" ht="20.25" customHeight="1">
      <c r="A86" s="199" t="s">
        <v>228</v>
      </c>
      <c r="B86" s="433">
        <v>10</v>
      </c>
      <c r="C86" s="433">
        <v>4</v>
      </c>
      <c r="D86" s="211">
        <f>SUM(B86:C86)</f>
        <v>14</v>
      </c>
      <c r="E86" s="434">
        <v>10</v>
      </c>
      <c r="F86" s="434">
        <v>4</v>
      </c>
      <c r="G86" s="211">
        <f>SUM(E86:F86)</f>
        <v>14</v>
      </c>
      <c r="H86" s="434">
        <v>4</v>
      </c>
      <c r="I86" s="435">
        <v>9</v>
      </c>
      <c r="J86" s="211">
        <f>SUM(H86:I86)</f>
        <v>13</v>
      </c>
      <c r="K86" s="434">
        <v>4</v>
      </c>
      <c r="L86" s="435">
        <v>9</v>
      </c>
      <c r="M86" s="211">
        <f>SUM(K86:L86)</f>
        <v>13</v>
      </c>
      <c r="N86" s="434">
        <v>4</v>
      </c>
      <c r="O86" s="435">
        <v>9</v>
      </c>
      <c r="P86" s="211">
        <f>SUM(N86:O86)</f>
        <v>13</v>
      </c>
      <c r="Q86" s="218"/>
      <c r="R86" s="218"/>
      <c r="S86" s="211">
        <f>SUM(Q86:R86)</f>
        <v>0</v>
      </c>
      <c r="T86" s="218"/>
      <c r="U86" s="218"/>
      <c r="V86" s="212">
        <f>SUM(T86:U86)</f>
        <v>0</v>
      </c>
    </row>
    <row r="87" spans="1:22" s="1" customFormat="1" ht="20.25" customHeight="1">
      <c r="A87" s="94" t="s">
        <v>108</v>
      </c>
      <c r="B87" s="219">
        <f>SUM(B85:B86)</f>
        <v>15</v>
      </c>
      <c r="C87" s="219">
        <f t="shared" ref="C87:V87" si="0">SUM(C85:C86)</f>
        <v>7</v>
      </c>
      <c r="D87" s="219">
        <f t="shared" si="0"/>
        <v>22</v>
      </c>
      <c r="E87" s="219">
        <f t="shared" si="0"/>
        <v>15</v>
      </c>
      <c r="F87" s="219">
        <f t="shared" si="0"/>
        <v>8</v>
      </c>
      <c r="G87" s="219">
        <f t="shared" si="0"/>
        <v>23</v>
      </c>
      <c r="H87" s="219">
        <f t="shared" si="0"/>
        <v>8</v>
      </c>
      <c r="I87" s="219">
        <f t="shared" si="0"/>
        <v>13</v>
      </c>
      <c r="J87" s="219">
        <f t="shared" si="0"/>
        <v>21</v>
      </c>
      <c r="K87" s="219">
        <f t="shared" si="0"/>
        <v>8</v>
      </c>
      <c r="L87" s="219">
        <f t="shared" si="0"/>
        <v>13</v>
      </c>
      <c r="M87" s="219">
        <f t="shared" si="0"/>
        <v>21</v>
      </c>
      <c r="N87" s="219">
        <f t="shared" si="0"/>
        <v>8</v>
      </c>
      <c r="O87" s="219">
        <f t="shared" si="0"/>
        <v>13</v>
      </c>
      <c r="P87" s="219">
        <f t="shared" si="0"/>
        <v>21</v>
      </c>
      <c r="Q87" s="219">
        <f t="shared" si="0"/>
        <v>0</v>
      </c>
      <c r="R87" s="219">
        <f t="shared" si="0"/>
        <v>0</v>
      </c>
      <c r="S87" s="219">
        <f t="shared" si="0"/>
        <v>0</v>
      </c>
      <c r="T87" s="219">
        <f t="shared" si="0"/>
        <v>0</v>
      </c>
      <c r="U87" s="219">
        <f t="shared" si="0"/>
        <v>0</v>
      </c>
      <c r="V87" s="220">
        <f t="shared" si="0"/>
        <v>0</v>
      </c>
    </row>
    <row r="88" spans="1:22" s="1" customFormat="1" ht="24" customHeight="1">
      <c r="A88" s="94" t="s">
        <v>109</v>
      </c>
      <c r="B88" s="213">
        <f t="shared" ref="B88:V88" si="1">IFERROR(B85*100/B87,"")</f>
        <v>33.333333333333336</v>
      </c>
      <c r="C88" s="213">
        <f t="shared" si="1"/>
        <v>42.857142857142854</v>
      </c>
      <c r="D88" s="213">
        <f t="shared" si="1"/>
        <v>36.363636363636367</v>
      </c>
      <c r="E88" s="213">
        <f t="shared" si="1"/>
        <v>33.333333333333336</v>
      </c>
      <c r="F88" s="213">
        <f t="shared" si="1"/>
        <v>50</v>
      </c>
      <c r="G88" s="213">
        <f t="shared" si="1"/>
        <v>39.130434782608695</v>
      </c>
      <c r="H88" s="213">
        <f t="shared" si="1"/>
        <v>50</v>
      </c>
      <c r="I88" s="213">
        <f t="shared" si="1"/>
        <v>30.76923076923077</v>
      </c>
      <c r="J88" s="213">
        <f t="shared" si="1"/>
        <v>38.095238095238095</v>
      </c>
      <c r="K88" s="213">
        <f t="shared" si="1"/>
        <v>50</v>
      </c>
      <c r="L88" s="213">
        <f t="shared" si="1"/>
        <v>30.76923076923077</v>
      </c>
      <c r="M88" s="213">
        <f t="shared" si="1"/>
        <v>38.095238095238095</v>
      </c>
      <c r="N88" s="213">
        <f t="shared" si="1"/>
        <v>50</v>
      </c>
      <c r="O88" s="213">
        <f t="shared" si="1"/>
        <v>30.76923076923077</v>
      </c>
      <c r="P88" s="213">
        <f t="shared" si="1"/>
        <v>38.095238095238095</v>
      </c>
      <c r="Q88" s="213" t="str">
        <f t="shared" si="1"/>
        <v/>
      </c>
      <c r="R88" s="213" t="str">
        <f t="shared" si="1"/>
        <v/>
      </c>
      <c r="S88" s="213" t="str">
        <f t="shared" si="1"/>
        <v/>
      </c>
      <c r="T88" s="213" t="str">
        <f t="shared" si="1"/>
        <v/>
      </c>
      <c r="U88" s="213" t="str">
        <f t="shared" si="1"/>
        <v/>
      </c>
      <c r="V88" s="214" t="str">
        <f t="shared" si="1"/>
        <v/>
      </c>
    </row>
    <row r="89" spans="1:22" s="1" customFormat="1" ht="26.25" customHeight="1">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s="1" customFormat="1">
      <c r="A90" s="23" t="s">
        <v>143</v>
      </c>
    </row>
    <row r="91" spans="1:22" s="1" customFormat="1">
      <c r="A91" s="23"/>
    </row>
    <row r="92" spans="1:22" s="1" customFormat="1">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s="1" customFormat="1">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s="1" customFormat="1">
      <c r="A94" s="92" t="s">
        <v>30</v>
      </c>
      <c r="B94" s="429">
        <v>2</v>
      </c>
      <c r="C94" s="430">
        <v>1</v>
      </c>
      <c r="D94" s="236">
        <f>SUM(B94:C94)</f>
        <v>3</v>
      </c>
      <c r="E94" s="431">
        <v>2</v>
      </c>
      <c r="F94" s="430">
        <v>1</v>
      </c>
      <c r="G94" s="236">
        <f>SUM(E94:F94)</f>
        <v>3</v>
      </c>
      <c r="H94" s="431">
        <v>0</v>
      </c>
      <c r="I94" s="430">
        <v>0</v>
      </c>
      <c r="J94" s="236">
        <f>SUM(H94:I94)</f>
        <v>0</v>
      </c>
      <c r="K94" s="217"/>
      <c r="L94" s="235"/>
      <c r="M94" s="236">
        <f>SUM(K94:L94)</f>
        <v>0</v>
      </c>
      <c r="N94" s="217"/>
      <c r="O94" s="235"/>
      <c r="P94" s="236">
        <f>SUM(N94:O94)</f>
        <v>0</v>
      </c>
      <c r="Q94" s="217"/>
      <c r="R94" s="235"/>
      <c r="S94" s="236">
        <f>SUM(Q94:R94)</f>
        <v>0</v>
      </c>
      <c r="T94" s="217"/>
      <c r="U94" s="235"/>
      <c r="V94" s="237">
        <f>SUM(T94:U94)</f>
        <v>0</v>
      </c>
    </row>
    <row r="95" spans="1:22" s="1" customFormat="1">
      <c r="A95" s="74" t="s">
        <v>15</v>
      </c>
      <c r="B95" s="429">
        <v>3</v>
      </c>
      <c r="C95" s="430">
        <v>2</v>
      </c>
      <c r="D95" s="223">
        <f t="shared" ref="D95:D103" si="2">SUM(B95:C95)</f>
        <v>5</v>
      </c>
      <c r="E95" s="431">
        <v>3</v>
      </c>
      <c r="F95" s="430">
        <v>2</v>
      </c>
      <c r="G95" s="223">
        <f t="shared" ref="G95:G103" si="3">SUM(E95:F95)</f>
        <v>5</v>
      </c>
      <c r="H95" s="430">
        <v>5</v>
      </c>
      <c r="I95" s="430">
        <v>3</v>
      </c>
      <c r="J95" s="223">
        <f t="shared" ref="J95:J103" si="4">SUM(H95:I95)</f>
        <v>8</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s="1" customFormat="1">
      <c r="A96" s="74" t="s">
        <v>16</v>
      </c>
      <c r="B96" s="429">
        <v>0</v>
      </c>
      <c r="C96" s="430">
        <v>0</v>
      </c>
      <c r="D96" s="223">
        <f t="shared" si="2"/>
        <v>0</v>
      </c>
      <c r="E96" s="431">
        <v>0</v>
      </c>
      <c r="F96" s="430">
        <v>1</v>
      </c>
      <c r="G96" s="223">
        <f t="shared" si="3"/>
        <v>1</v>
      </c>
      <c r="H96" s="431">
        <v>0</v>
      </c>
      <c r="I96" s="430">
        <v>1</v>
      </c>
      <c r="J96" s="223">
        <f t="shared" si="4"/>
        <v>1</v>
      </c>
      <c r="K96" s="218"/>
      <c r="L96" s="222"/>
      <c r="M96" s="223">
        <f t="shared" si="5"/>
        <v>0</v>
      </c>
      <c r="N96" s="218"/>
      <c r="O96" s="222"/>
      <c r="P96" s="223">
        <f t="shared" si="6"/>
        <v>0</v>
      </c>
      <c r="Q96" s="218"/>
      <c r="R96" s="222"/>
      <c r="S96" s="223">
        <f t="shared" si="7"/>
        <v>0</v>
      </c>
      <c r="T96" s="218"/>
      <c r="U96" s="222"/>
      <c r="V96" s="224">
        <f t="shared" si="8"/>
        <v>0</v>
      </c>
    </row>
    <row r="97" spans="1:22" s="1" customFormat="1">
      <c r="A97" s="208" t="s">
        <v>118</v>
      </c>
      <c r="B97" s="198">
        <f>SUM(B94:B96)</f>
        <v>5</v>
      </c>
      <c r="C97" s="198">
        <f t="shared" ref="C97:V97" si="9">SUM(C94:C96)</f>
        <v>3</v>
      </c>
      <c r="D97" s="198">
        <f t="shared" si="9"/>
        <v>8</v>
      </c>
      <c r="E97" s="198">
        <f t="shared" si="9"/>
        <v>5</v>
      </c>
      <c r="F97" s="198">
        <f t="shared" si="9"/>
        <v>4</v>
      </c>
      <c r="G97" s="198">
        <f t="shared" si="9"/>
        <v>9</v>
      </c>
      <c r="H97" s="198">
        <f t="shared" si="9"/>
        <v>5</v>
      </c>
      <c r="I97" s="198">
        <f t="shared" si="9"/>
        <v>4</v>
      </c>
      <c r="J97" s="198">
        <f t="shared" si="9"/>
        <v>9</v>
      </c>
      <c r="K97" s="198">
        <f t="shared" si="9"/>
        <v>0</v>
      </c>
      <c r="L97" s="198">
        <f t="shared" si="9"/>
        <v>0</v>
      </c>
      <c r="M97" s="198">
        <f t="shared" si="9"/>
        <v>0</v>
      </c>
      <c r="N97" s="198">
        <f t="shared" si="9"/>
        <v>0</v>
      </c>
      <c r="O97" s="198">
        <f t="shared" si="9"/>
        <v>0</v>
      </c>
      <c r="P97" s="198">
        <f t="shared" si="9"/>
        <v>0</v>
      </c>
      <c r="Q97" s="198">
        <f t="shared" si="9"/>
        <v>0</v>
      </c>
      <c r="R97" s="198">
        <f t="shared" si="9"/>
        <v>0</v>
      </c>
      <c r="S97" s="198">
        <f t="shared" si="9"/>
        <v>0</v>
      </c>
      <c r="T97" s="198">
        <f t="shared" si="9"/>
        <v>0</v>
      </c>
      <c r="U97" s="198">
        <f t="shared" si="9"/>
        <v>0</v>
      </c>
      <c r="V97" s="198">
        <f t="shared" si="9"/>
        <v>0</v>
      </c>
    </row>
    <row r="98" spans="1:22" s="1" customFormat="1" ht="21" customHeight="1">
      <c r="A98" s="253" t="s">
        <v>224</v>
      </c>
      <c r="B98" s="218">
        <v>3</v>
      </c>
      <c r="C98" s="222">
        <v>2</v>
      </c>
      <c r="D98" s="223">
        <f>SUM(B98:C98)</f>
        <v>5</v>
      </c>
      <c r="E98" s="218">
        <v>3</v>
      </c>
      <c r="F98" s="222">
        <v>2</v>
      </c>
      <c r="G98" s="223">
        <f>SUM(E98:F98)</f>
        <v>5</v>
      </c>
      <c r="H98" s="218">
        <v>5</v>
      </c>
      <c r="I98" s="222">
        <v>3</v>
      </c>
      <c r="J98" s="223">
        <f>SUM(H98:I98)</f>
        <v>8</v>
      </c>
      <c r="K98" s="218"/>
      <c r="L98" s="222"/>
      <c r="M98" s="223">
        <f>SUM(K98:L98)</f>
        <v>0</v>
      </c>
      <c r="N98" s="218"/>
      <c r="O98" s="222"/>
      <c r="P98" s="223">
        <f>SUM(N98:O98)</f>
        <v>0</v>
      </c>
      <c r="Q98" s="218"/>
      <c r="R98" s="222"/>
      <c r="S98" s="223">
        <f>SUM(Q98:R98)</f>
        <v>0</v>
      </c>
      <c r="T98" s="218"/>
      <c r="U98" s="222"/>
      <c r="V98" s="223">
        <f>SUM(T98:U98)</f>
        <v>0</v>
      </c>
    </row>
    <row r="99" spans="1:22" s="1" customFormat="1" ht="16.5" customHeight="1">
      <c r="A99" s="253" t="s">
        <v>225</v>
      </c>
      <c r="B99" s="218"/>
      <c r="C99" s="222"/>
      <c r="D99" s="223">
        <f>SUM(B99:C99)</f>
        <v>0</v>
      </c>
      <c r="E99" s="218"/>
      <c r="F99" s="222"/>
      <c r="G99" s="223">
        <f>SUM(E99:F99)</f>
        <v>0</v>
      </c>
      <c r="H99" s="218"/>
      <c r="I99" s="222"/>
      <c r="J99" s="223">
        <f>SUM(H99:I99)</f>
        <v>0</v>
      </c>
      <c r="K99" s="218"/>
      <c r="L99" s="222"/>
      <c r="M99" s="223">
        <f>SUM(K99:L99)</f>
        <v>0</v>
      </c>
      <c r="N99" s="218"/>
      <c r="O99" s="222"/>
      <c r="P99" s="223">
        <f>SUM(N99:O99)</f>
        <v>0</v>
      </c>
      <c r="Q99" s="218"/>
      <c r="R99" s="222"/>
      <c r="S99" s="223">
        <f>SUM(Q99:R99)</f>
        <v>0</v>
      </c>
      <c r="T99" s="218"/>
      <c r="U99" s="222"/>
      <c r="V99" s="223">
        <f>SUM(T99:U99)</f>
        <v>0</v>
      </c>
    </row>
    <row r="100" spans="1:22" s="1" customFormat="1" ht="18.75" customHeight="1">
      <c r="A100" s="74" t="s">
        <v>111</v>
      </c>
      <c r="B100" s="218"/>
      <c r="C100" s="222"/>
      <c r="D100" s="223">
        <f t="shared" si="2"/>
        <v>0</v>
      </c>
      <c r="E100" s="218"/>
      <c r="F100" s="222"/>
      <c r="G100" s="223">
        <f t="shared" si="3"/>
        <v>0</v>
      </c>
      <c r="H100" s="218"/>
      <c r="I100" s="222"/>
      <c r="J100" s="223">
        <f t="shared" si="4"/>
        <v>0</v>
      </c>
      <c r="K100" s="218"/>
      <c r="L100" s="222"/>
      <c r="M100" s="223">
        <f t="shared" si="5"/>
        <v>0</v>
      </c>
      <c r="N100" s="218"/>
      <c r="O100" s="222"/>
      <c r="P100" s="223">
        <f t="shared" si="6"/>
        <v>0</v>
      </c>
      <c r="Q100" s="218"/>
      <c r="R100" s="222"/>
      <c r="S100" s="223">
        <f t="shared" si="7"/>
        <v>0</v>
      </c>
      <c r="T100" s="218"/>
      <c r="U100" s="222"/>
      <c r="V100" s="224">
        <f t="shared" si="8"/>
        <v>0</v>
      </c>
    </row>
    <row r="101" spans="1:22" s="1" customFormat="1" ht="18.75" customHeight="1">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s="1" customFormat="1" ht="19.5" customHeight="1">
      <c r="A102" s="74" t="s">
        <v>31</v>
      </c>
      <c r="B102" s="429">
        <v>1</v>
      </c>
      <c r="C102" s="430">
        <v>2</v>
      </c>
      <c r="D102" s="223">
        <f t="shared" si="2"/>
        <v>3</v>
      </c>
      <c r="E102" s="431">
        <v>1</v>
      </c>
      <c r="F102" s="430">
        <v>1</v>
      </c>
      <c r="G102" s="223">
        <f t="shared" si="3"/>
        <v>2</v>
      </c>
      <c r="H102" s="431">
        <v>1</v>
      </c>
      <c r="I102" s="431">
        <v>1</v>
      </c>
      <c r="J102" s="223">
        <f t="shared" si="4"/>
        <v>2</v>
      </c>
      <c r="K102" s="218"/>
      <c r="L102" s="222"/>
      <c r="M102" s="223">
        <f t="shared" si="5"/>
        <v>0</v>
      </c>
      <c r="N102" s="218"/>
      <c r="O102" s="222"/>
      <c r="P102" s="223">
        <f t="shared" si="6"/>
        <v>0</v>
      </c>
      <c r="Q102" s="218"/>
      <c r="R102" s="222"/>
      <c r="S102" s="223">
        <f t="shared" si="7"/>
        <v>0</v>
      </c>
      <c r="T102" s="218"/>
      <c r="U102" s="222"/>
      <c r="V102" s="224">
        <f t="shared" si="8"/>
        <v>0</v>
      </c>
    </row>
    <row r="103" spans="1:22" s="1" customFormat="1" ht="18" customHeight="1">
      <c r="A103" s="253" t="s">
        <v>226</v>
      </c>
      <c r="B103" s="429">
        <v>5</v>
      </c>
      <c r="C103" s="430">
        <v>3</v>
      </c>
      <c r="D103" s="223">
        <f t="shared" si="2"/>
        <v>8</v>
      </c>
      <c r="E103" s="429">
        <v>5</v>
      </c>
      <c r="F103" s="430">
        <v>3</v>
      </c>
      <c r="G103" s="223">
        <f t="shared" si="3"/>
        <v>8</v>
      </c>
      <c r="H103" s="431">
        <v>5</v>
      </c>
      <c r="I103" s="431">
        <v>3</v>
      </c>
      <c r="J103" s="223">
        <f t="shared" si="4"/>
        <v>8</v>
      </c>
      <c r="K103" s="218"/>
      <c r="L103" s="222"/>
      <c r="M103" s="223">
        <f t="shared" si="5"/>
        <v>0</v>
      </c>
      <c r="N103" s="218"/>
      <c r="O103" s="222"/>
      <c r="P103" s="223">
        <f t="shared" si="6"/>
        <v>0</v>
      </c>
      <c r="Q103" s="218"/>
      <c r="R103" s="222"/>
      <c r="S103" s="223">
        <f t="shared" si="7"/>
        <v>0</v>
      </c>
      <c r="T103" s="218"/>
      <c r="U103" s="222"/>
      <c r="V103" s="224">
        <f t="shared" si="8"/>
        <v>0</v>
      </c>
    </row>
    <row r="104" spans="1:22" s="1" customFormat="1" ht="28.5" customHeight="1">
      <c r="A104" s="254" t="s">
        <v>227</v>
      </c>
      <c r="B104" s="221">
        <v>4</v>
      </c>
      <c r="C104" s="225">
        <v>3</v>
      </c>
      <c r="D104" s="226">
        <f>SUM(B104:C104)</f>
        <v>7</v>
      </c>
      <c r="E104" s="221">
        <v>4</v>
      </c>
      <c r="F104" s="225">
        <v>4</v>
      </c>
      <c r="G104" s="226">
        <f>SUM(E104:F104)</f>
        <v>8</v>
      </c>
      <c r="H104" s="221">
        <v>4</v>
      </c>
      <c r="I104" s="225">
        <v>4</v>
      </c>
      <c r="J104" s="226">
        <f>SUM(H104:I104)</f>
        <v>8</v>
      </c>
      <c r="K104" s="221"/>
      <c r="L104" s="225"/>
      <c r="M104" s="226">
        <f>SUM(K104:L104)</f>
        <v>0</v>
      </c>
      <c r="N104" s="221"/>
      <c r="O104" s="225"/>
      <c r="P104" s="226">
        <f>SUM(N104:O104)</f>
        <v>0</v>
      </c>
      <c r="Q104" s="221"/>
      <c r="R104" s="225"/>
      <c r="S104" s="226">
        <f>SUM(Q104:R104)</f>
        <v>0</v>
      </c>
      <c r="T104" s="221"/>
      <c r="U104" s="225"/>
      <c r="V104" s="226">
        <f>SUM(T104:U104)</f>
        <v>0</v>
      </c>
    </row>
    <row r="105" spans="1:22" s="1" customFormat="1">
      <c r="A105" s="135"/>
      <c r="B105" s="136"/>
      <c r="C105" s="137"/>
      <c r="D105" s="136"/>
      <c r="E105" s="137"/>
      <c r="F105" s="136"/>
      <c r="G105" s="137"/>
      <c r="H105" s="136"/>
      <c r="I105" s="137"/>
      <c r="J105" s="136"/>
      <c r="K105" s="137"/>
      <c r="L105" s="136"/>
      <c r="M105" s="137"/>
      <c r="N105" s="136"/>
      <c r="O105" s="137"/>
    </row>
    <row r="106" spans="1:22" s="1" customFormat="1">
      <c r="A106" s="135"/>
      <c r="B106" s="136"/>
      <c r="C106" s="137"/>
      <c r="D106" s="136"/>
      <c r="E106" s="137"/>
      <c r="F106" s="136"/>
      <c r="G106" s="137"/>
      <c r="H106" s="136"/>
      <c r="I106" s="137"/>
      <c r="J106" s="136"/>
      <c r="K106" s="137"/>
      <c r="L106" s="136"/>
      <c r="M106" s="137"/>
      <c r="N106" s="136"/>
      <c r="O106" s="137"/>
    </row>
    <row r="107" spans="1:22" s="1" customFormat="1">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s="1" customFormat="1">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s="1" customFormat="1">
      <c r="A109" s="92" t="s">
        <v>30</v>
      </c>
      <c r="B109" s="238">
        <f>IFERROR(B94*100/$B$85,"")</f>
        <v>40</v>
      </c>
      <c r="C109" s="238">
        <f>IFERROR(C94*100/$C$85,"")</f>
        <v>33.333333333333336</v>
      </c>
      <c r="D109" s="238">
        <f>IFERROR(D94*100/$D$85,"")</f>
        <v>37.5</v>
      </c>
      <c r="E109" s="238">
        <f>IFERROR(E94*100/$E$85,"")</f>
        <v>40</v>
      </c>
      <c r="F109" s="238">
        <f>IFERROR(F94*100/$F$85,"")</f>
        <v>25</v>
      </c>
      <c r="G109" s="238">
        <f>IFERROR(G94*100/$G$85,"")</f>
        <v>33.333333333333336</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t="str">
        <f>IFERROR(Q94*100/$Q$85,"")</f>
        <v/>
      </c>
      <c r="R109" s="238" t="str">
        <f>IFERROR(R94*100/$R$85,"")</f>
        <v/>
      </c>
      <c r="S109" s="238" t="str">
        <f>IFERROR(S94*100/$S$85,"")</f>
        <v/>
      </c>
      <c r="T109" s="238" t="str">
        <f>IFERROR(T94*100/$T$85,"")</f>
        <v/>
      </c>
      <c r="U109" s="238" t="str">
        <f>IFERROR(U94*100/$U$85,"")</f>
        <v/>
      </c>
      <c r="V109" s="239" t="str">
        <f>IFERROR(V94*100/$V$85,"")</f>
        <v/>
      </c>
    </row>
    <row r="110" spans="1:22" s="1" customFormat="1">
      <c r="A110" s="74" t="s">
        <v>15</v>
      </c>
      <c r="B110" s="240">
        <f>IFERROR(B95*100/$B$85,"")</f>
        <v>60</v>
      </c>
      <c r="C110" s="240">
        <f>IFERROR(C95*100/$C$85,"")</f>
        <v>66.666666666666671</v>
      </c>
      <c r="D110" s="240">
        <f>IFERROR(D95*100/$D$85,"")</f>
        <v>62.5</v>
      </c>
      <c r="E110" s="240">
        <f>IFERROR(E95*100/$E$85,"")</f>
        <v>60</v>
      </c>
      <c r="F110" s="240">
        <f>IFERROR(F95*100/$F$85,"")</f>
        <v>50</v>
      </c>
      <c r="G110" s="240">
        <f>IFERROR(G95*100/$G$85,"")</f>
        <v>55.555555555555557</v>
      </c>
      <c r="H110" s="240">
        <f>IFERROR(H95*100/$H$85,"")</f>
        <v>125</v>
      </c>
      <c r="I110" s="240">
        <f>IFERROR(I95*100/$I$85,"")</f>
        <v>75</v>
      </c>
      <c r="J110" s="240">
        <f>IFERROR(J95*100/$J$85,"")</f>
        <v>100</v>
      </c>
      <c r="K110" s="240">
        <f>IFERROR(K95*100/$K$85,"")</f>
        <v>0</v>
      </c>
      <c r="L110" s="240">
        <f>IFERROR(L95*100/$L$85,"")</f>
        <v>0</v>
      </c>
      <c r="M110" s="240">
        <f>IFERROR(M95*100/$M$85,"")</f>
        <v>0</v>
      </c>
      <c r="N110" s="240">
        <f>IFERROR(N95*100/$N$85,"")</f>
        <v>0</v>
      </c>
      <c r="O110" s="240">
        <f>IFERROR(O95*100/$O$85,"")</f>
        <v>0</v>
      </c>
      <c r="P110" s="240">
        <f>IFERROR(P95*100/$P$85,"")</f>
        <v>0</v>
      </c>
      <c r="Q110" s="240" t="str">
        <f>IFERROR(Q95*100/$Q$85,"")</f>
        <v/>
      </c>
      <c r="R110" s="240" t="str">
        <f>IFERROR(R95*100/$R$85,"")</f>
        <v/>
      </c>
      <c r="S110" s="240" t="str">
        <f>IFERROR(S95*100/$S$85,"")</f>
        <v/>
      </c>
      <c r="T110" s="240" t="str">
        <f>IFERROR(T95*100/$T$85,"")</f>
        <v/>
      </c>
      <c r="U110" s="240" t="str">
        <f>IFERROR(U95*100/$U$85,"")</f>
        <v/>
      </c>
      <c r="V110" s="241" t="str">
        <f>IFERROR(V95*100/$V$85,"")</f>
        <v/>
      </c>
    </row>
    <row r="111" spans="1:22" s="1" customFormat="1">
      <c r="A111" s="74" t="s">
        <v>16</v>
      </c>
      <c r="B111" s="240">
        <f>IFERROR(B96*100/$B$85,"")</f>
        <v>0</v>
      </c>
      <c r="C111" s="240">
        <f>IFERROR(C96*100/$C$85,"")</f>
        <v>0</v>
      </c>
      <c r="D111" s="240">
        <f>IFERROR(D96*100/$D$85,"")</f>
        <v>0</v>
      </c>
      <c r="E111" s="240">
        <f>IFERROR(E96*100/$E$85,"")</f>
        <v>0</v>
      </c>
      <c r="F111" s="240">
        <f>IFERROR(F96*100/$F$85,"")</f>
        <v>25</v>
      </c>
      <c r="G111" s="240">
        <f>IFERROR(G96*100/$G$85,"")</f>
        <v>11.111111111111111</v>
      </c>
      <c r="H111" s="240">
        <f>IFERROR(H96*100/$H$85,"")</f>
        <v>0</v>
      </c>
      <c r="I111" s="240">
        <f>IFERROR(I96*100/$I$85,"")</f>
        <v>25</v>
      </c>
      <c r="J111" s="240">
        <f>IFERROR(J96*100/$J$85,"")</f>
        <v>12.5</v>
      </c>
      <c r="K111" s="240">
        <f>IFERROR(K96*100/$K$85,"")</f>
        <v>0</v>
      </c>
      <c r="L111" s="240">
        <f>IFERROR(L96*100/$L$85,"")</f>
        <v>0</v>
      </c>
      <c r="M111" s="240">
        <f>IFERROR(M96*100/$M$85,"")</f>
        <v>0</v>
      </c>
      <c r="N111" s="240">
        <f>IFERROR(N96*100/$N$85,"")</f>
        <v>0</v>
      </c>
      <c r="O111" s="240">
        <f>IFERROR(O96*100/$O$85,"")</f>
        <v>0</v>
      </c>
      <c r="P111" s="240">
        <f>IFERROR(P96*100/$P$85,"")</f>
        <v>0</v>
      </c>
      <c r="Q111" s="240" t="str">
        <f>IFERROR(Q96*100/$Q$85,"")</f>
        <v/>
      </c>
      <c r="R111" s="240" t="str">
        <f>IFERROR(R96*100/$R$85,"")</f>
        <v/>
      </c>
      <c r="S111" s="240" t="str">
        <f>IFERROR(S96*100/$S$85,"")</f>
        <v/>
      </c>
      <c r="T111" s="240" t="str">
        <f>IFERROR(T96*100/$T$85,"")</f>
        <v/>
      </c>
      <c r="U111" s="240" t="str">
        <f>IFERROR(U96*100/$U$85,"")</f>
        <v/>
      </c>
      <c r="V111" s="241" t="str">
        <f>IFERROR(V96*100/$V$85,"")</f>
        <v/>
      </c>
    </row>
    <row r="112" spans="1:22" s="1" customFormat="1">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125</v>
      </c>
      <c r="I112" s="240">
        <f t="shared" si="10"/>
        <v>100</v>
      </c>
      <c r="J112" s="240">
        <f t="shared" si="10"/>
        <v>112.5</v>
      </c>
      <c r="K112" s="240">
        <f t="shared" si="10"/>
        <v>0</v>
      </c>
      <c r="L112" s="240">
        <f t="shared" si="10"/>
        <v>0</v>
      </c>
      <c r="M112" s="240">
        <f t="shared" si="10"/>
        <v>0</v>
      </c>
      <c r="N112" s="240">
        <f t="shared" si="10"/>
        <v>0</v>
      </c>
      <c r="O112" s="240">
        <f t="shared" si="10"/>
        <v>0</v>
      </c>
      <c r="P112" s="240">
        <f t="shared" si="10"/>
        <v>0</v>
      </c>
      <c r="Q112" s="240" t="str">
        <f t="shared" si="10"/>
        <v/>
      </c>
      <c r="R112" s="240" t="str">
        <f t="shared" si="10"/>
        <v/>
      </c>
      <c r="S112" s="240" t="str">
        <f t="shared" si="10"/>
        <v/>
      </c>
      <c r="T112" s="240" t="str">
        <f t="shared" si="10"/>
        <v/>
      </c>
      <c r="U112" s="240" t="str">
        <f t="shared" si="10"/>
        <v/>
      </c>
      <c r="V112" s="241" t="str">
        <f t="shared" si="10"/>
        <v/>
      </c>
    </row>
    <row r="113" spans="1:22" s="1" customFormat="1" ht="17.25" customHeight="1">
      <c r="A113" s="253" t="s">
        <v>224</v>
      </c>
      <c r="B113" s="240">
        <f t="shared" ref="B113:V113" si="11">IFERROR(B98*100/B97,"")</f>
        <v>60</v>
      </c>
      <c r="C113" s="240">
        <f t="shared" si="11"/>
        <v>66.666666666666671</v>
      </c>
      <c r="D113" s="240">
        <f t="shared" si="11"/>
        <v>62.5</v>
      </c>
      <c r="E113" s="240">
        <f t="shared" si="11"/>
        <v>60</v>
      </c>
      <c r="F113" s="240">
        <f t="shared" si="11"/>
        <v>50</v>
      </c>
      <c r="G113" s="240">
        <f t="shared" si="11"/>
        <v>55.555555555555557</v>
      </c>
      <c r="H113" s="240">
        <f t="shared" si="11"/>
        <v>100</v>
      </c>
      <c r="I113" s="240">
        <f t="shared" si="11"/>
        <v>75</v>
      </c>
      <c r="J113" s="240">
        <f t="shared" si="11"/>
        <v>88.888888888888886</v>
      </c>
      <c r="K113" s="240" t="str">
        <f t="shared" si="11"/>
        <v/>
      </c>
      <c r="L113" s="240" t="str">
        <f t="shared" si="11"/>
        <v/>
      </c>
      <c r="M113" s="240" t="str">
        <f t="shared" si="11"/>
        <v/>
      </c>
      <c r="N113" s="240" t="str">
        <f t="shared" si="11"/>
        <v/>
      </c>
      <c r="O113" s="240" t="str">
        <f t="shared" si="11"/>
        <v/>
      </c>
      <c r="P113" s="240" t="str">
        <f t="shared" si="11"/>
        <v/>
      </c>
      <c r="Q113" s="240" t="str">
        <f t="shared" si="11"/>
        <v/>
      </c>
      <c r="R113" s="240" t="str">
        <f t="shared" si="11"/>
        <v/>
      </c>
      <c r="S113" s="240" t="str">
        <f t="shared" si="11"/>
        <v/>
      </c>
      <c r="T113" s="240" t="str">
        <f t="shared" si="11"/>
        <v/>
      </c>
      <c r="U113" s="240" t="str">
        <f t="shared" si="11"/>
        <v/>
      </c>
      <c r="V113" s="241" t="str">
        <f t="shared" si="11"/>
        <v/>
      </c>
    </row>
    <row r="114" spans="1:22" s="1" customFormat="1" ht="15" customHeight="1">
      <c r="A114" s="253" t="s">
        <v>225</v>
      </c>
      <c r="B114" s="240" t="str">
        <f t="shared" ref="B114:V114" si="12">IFERROR(B99*100/B96,"")</f>
        <v/>
      </c>
      <c r="C114" s="240" t="str">
        <f t="shared" si="12"/>
        <v/>
      </c>
      <c r="D114" s="240" t="str">
        <f t="shared" si="12"/>
        <v/>
      </c>
      <c r="E114" s="240" t="str">
        <f t="shared" si="12"/>
        <v/>
      </c>
      <c r="F114" s="240">
        <f t="shared" si="12"/>
        <v>0</v>
      </c>
      <c r="G114" s="240">
        <f t="shared" si="12"/>
        <v>0</v>
      </c>
      <c r="H114" s="240" t="str">
        <f t="shared" si="12"/>
        <v/>
      </c>
      <c r="I114" s="240">
        <f t="shared" si="12"/>
        <v>0</v>
      </c>
      <c r="J114" s="240">
        <f t="shared" si="12"/>
        <v>0</v>
      </c>
      <c r="K114" s="240" t="str">
        <f t="shared" si="12"/>
        <v/>
      </c>
      <c r="L114" s="240" t="str">
        <f t="shared" si="12"/>
        <v/>
      </c>
      <c r="M114" s="240" t="str">
        <f t="shared" si="12"/>
        <v/>
      </c>
      <c r="N114" s="240" t="str">
        <f t="shared" si="12"/>
        <v/>
      </c>
      <c r="O114" s="240" t="str">
        <f t="shared" si="12"/>
        <v/>
      </c>
      <c r="P114" s="240" t="str">
        <f t="shared" si="12"/>
        <v/>
      </c>
      <c r="Q114" s="240" t="str">
        <f t="shared" si="12"/>
        <v/>
      </c>
      <c r="R114" s="240" t="str">
        <f t="shared" si="12"/>
        <v/>
      </c>
      <c r="S114" s="240" t="str">
        <f t="shared" si="12"/>
        <v/>
      </c>
      <c r="T114" s="240" t="str">
        <f t="shared" si="12"/>
        <v/>
      </c>
      <c r="U114" s="240" t="str">
        <f t="shared" si="12"/>
        <v/>
      </c>
      <c r="V114" s="241" t="str">
        <f t="shared" si="12"/>
        <v/>
      </c>
    </row>
    <row r="115" spans="1:22" s="1" customFormat="1" ht="17.25" customHeight="1">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s="1" customFormat="1" ht="18" customHeight="1">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s="1" customFormat="1" ht="16.5" customHeight="1">
      <c r="A117" s="74" t="s">
        <v>31</v>
      </c>
      <c r="B117" s="240">
        <f>IF(B102=0,"",B102*100/$B$85)</f>
        <v>20</v>
      </c>
      <c r="C117" s="240">
        <f>IF(C102=0,"",C102*100/$C$85)</f>
        <v>66.666666666666671</v>
      </c>
      <c r="D117" s="240">
        <f>IF(D102=0,"",D102*100/$D$85)</f>
        <v>37.5</v>
      </c>
      <c r="E117" s="240">
        <f>IF(E102=0,"",E102*100/$E$85)</f>
        <v>20</v>
      </c>
      <c r="F117" s="240">
        <f>IF(F102=0,"",F102*100/$F$85)</f>
        <v>25</v>
      </c>
      <c r="G117" s="240">
        <f>IF(G102=0,"",G102*100/$G$85)</f>
        <v>22.222222222222221</v>
      </c>
      <c r="H117" s="240">
        <f>IF(H102=0,"",H102*100/$H$85)</f>
        <v>25</v>
      </c>
      <c r="I117" s="240">
        <f>IF(I102=0,"",I102*100/$I$85)</f>
        <v>25</v>
      </c>
      <c r="J117" s="240">
        <f>IF(J102=0,"",J102*100/$J$85)</f>
        <v>25</v>
      </c>
      <c r="K117" s="240" t="str">
        <f>IF(K102=0,"",K102*100/$K$85)</f>
        <v/>
      </c>
      <c r="L117" s="240" t="str">
        <f>IF(L102=0,"",L102*100/$L$85)</f>
        <v/>
      </c>
      <c r="M117" s="240" t="str">
        <f>IF(M102=0,"",M102*100/$M$85)</f>
        <v/>
      </c>
      <c r="N117" s="240" t="str">
        <f>IF(N102=0,"",N102*100/$N$85)</f>
        <v/>
      </c>
      <c r="O117" s="240" t="str">
        <f>IF(O102=0,"",O102*100/$O$85)</f>
        <v/>
      </c>
      <c r="P117" s="240" t="str">
        <f>IF(P102=0,"",P102*100/$P$85)</f>
        <v/>
      </c>
      <c r="Q117" s="240" t="str">
        <f>IF(Q102=0,"",Q102*100/$Q$85)</f>
        <v/>
      </c>
      <c r="R117" s="240" t="str">
        <f>IF(R102=0,"",R102*100/$R$85)</f>
        <v/>
      </c>
      <c r="S117" s="240" t="str">
        <f>IF(S102=0,"",S102*100/$S$85)</f>
        <v/>
      </c>
      <c r="T117" s="240" t="str">
        <f>IF(T102=0,"",T102*100/$T$85)</f>
        <v/>
      </c>
      <c r="U117" s="240" t="str">
        <f>IF(U102=0,"",U102*100/$U$85)</f>
        <v/>
      </c>
      <c r="V117" s="241" t="str">
        <f>IF(V102=0,"",V102*100/$V$85)</f>
        <v/>
      </c>
    </row>
    <row r="118" spans="1:22" s="1" customFormat="1" ht="16.5" customHeight="1">
      <c r="A118" s="253" t="s">
        <v>226</v>
      </c>
      <c r="B118" s="240">
        <f t="shared" ref="B118:V118" si="13">IFERROR(B103*100/B85,"")</f>
        <v>100</v>
      </c>
      <c r="C118" s="240">
        <f t="shared" si="13"/>
        <v>100</v>
      </c>
      <c r="D118" s="240">
        <f t="shared" si="13"/>
        <v>100</v>
      </c>
      <c r="E118" s="240">
        <f t="shared" si="13"/>
        <v>100</v>
      </c>
      <c r="F118" s="240">
        <f t="shared" si="13"/>
        <v>75</v>
      </c>
      <c r="G118" s="240">
        <f t="shared" si="13"/>
        <v>88.888888888888886</v>
      </c>
      <c r="H118" s="240">
        <f t="shared" si="13"/>
        <v>125</v>
      </c>
      <c r="I118" s="240">
        <f t="shared" si="13"/>
        <v>75</v>
      </c>
      <c r="J118" s="240">
        <f t="shared" si="13"/>
        <v>100</v>
      </c>
      <c r="K118" s="240">
        <f t="shared" si="13"/>
        <v>0</v>
      </c>
      <c r="L118" s="240">
        <f t="shared" si="13"/>
        <v>0</v>
      </c>
      <c r="M118" s="240">
        <f t="shared" si="13"/>
        <v>0</v>
      </c>
      <c r="N118" s="240">
        <f t="shared" si="13"/>
        <v>0</v>
      </c>
      <c r="O118" s="240">
        <f t="shared" si="13"/>
        <v>0</v>
      </c>
      <c r="P118" s="240">
        <f t="shared" si="13"/>
        <v>0</v>
      </c>
      <c r="Q118" s="240" t="str">
        <f t="shared" si="13"/>
        <v/>
      </c>
      <c r="R118" s="240" t="str">
        <f t="shared" si="13"/>
        <v/>
      </c>
      <c r="S118" s="240" t="str">
        <f t="shared" si="13"/>
        <v/>
      </c>
      <c r="T118" s="240" t="str">
        <f t="shared" si="13"/>
        <v/>
      </c>
      <c r="U118" s="240" t="str">
        <f t="shared" si="13"/>
        <v/>
      </c>
      <c r="V118" s="241" t="str">
        <f t="shared" si="13"/>
        <v/>
      </c>
    </row>
    <row r="119" spans="1:22" s="1" customFormat="1" ht="23.25" customHeight="1">
      <c r="A119" s="254" t="s">
        <v>227</v>
      </c>
      <c r="B119" s="242">
        <f t="shared" ref="B119:V119" si="14">IFERROR(B104*100/B85,"")</f>
        <v>80</v>
      </c>
      <c r="C119" s="242">
        <f t="shared" si="14"/>
        <v>100</v>
      </c>
      <c r="D119" s="242">
        <f t="shared" si="14"/>
        <v>87.5</v>
      </c>
      <c r="E119" s="242">
        <f t="shared" si="14"/>
        <v>80</v>
      </c>
      <c r="F119" s="242">
        <f t="shared" si="14"/>
        <v>100</v>
      </c>
      <c r="G119" s="242">
        <f t="shared" si="14"/>
        <v>88.888888888888886</v>
      </c>
      <c r="H119" s="242">
        <f t="shared" si="14"/>
        <v>100</v>
      </c>
      <c r="I119" s="242">
        <f t="shared" si="14"/>
        <v>100</v>
      </c>
      <c r="J119" s="242">
        <f t="shared" si="14"/>
        <v>100</v>
      </c>
      <c r="K119" s="242">
        <f t="shared" si="14"/>
        <v>0</v>
      </c>
      <c r="L119" s="242">
        <f t="shared" si="14"/>
        <v>0</v>
      </c>
      <c r="M119" s="242">
        <f t="shared" si="14"/>
        <v>0</v>
      </c>
      <c r="N119" s="242">
        <f t="shared" si="14"/>
        <v>0</v>
      </c>
      <c r="O119" s="242">
        <f t="shared" si="14"/>
        <v>0</v>
      </c>
      <c r="P119" s="242">
        <f t="shared" si="14"/>
        <v>0</v>
      </c>
      <c r="Q119" s="242" t="str">
        <f t="shared" si="14"/>
        <v/>
      </c>
      <c r="R119" s="242" t="str">
        <f t="shared" si="14"/>
        <v/>
      </c>
      <c r="S119" s="242" t="str">
        <f t="shared" si="14"/>
        <v/>
      </c>
      <c r="T119" s="242" t="str">
        <f t="shared" si="14"/>
        <v/>
      </c>
      <c r="U119" s="242" t="str">
        <f t="shared" si="14"/>
        <v/>
      </c>
      <c r="V119" s="243" t="str">
        <f t="shared" si="14"/>
        <v/>
      </c>
    </row>
    <row r="120" spans="1:22" s="1" customFormat="1">
      <c r="A120" s="135"/>
      <c r="B120" s="136"/>
      <c r="C120" s="137"/>
      <c r="D120" s="136"/>
      <c r="E120" s="137"/>
      <c r="F120" s="136"/>
      <c r="G120" s="137"/>
      <c r="H120" s="136"/>
      <c r="I120" s="137"/>
      <c r="J120" s="136"/>
      <c r="K120" s="137"/>
      <c r="L120" s="136"/>
      <c r="M120" s="137"/>
      <c r="N120" s="136"/>
      <c r="O120" s="137"/>
    </row>
    <row r="121" spans="1:22" s="1" customFormat="1">
      <c r="A121" s="23" t="s">
        <v>143</v>
      </c>
    </row>
    <row r="122" spans="1:22" s="1" customFormat="1"/>
    <row r="123" spans="1:22" s="1" customFormat="1">
      <c r="A123" s="744" t="s">
        <v>113</v>
      </c>
      <c r="B123" s="744"/>
      <c r="C123" s="744"/>
      <c r="D123" s="744"/>
      <c r="E123" s="744"/>
      <c r="F123" s="744"/>
      <c r="G123" s="744"/>
      <c r="H123" s="744"/>
      <c r="I123" s="744"/>
      <c r="J123" s="744"/>
      <c r="K123" s="744"/>
      <c r="L123" s="744"/>
      <c r="M123" s="744"/>
      <c r="N123" s="744"/>
      <c r="O123" s="744"/>
    </row>
    <row r="124" spans="1:22" s="1" customFormat="1">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s="1" customFormat="1">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s="1" customFormat="1" ht="27.75" customHeight="1">
      <c r="A126" s="2" t="s">
        <v>199</v>
      </c>
      <c r="B126" s="436">
        <v>28</v>
      </c>
      <c r="C126" s="78">
        <f t="shared" ref="C126:C131" si="15">IF(B126=0,"",B126*100/$B$78)</f>
        <v>10.980392156862745</v>
      </c>
      <c r="D126" s="256">
        <v>21</v>
      </c>
      <c r="E126" s="78">
        <f t="shared" ref="E126:E131" si="16">IF(D126=0,"",D126*100/$C$78)</f>
        <v>7.394366197183099</v>
      </c>
      <c r="F126" s="256">
        <v>23</v>
      </c>
      <c r="G126" s="78">
        <f t="shared" ref="G126:G131" si="17">IF(F126=0,"",F126*100/$D$78)</f>
        <v>8.4870848708487081</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s="1" customFormat="1" ht="27.75" customHeight="1">
      <c r="A127" s="8" t="s">
        <v>200</v>
      </c>
      <c r="B127" s="436">
        <v>30</v>
      </c>
      <c r="C127" s="76">
        <f t="shared" si="15"/>
        <v>11.764705882352942</v>
      </c>
      <c r="D127" s="256">
        <v>11</v>
      </c>
      <c r="E127" s="76">
        <f t="shared" si="16"/>
        <v>3.8732394366197185</v>
      </c>
      <c r="F127" s="256">
        <v>23</v>
      </c>
      <c r="G127" s="76">
        <f t="shared" si="17"/>
        <v>8.4870848708487081</v>
      </c>
      <c r="H127" s="71"/>
      <c r="I127" s="76" t="str">
        <f t="shared" si="18"/>
        <v/>
      </c>
      <c r="J127" s="71"/>
      <c r="K127" s="76" t="str">
        <f t="shared" si="19"/>
        <v/>
      </c>
      <c r="L127" s="71"/>
      <c r="M127" s="76" t="str">
        <f t="shared" si="20"/>
        <v/>
      </c>
      <c r="N127" s="71"/>
      <c r="O127" s="77" t="str">
        <f t="shared" si="21"/>
        <v/>
      </c>
    </row>
    <row r="128" spans="1:22" s="1" customFormat="1" ht="27.75" customHeight="1">
      <c r="A128" s="8" t="s">
        <v>201</v>
      </c>
      <c r="B128" s="97"/>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s="1" customFormat="1"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s="1" customFormat="1">
      <c r="A130" s="8" t="s">
        <v>155</v>
      </c>
      <c r="B130" s="126">
        <f>SUM(B126:B129)</f>
        <v>58</v>
      </c>
      <c r="C130" s="76">
        <f t="shared" si="15"/>
        <v>22.745098039215687</v>
      </c>
      <c r="D130" s="126">
        <f>SUM(D126:D129)</f>
        <v>32</v>
      </c>
      <c r="E130" s="76">
        <f t="shared" si="16"/>
        <v>11.267605633802816</v>
      </c>
      <c r="F130" s="126">
        <f>SUM(F126:F129)</f>
        <v>46</v>
      </c>
      <c r="G130" s="76">
        <f t="shared" si="17"/>
        <v>16.974169741697416</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s="1" customFormat="1" ht="25.5" customHeight="1">
      <c r="A131" s="74" t="s">
        <v>165</v>
      </c>
      <c r="B131" s="125">
        <v>255</v>
      </c>
      <c r="C131" s="76">
        <f t="shared" si="15"/>
        <v>100</v>
      </c>
      <c r="D131" s="125">
        <v>284</v>
      </c>
      <c r="E131" s="76">
        <f t="shared" si="16"/>
        <v>100</v>
      </c>
      <c r="F131" s="125">
        <v>271</v>
      </c>
      <c r="G131" s="76">
        <f t="shared" si="17"/>
        <v>100</v>
      </c>
      <c r="H131" s="125"/>
      <c r="I131" s="76" t="str">
        <f t="shared" si="18"/>
        <v/>
      </c>
      <c r="J131" s="125"/>
      <c r="K131" s="76" t="str">
        <f t="shared" si="19"/>
        <v/>
      </c>
      <c r="L131" s="125"/>
      <c r="M131" s="76" t="str">
        <f t="shared" si="20"/>
        <v/>
      </c>
      <c r="N131" s="125"/>
      <c r="O131" s="77" t="str">
        <f t="shared" si="21"/>
        <v/>
      </c>
    </row>
    <row r="132" spans="1:20" s="1" customFormat="1" ht="25.5" customHeight="1">
      <c r="A132" s="208" t="s">
        <v>273</v>
      </c>
      <c r="B132" s="125"/>
      <c r="C132" s="76">
        <f>IFERROR(B132*100/B78,"")</f>
        <v>0</v>
      </c>
      <c r="D132" s="125"/>
      <c r="E132" s="76">
        <f>IFERROR(D132*100/C78,"")</f>
        <v>0</v>
      </c>
      <c r="F132" s="125"/>
      <c r="G132" s="76">
        <f>IFERROR(F132*100/D78,"")</f>
        <v>0</v>
      </c>
      <c r="H132" s="125"/>
      <c r="I132" s="76">
        <f>IFERROR(H132*100/E78,"")</f>
        <v>0</v>
      </c>
      <c r="J132" s="125"/>
      <c r="K132" s="76" t="str">
        <f>IFERROR(J132*100/F78,"")</f>
        <v/>
      </c>
      <c r="L132" s="125"/>
      <c r="M132" s="76" t="str">
        <f>IFERROR(L132*100/G78,"")</f>
        <v/>
      </c>
      <c r="N132" s="125"/>
      <c r="O132" s="77" t="str">
        <f>IFERROR(N132*100/H78,"")</f>
        <v/>
      </c>
    </row>
    <row r="133" spans="1:20" s="1" customFormat="1"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s="1" customFormat="1"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s="1" customFormat="1" ht="25.5" customHeight="1">
      <c r="A135" s="253" t="s">
        <v>254</v>
      </c>
      <c r="B135" s="125"/>
      <c r="C135" s="76">
        <f>IFERROR(B135*100/B78,"")</f>
        <v>0</v>
      </c>
      <c r="D135" s="125"/>
      <c r="E135" s="76">
        <f>IFERROR(D135*100/C78,"")</f>
        <v>0</v>
      </c>
      <c r="F135" s="125"/>
      <c r="G135" s="76">
        <f>IFERROR(F135*100/D78,"")</f>
        <v>0</v>
      </c>
      <c r="H135" s="125">
        <v>61</v>
      </c>
      <c r="I135" s="76">
        <f>IFERROR(H135*100/E78,"")</f>
        <v>21.32867132867133</v>
      </c>
      <c r="J135" s="125"/>
      <c r="K135" s="76" t="str">
        <f>IFERROR(J135*100/F78,"")</f>
        <v/>
      </c>
      <c r="L135" s="125"/>
      <c r="M135" s="76" t="str">
        <f>IFERROR(L135*100/G78,"")</f>
        <v/>
      </c>
      <c r="N135" s="125"/>
      <c r="O135" s="77" t="str">
        <f>IFERROR(N135*100/H78,"")</f>
        <v/>
      </c>
    </row>
    <row r="136" spans="1:20" s="1" customFormat="1" ht="41.25" customHeight="1">
      <c r="A136" s="253" t="s">
        <v>241</v>
      </c>
      <c r="B136" s="125"/>
      <c r="C136" s="76" t="str">
        <f>IFERROR(B136*100/B135,"")</f>
        <v/>
      </c>
      <c r="D136" s="125"/>
      <c r="E136" s="76" t="str">
        <f>IFERROR(D136*100/D135,"")</f>
        <v/>
      </c>
      <c r="F136" s="125"/>
      <c r="G136" s="76" t="str">
        <f>IFERROR(F136*100/F135,"")</f>
        <v/>
      </c>
      <c r="H136" s="125"/>
      <c r="I136" s="76">
        <f>IFERROR(H136*100/H135,"")</f>
        <v>0</v>
      </c>
      <c r="J136" s="125"/>
      <c r="K136" s="76" t="str">
        <f>IFERROR(J136*100/J135,"")</f>
        <v/>
      </c>
      <c r="L136" s="125"/>
      <c r="M136" s="76" t="str">
        <f>IFERROR(L136*100/L135,"")</f>
        <v/>
      </c>
      <c r="N136" s="125"/>
      <c r="O136" s="77" t="str">
        <f>IFERROR(N136*100/N135,"")</f>
        <v/>
      </c>
    </row>
    <row r="137" spans="1:20" s="1" customFormat="1" ht="30.75" customHeight="1">
      <c r="A137" s="74" t="s">
        <v>189</v>
      </c>
      <c r="B137" s="98"/>
      <c r="C137" s="71"/>
      <c r="D137" s="71"/>
      <c r="E137" s="71"/>
      <c r="F137" s="71"/>
      <c r="G137" s="71"/>
      <c r="H137" s="71"/>
      <c r="I137" s="71"/>
      <c r="J137" s="71"/>
      <c r="K137" s="71"/>
      <c r="L137" s="71"/>
      <c r="M137" s="71"/>
      <c r="N137" s="71"/>
      <c r="O137" s="72"/>
      <c r="P137" s="117"/>
      <c r="Q137" s="118"/>
      <c r="R137" s="118"/>
      <c r="S137" s="118"/>
      <c r="T137" s="118"/>
    </row>
    <row r="138" spans="1:20" s="1" customFormat="1"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s="1" customFormat="1" ht="30" customHeight="1">
      <c r="A139" s="74" t="s">
        <v>191</v>
      </c>
      <c r="B139" s="98"/>
      <c r="C139" s="143"/>
      <c r="D139" s="143"/>
      <c r="E139" s="143"/>
      <c r="F139" s="143"/>
      <c r="G139" s="143"/>
      <c r="H139" s="143"/>
      <c r="I139" s="143"/>
      <c r="J139" s="143"/>
      <c r="K139" s="143"/>
      <c r="L139" s="143"/>
      <c r="M139" s="143"/>
      <c r="N139" s="143"/>
      <c r="O139" s="144"/>
    </row>
    <row r="140" spans="1:20" s="1" customFormat="1" ht="43.5" customHeight="1">
      <c r="A140" s="44" t="s">
        <v>114</v>
      </c>
      <c r="B140" s="784"/>
      <c r="C140" s="784"/>
      <c r="D140" s="767"/>
      <c r="E140" s="767"/>
      <c r="F140" s="767"/>
      <c r="G140" s="767"/>
      <c r="H140" s="767"/>
      <c r="I140" s="767"/>
      <c r="J140" s="777"/>
      <c r="K140" s="778"/>
      <c r="L140" s="767"/>
      <c r="M140" s="767"/>
      <c r="N140" s="767"/>
      <c r="O140" s="768"/>
    </row>
    <row r="141" spans="1:20" s="1" customFormat="1">
      <c r="A141" s="23" t="s">
        <v>143</v>
      </c>
    </row>
    <row r="142" spans="1:20" s="1" customFormat="1"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s="1" customFormat="1"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s="1" customFormat="1">
      <c r="A144" s="296"/>
      <c r="B144" s="296"/>
      <c r="C144" s="296"/>
      <c r="D144" s="296"/>
      <c r="E144" s="296"/>
      <c r="F144" s="296"/>
      <c r="G144" s="296"/>
      <c r="H144" s="296"/>
      <c r="I144" s="296"/>
      <c r="J144" s="296"/>
      <c r="K144" s="296"/>
      <c r="L144" s="296"/>
      <c r="M144" s="296"/>
      <c r="N144" s="296"/>
      <c r="O144" s="296"/>
      <c r="P144" s="296"/>
      <c r="Q144" s="296"/>
      <c r="R144" s="296"/>
      <c r="S144" s="296"/>
    </row>
    <row r="145" spans="1:29" s="1" customFormat="1">
      <c r="A145" s="296"/>
      <c r="B145" s="296"/>
      <c r="C145" s="296"/>
      <c r="D145" s="296"/>
      <c r="E145" s="296"/>
      <c r="F145" s="296"/>
      <c r="G145" s="296"/>
      <c r="H145" s="296"/>
      <c r="I145" s="296"/>
      <c r="J145" s="296"/>
      <c r="K145" s="296"/>
      <c r="L145" s="296"/>
      <c r="M145" s="296"/>
      <c r="N145" s="296"/>
      <c r="O145" s="296"/>
      <c r="P145" s="296"/>
      <c r="Q145" s="296"/>
      <c r="R145" s="296"/>
      <c r="S145" s="296"/>
    </row>
    <row r="146" spans="1:29" s="1" customFormat="1" ht="30" customHeight="1">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s="1" customFormat="1">
      <c r="A147" s="296"/>
      <c r="B147" s="296"/>
      <c r="C147" s="296"/>
      <c r="D147" s="296"/>
      <c r="E147" s="296"/>
      <c r="F147" s="296"/>
      <c r="G147" s="296"/>
      <c r="H147" s="296"/>
      <c r="I147" s="296"/>
      <c r="J147" s="296"/>
      <c r="K147" s="296"/>
      <c r="L147" s="296"/>
      <c r="M147" s="296"/>
      <c r="N147" s="296"/>
      <c r="O147" s="296"/>
      <c r="P147" s="296"/>
      <c r="Q147" s="296"/>
      <c r="R147" s="296"/>
      <c r="S147" s="296"/>
    </row>
    <row r="148" spans="1:29" s="1" customFormat="1">
      <c r="A148" s="296"/>
      <c r="B148" s="296"/>
      <c r="C148" s="296"/>
      <c r="D148" s="296"/>
      <c r="E148" s="296"/>
      <c r="F148" s="296"/>
      <c r="G148" s="296"/>
      <c r="H148" s="296"/>
      <c r="I148" s="296"/>
      <c r="J148" s="296"/>
      <c r="K148" s="296"/>
      <c r="L148" s="296"/>
      <c r="M148" s="296"/>
      <c r="N148" s="296"/>
      <c r="O148" s="296"/>
      <c r="P148" s="296"/>
      <c r="Q148" s="296"/>
      <c r="R148" s="296"/>
      <c r="S148" s="296"/>
    </row>
    <row r="149" spans="1:29" s="1" customFormat="1">
      <c r="A149" s="296"/>
      <c r="B149" s="296"/>
      <c r="C149" s="296"/>
      <c r="D149" s="296"/>
      <c r="E149" s="296"/>
      <c r="F149" s="296"/>
      <c r="G149" s="296"/>
      <c r="H149" s="296"/>
      <c r="I149" s="296"/>
      <c r="J149" s="296"/>
      <c r="K149" s="296"/>
      <c r="L149" s="296"/>
      <c r="M149" s="296"/>
      <c r="N149" s="296"/>
      <c r="O149" s="296"/>
      <c r="P149" s="296"/>
      <c r="Q149" s="296"/>
      <c r="R149" s="296"/>
      <c r="S149" s="296"/>
    </row>
    <row r="150" spans="1:29" s="1" customFormat="1">
      <c r="A150" s="296"/>
      <c r="B150" s="296"/>
      <c r="C150" s="296"/>
      <c r="D150" s="296"/>
      <c r="E150" s="296"/>
      <c r="F150" s="296"/>
      <c r="G150" s="296"/>
      <c r="H150" s="296"/>
      <c r="I150" s="296"/>
      <c r="J150" s="296"/>
      <c r="K150" s="296"/>
      <c r="L150" s="296"/>
      <c r="M150" s="296"/>
      <c r="N150" s="296"/>
      <c r="O150" s="296"/>
      <c r="P150" s="296"/>
      <c r="Q150" s="296"/>
      <c r="R150" s="296"/>
      <c r="S150" s="296"/>
    </row>
    <row r="151" spans="1:29" s="1" customFormat="1">
      <c r="A151" s="296"/>
      <c r="B151" s="296"/>
      <c r="C151" s="296"/>
      <c r="D151" s="296"/>
      <c r="E151" s="296"/>
      <c r="F151" s="296"/>
      <c r="G151" s="296"/>
      <c r="H151" s="296"/>
      <c r="I151" s="296"/>
      <c r="J151" s="296"/>
      <c r="K151" s="296"/>
      <c r="L151" s="296"/>
      <c r="M151" s="296"/>
      <c r="N151" s="296"/>
      <c r="O151" s="296"/>
      <c r="P151" s="296"/>
      <c r="Q151" s="296"/>
      <c r="R151" s="296"/>
      <c r="S151" s="296"/>
    </row>
    <row r="152" spans="1:29" s="1" customFormat="1">
      <c r="A152" s="296"/>
      <c r="B152" s="296"/>
      <c r="C152" s="296"/>
      <c r="D152" s="296"/>
      <c r="E152" s="296"/>
      <c r="F152" s="296"/>
      <c r="G152" s="296"/>
      <c r="H152" s="296"/>
      <c r="I152" s="296"/>
      <c r="J152" s="296"/>
      <c r="K152" s="296"/>
      <c r="L152" s="296"/>
      <c r="M152" s="296"/>
      <c r="N152" s="296"/>
      <c r="O152" s="296"/>
      <c r="P152" s="296"/>
      <c r="Q152" s="296"/>
      <c r="R152" s="296"/>
      <c r="S152" s="296"/>
    </row>
    <row r="153" spans="1:29" s="1" customFormat="1">
      <c r="A153" s="296"/>
      <c r="B153" s="296"/>
      <c r="C153" s="296"/>
      <c r="D153" s="296"/>
      <c r="E153" s="296"/>
      <c r="F153" s="296"/>
      <c r="G153" s="296"/>
      <c r="H153" s="296"/>
      <c r="I153" s="296"/>
      <c r="J153" s="296"/>
      <c r="K153" s="296"/>
      <c r="L153" s="296"/>
      <c r="M153" s="296"/>
      <c r="N153" s="296"/>
      <c r="O153" s="296"/>
      <c r="P153" s="296"/>
      <c r="Q153" s="296"/>
      <c r="R153" s="296"/>
      <c r="S153" s="296"/>
    </row>
    <row r="154" spans="1:29" s="1" customFormat="1">
      <c r="A154" s="296"/>
      <c r="B154" s="296"/>
      <c r="C154" s="296"/>
      <c r="D154" s="296"/>
      <c r="E154" s="296"/>
      <c r="F154" s="296"/>
      <c r="G154" s="296"/>
      <c r="H154" s="296"/>
      <c r="I154" s="296"/>
      <c r="J154" s="296"/>
      <c r="K154" s="296"/>
      <c r="L154" s="296"/>
      <c r="M154" s="296"/>
      <c r="N154" s="296"/>
      <c r="O154" s="296"/>
      <c r="P154" s="296"/>
      <c r="Q154" s="296"/>
      <c r="R154" s="296"/>
      <c r="S154" s="296"/>
    </row>
    <row r="155" spans="1:29" s="1" customFormat="1"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s="1" customFormat="1">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s="1" customFormat="1">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s="1" customFormat="1">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s="1" customFormat="1"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s="1" customFormat="1"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c r="L160" s="66"/>
      <c r="M160" s="186" t="str">
        <f t="shared" ref="M160:M166" si="25">IF(L160=0,"",L160*100/K160)</f>
        <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s="1" customFormat="1" ht="33.7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s="1" customFormat="1"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57"/>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s="1" customFormat="1"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s="1" customFormat="1"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s="1" customFormat="1"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s="1" customFormat="1"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s="1" customFormat="1"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s="1" customFormat="1">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D85:P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N126:N130 B126:B130 D126:D130 H126:H130 J126:J130 L126:L130 F126:F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C94:C96 U94:U96 L98:L106 F94:F96 L94:L96 O94:O96 F120 N120 I94:I96 J120 C98:C104 R98:R104 D120 H120 L120 O98:O104 F98:F106 H105:H106 R94:R96 J105:J106 N105:N106 B105:B106 D105:D106 I98:I104">
      <formula1>0</formula1>
      <formula2>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4" fitToHeight="2" orientation="landscape" verticalDpi="0" r:id="rId1"/>
  <drawing r:id="rId2"/>
  <legacyDrawing r:id="rId3"/>
</worksheet>
</file>

<file path=xl/worksheets/sheet24.xml><?xml version="1.0" encoding="utf-8"?>
<worksheet xmlns="http://schemas.openxmlformats.org/spreadsheetml/2006/main" xmlns:r="http://schemas.openxmlformats.org/officeDocument/2006/relationships">
  <sheetPr published="0">
    <pageSetUpPr fitToPage="1"/>
  </sheetPr>
  <dimension ref="A2:AC170"/>
  <sheetViews>
    <sheetView view="pageBreakPreview" zoomScaleNormal="50" zoomScaleSheetLayoutView="100" zoomScalePageLayoutView="50" workbookViewId="0">
      <selection activeCell="J19" sqref="J19"/>
    </sheetView>
  </sheetViews>
  <sheetFormatPr baseColWidth="10" defaultColWidth="10.85546875"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42578125" style="1" customWidth="1"/>
    <col min="17" max="22" width="8.85546875" style="1" customWidth="1"/>
    <col min="23" max="70" width="5.85546875" style="1" customWidth="1"/>
    <col min="71" max="16384" width="10.85546875" style="1"/>
  </cols>
  <sheetData>
    <row r="2" spans="1:14" ht="15.75">
      <c r="B2" s="697" t="s">
        <v>257</v>
      </c>
      <c r="C2" s="697"/>
      <c r="D2" s="697"/>
      <c r="E2" s="697"/>
      <c r="F2" s="697"/>
      <c r="G2" s="697"/>
      <c r="H2" s="697"/>
      <c r="I2" s="697"/>
      <c r="J2" s="697"/>
      <c r="K2" s="697"/>
      <c r="L2" s="697"/>
      <c r="M2" s="697"/>
      <c r="N2" s="697"/>
    </row>
    <row r="3" spans="1:14" ht="13.5">
      <c r="B3" s="39"/>
    </row>
    <row r="6" spans="1:14" ht="16.5">
      <c r="A6" s="724" t="s">
        <v>517</v>
      </c>
      <c r="B6" s="724"/>
      <c r="C6" s="724"/>
      <c r="D6" s="724"/>
      <c r="E6" s="725"/>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518</v>
      </c>
      <c r="B9" s="722"/>
      <c r="C9" s="722"/>
      <c r="D9" s="722"/>
      <c r="E9" s="723"/>
      <c r="F9" s="723"/>
      <c r="G9" s="723"/>
      <c r="H9" s="723"/>
      <c r="I9" s="723"/>
      <c r="J9" s="723"/>
      <c r="K9" s="723"/>
      <c r="L9" s="723"/>
      <c r="M9" s="723"/>
    </row>
    <row r="10" spans="1:14" ht="16.5">
      <c r="A10" s="722" t="s">
        <v>506</v>
      </c>
      <c r="B10" s="722"/>
      <c r="C10" s="722"/>
      <c r="D10" s="722"/>
      <c r="E10" s="723"/>
      <c r="F10" s="723"/>
      <c r="G10" s="723"/>
      <c r="H10" s="723"/>
      <c r="I10" s="723"/>
      <c r="J10" s="723"/>
      <c r="K10" s="723"/>
      <c r="L10" s="723"/>
      <c r="M10" s="723"/>
    </row>
    <row r="11" spans="1:14" ht="16.5">
      <c r="A11" s="730" t="s">
        <v>507</v>
      </c>
      <c r="B11" s="731"/>
      <c r="C11" s="731"/>
      <c r="D11" s="732"/>
      <c r="E11" s="733"/>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t="s">
        <v>519</v>
      </c>
    </row>
    <row r="22" spans="1:15">
      <c r="A22" s="101"/>
      <c r="B22" s="129"/>
    </row>
    <row r="23" spans="1:15" ht="28.5" customHeight="1">
      <c r="A23" s="168"/>
      <c r="B23" s="133" t="s">
        <v>98</v>
      </c>
      <c r="C23" s="133" t="s">
        <v>99</v>
      </c>
    </row>
    <row r="24" spans="1:15">
      <c r="A24" s="70" t="s">
        <v>205</v>
      </c>
      <c r="B24" s="330">
        <v>0.74</v>
      </c>
      <c r="C24" s="336">
        <v>0.26</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91" t="s">
        <v>290</v>
      </c>
      <c r="I36" s="736" t="s">
        <v>101</v>
      </c>
      <c r="J36" s="736"/>
      <c r="K36" s="736"/>
      <c r="L36" s="736"/>
      <c r="M36" s="736"/>
      <c r="N36" s="69" t="s">
        <v>150</v>
      </c>
    </row>
    <row r="39" spans="1:15">
      <c r="B39" s="289" t="s">
        <v>43</v>
      </c>
      <c r="C39" s="289" t="s">
        <v>42</v>
      </c>
      <c r="N39" s="134" t="s">
        <v>91</v>
      </c>
      <c r="O39" s="134" t="s">
        <v>42</v>
      </c>
    </row>
    <row r="40" spans="1:15" ht="25.5">
      <c r="A40" s="245" t="s">
        <v>277</v>
      </c>
      <c r="B40" s="90"/>
      <c r="C40" s="91" t="s">
        <v>290</v>
      </c>
      <c r="I40" s="728" t="s">
        <v>278</v>
      </c>
      <c r="J40" s="729"/>
      <c r="K40" s="729"/>
      <c r="L40" s="729"/>
      <c r="M40" s="729"/>
      <c r="N40" s="244" t="s">
        <v>290</v>
      </c>
      <c r="O40" s="294"/>
    </row>
    <row r="42" spans="1:15">
      <c r="B42" s="289" t="s">
        <v>43</v>
      </c>
      <c r="C42" s="289" t="s">
        <v>42</v>
      </c>
      <c r="N42" s="134" t="s">
        <v>91</v>
      </c>
      <c r="O42" s="134" t="s">
        <v>42</v>
      </c>
    </row>
    <row r="43" spans="1:15" ht="25.5">
      <c r="A43" s="245" t="s">
        <v>279</v>
      </c>
      <c r="B43" s="90" t="s">
        <v>290</v>
      </c>
      <c r="C43" s="91"/>
      <c r="I43" s="728" t="s">
        <v>280</v>
      </c>
      <c r="J43" s="729"/>
      <c r="K43" s="729"/>
      <c r="L43" s="729"/>
      <c r="M43" s="729"/>
      <c r="N43" s="244" t="s">
        <v>290</v>
      </c>
      <c r="O43" s="294"/>
    </row>
    <row r="45" spans="1:15">
      <c r="B45" s="289" t="s">
        <v>43</v>
      </c>
      <c r="C45" s="289" t="s">
        <v>42</v>
      </c>
      <c r="N45" s="134" t="s">
        <v>91</v>
      </c>
      <c r="O45" s="134" t="s">
        <v>42</v>
      </c>
    </row>
    <row r="46" spans="1:15" ht="38.25">
      <c r="A46" s="245" t="s">
        <v>281</v>
      </c>
      <c r="B46" s="90"/>
      <c r="C46" s="91" t="s">
        <v>290</v>
      </c>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v>2008</v>
      </c>
      <c r="E59" s="293" t="s">
        <v>290</v>
      </c>
      <c r="F59" s="293"/>
      <c r="G59" s="294"/>
      <c r="I59" s="728" t="s">
        <v>266</v>
      </c>
      <c r="J59" s="729"/>
      <c r="K59" s="729"/>
      <c r="L59" s="729"/>
      <c r="M59" s="729"/>
      <c r="N59" s="249"/>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t="s">
        <v>290</v>
      </c>
      <c r="D62" s="132">
        <v>2009</v>
      </c>
      <c r="E62" s="132" t="s">
        <v>520</v>
      </c>
      <c r="F62" s="91" t="s">
        <v>412</v>
      </c>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361</v>
      </c>
      <c r="B69" s="726"/>
      <c r="C69" s="726"/>
      <c r="D69" s="726"/>
      <c r="E69" s="726"/>
      <c r="F69" s="726" t="s">
        <v>521</v>
      </c>
      <c r="G69" s="726"/>
      <c r="H69" s="726"/>
      <c r="I69" s="726"/>
      <c r="J69" s="726"/>
      <c r="K69" s="726"/>
      <c r="L69" s="726"/>
      <c r="M69" s="726"/>
      <c r="N69" s="727"/>
    </row>
    <row r="70" spans="1:14">
      <c r="A70" s="788" t="s">
        <v>355</v>
      </c>
      <c r="B70" s="757"/>
      <c r="C70" s="757"/>
      <c r="D70" s="757"/>
      <c r="E70" s="757"/>
      <c r="F70" s="757" t="s">
        <v>522</v>
      </c>
      <c r="G70" s="757"/>
      <c r="H70" s="757"/>
      <c r="I70" s="757"/>
      <c r="J70" s="757"/>
      <c r="K70" s="757"/>
      <c r="L70" s="757"/>
      <c r="M70" s="757"/>
      <c r="N70" s="758"/>
    </row>
    <row r="71" spans="1:14">
      <c r="A71" s="788" t="s">
        <v>523</v>
      </c>
      <c r="B71" s="757"/>
      <c r="C71" s="757"/>
      <c r="D71" s="757"/>
      <c r="E71" s="757"/>
      <c r="F71" s="757" t="s">
        <v>524</v>
      </c>
      <c r="G71" s="757"/>
      <c r="H71" s="757"/>
      <c r="I71" s="757"/>
      <c r="J71" s="757"/>
      <c r="K71" s="757"/>
      <c r="L71" s="757"/>
      <c r="M71" s="757"/>
      <c r="N71" s="758"/>
    </row>
    <row r="72" spans="1:14">
      <c r="A72" s="788" t="s">
        <v>525</v>
      </c>
      <c r="B72" s="757"/>
      <c r="C72" s="757"/>
      <c r="D72" s="757"/>
      <c r="E72" s="757"/>
      <c r="F72" s="757" t="s">
        <v>137</v>
      </c>
      <c r="G72" s="757"/>
      <c r="H72" s="757"/>
      <c r="I72" s="757"/>
      <c r="J72" s="757"/>
      <c r="K72" s="757"/>
      <c r="L72" s="757"/>
      <c r="M72" s="757"/>
      <c r="N72" s="758"/>
    </row>
    <row r="73" spans="1:14">
      <c r="A73" s="788" t="s">
        <v>526</v>
      </c>
      <c r="B73" s="757"/>
      <c r="C73" s="757"/>
      <c r="D73" s="757"/>
      <c r="E73" s="757"/>
      <c r="F73" s="757" t="s">
        <v>138</v>
      </c>
      <c r="G73" s="757"/>
      <c r="H73" s="757"/>
      <c r="I73" s="757"/>
      <c r="J73" s="757"/>
      <c r="K73" s="757"/>
      <c r="L73" s="757"/>
      <c r="M73" s="757"/>
      <c r="N73" s="758"/>
    </row>
    <row r="74" spans="1:14">
      <c r="A74" s="759" t="s">
        <v>527</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233</v>
      </c>
      <c r="C78" s="99">
        <v>254</v>
      </c>
      <c r="D78" s="99">
        <v>250</v>
      </c>
      <c r="E78" s="99">
        <v>260</v>
      </c>
      <c r="F78" s="99">
        <v>139</v>
      </c>
      <c r="G78" s="99"/>
      <c r="H78" s="100"/>
      <c r="J78" t="s">
        <v>528</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7</v>
      </c>
      <c r="C85" s="217"/>
      <c r="D85" s="209">
        <f>SUM(B85:C85)</f>
        <v>7</v>
      </c>
      <c r="E85" s="217">
        <v>7</v>
      </c>
      <c r="F85" s="217"/>
      <c r="G85" s="209">
        <f>SUM(E85:F85)</f>
        <v>7</v>
      </c>
      <c r="H85" s="217">
        <v>7</v>
      </c>
      <c r="I85" s="217">
        <v>0</v>
      </c>
      <c r="J85" s="209">
        <f>SUM(H85:I85)</f>
        <v>7</v>
      </c>
      <c r="K85" s="217">
        <v>6</v>
      </c>
      <c r="L85" s="217">
        <v>1</v>
      </c>
      <c r="M85" s="209">
        <f>SUM(K85:L85)</f>
        <v>7</v>
      </c>
      <c r="N85" s="217">
        <v>6</v>
      </c>
      <c r="O85" s="217">
        <v>0</v>
      </c>
      <c r="P85" s="209">
        <f>SUM(N85:O85)</f>
        <v>6</v>
      </c>
      <c r="Q85" s="217">
        <v>8</v>
      </c>
      <c r="R85" s="217">
        <v>0</v>
      </c>
      <c r="S85" s="209">
        <f>SUM(Q85:R85)</f>
        <v>8</v>
      </c>
      <c r="T85" s="217">
        <v>10</v>
      </c>
      <c r="U85" s="217">
        <v>0</v>
      </c>
      <c r="V85" s="210">
        <f>SUM(T85:U85)</f>
        <v>10</v>
      </c>
    </row>
    <row r="86" spans="1:22">
      <c r="A86" s="199" t="s">
        <v>228</v>
      </c>
      <c r="B86" s="218">
        <v>9</v>
      </c>
      <c r="C86" s="218">
        <v>13</v>
      </c>
      <c r="D86" s="211">
        <f>SUM(B86:C86)</f>
        <v>22</v>
      </c>
      <c r="E86" s="218">
        <v>10</v>
      </c>
      <c r="F86" s="218">
        <v>18</v>
      </c>
      <c r="G86" s="211">
        <f>SUM(E86:F86)</f>
        <v>28</v>
      </c>
      <c r="H86" s="218">
        <v>9</v>
      </c>
      <c r="I86" s="218">
        <v>17</v>
      </c>
      <c r="J86" s="211">
        <f>SUM(H86:I86)</f>
        <v>26</v>
      </c>
      <c r="K86" s="218">
        <v>13</v>
      </c>
      <c r="L86" s="218">
        <v>17</v>
      </c>
      <c r="M86" s="211">
        <f>SUM(K86:L86)</f>
        <v>30</v>
      </c>
      <c r="N86" s="218">
        <v>12</v>
      </c>
      <c r="O86" s="218">
        <v>19</v>
      </c>
      <c r="P86" s="211">
        <f>SUM(N86:O86)</f>
        <v>31</v>
      </c>
      <c r="Q86" s="218">
        <v>12</v>
      </c>
      <c r="R86" s="218">
        <v>19</v>
      </c>
      <c r="S86" s="211">
        <f>SUM(Q86:R86)</f>
        <v>31</v>
      </c>
      <c r="T86" s="218">
        <v>12</v>
      </c>
      <c r="U86" s="218">
        <v>19</v>
      </c>
      <c r="V86" s="212">
        <f>SUM(T86:U86)</f>
        <v>31</v>
      </c>
    </row>
    <row r="87" spans="1:22">
      <c r="A87" s="94" t="s">
        <v>108</v>
      </c>
      <c r="B87" s="219">
        <f t="shared" ref="B87:V87" si="0">SUM(B85:B86)</f>
        <v>16</v>
      </c>
      <c r="C87" s="219">
        <f t="shared" si="0"/>
        <v>13</v>
      </c>
      <c r="D87" s="219">
        <f t="shared" si="0"/>
        <v>29</v>
      </c>
      <c r="E87" s="219">
        <f t="shared" si="0"/>
        <v>17</v>
      </c>
      <c r="F87" s="219">
        <f t="shared" si="0"/>
        <v>18</v>
      </c>
      <c r="G87" s="219">
        <f t="shared" si="0"/>
        <v>35</v>
      </c>
      <c r="H87" s="219">
        <f t="shared" si="0"/>
        <v>16</v>
      </c>
      <c r="I87" s="219">
        <f t="shared" si="0"/>
        <v>17</v>
      </c>
      <c r="J87" s="219">
        <f t="shared" si="0"/>
        <v>33</v>
      </c>
      <c r="K87" s="219">
        <f t="shared" si="0"/>
        <v>19</v>
      </c>
      <c r="L87" s="219">
        <f t="shared" si="0"/>
        <v>18</v>
      </c>
      <c r="M87" s="219">
        <f t="shared" si="0"/>
        <v>37</v>
      </c>
      <c r="N87" s="219">
        <f t="shared" si="0"/>
        <v>18</v>
      </c>
      <c r="O87" s="219">
        <f t="shared" si="0"/>
        <v>19</v>
      </c>
      <c r="P87" s="219">
        <f t="shared" si="0"/>
        <v>37</v>
      </c>
      <c r="Q87" s="219">
        <f t="shared" si="0"/>
        <v>20</v>
      </c>
      <c r="R87" s="219">
        <f t="shared" si="0"/>
        <v>19</v>
      </c>
      <c r="S87" s="219">
        <f t="shared" si="0"/>
        <v>39</v>
      </c>
      <c r="T87" s="219">
        <f t="shared" si="0"/>
        <v>22</v>
      </c>
      <c r="U87" s="219">
        <f t="shared" si="0"/>
        <v>19</v>
      </c>
      <c r="V87" s="220">
        <f t="shared" si="0"/>
        <v>41</v>
      </c>
    </row>
    <row r="88" spans="1:22" ht="25.5">
      <c r="A88" s="94" t="s">
        <v>109</v>
      </c>
      <c r="B88" s="213">
        <f t="shared" ref="B88:V88" si="1">B85*100/25</f>
        <v>28</v>
      </c>
      <c r="C88" s="213">
        <f t="shared" si="1"/>
        <v>0</v>
      </c>
      <c r="D88" s="213">
        <f t="shared" si="1"/>
        <v>28</v>
      </c>
      <c r="E88" s="213">
        <f t="shared" si="1"/>
        <v>28</v>
      </c>
      <c r="F88" s="213">
        <f t="shared" si="1"/>
        <v>0</v>
      </c>
      <c r="G88" s="213">
        <f t="shared" si="1"/>
        <v>28</v>
      </c>
      <c r="H88" s="213">
        <f t="shared" si="1"/>
        <v>28</v>
      </c>
      <c r="I88" s="213">
        <f t="shared" si="1"/>
        <v>0</v>
      </c>
      <c r="J88" s="213">
        <f t="shared" si="1"/>
        <v>28</v>
      </c>
      <c r="K88" s="213">
        <f t="shared" si="1"/>
        <v>24</v>
      </c>
      <c r="L88" s="213">
        <f t="shared" si="1"/>
        <v>4</v>
      </c>
      <c r="M88" s="213">
        <f t="shared" si="1"/>
        <v>28</v>
      </c>
      <c r="N88" s="213">
        <f t="shared" si="1"/>
        <v>24</v>
      </c>
      <c r="O88" s="213">
        <f t="shared" si="1"/>
        <v>0</v>
      </c>
      <c r="P88" s="213">
        <f t="shared" si="1"/>
        <v>24</v>
      </c>
      <c r="Q88" s="213">
        <f t="shared" si="1"/>
        <v>32</v>
      </c>
      <c r="R88" s="213">
        <f t="shared" si="1"/>
        <v>0</v>
      </c>
      <c r="S88" s="213">
        <f t="shared" si="1"/>
        <v>32</v>
      </c>
      <c r="T88" s="213">
        <f t="shared" si="1"/>
        <v>40</v>
      </c>
      <c r="U88" s="213">
        <f t="shared" si="1"/>
        <v>0</v>
      </c>
      <c r="V88" s="213">
        <f t="shared" si="1"/>
        <v>40</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3</v>
      </c>
      <c r="C94" s="235"/>
      <c r="D94" s="236">
        <f>SUM(B94:C94)</f>
        <v>3</v>
      </c>
      <c r="E94" s="217">
        <v>3</v>
      </c>
      <c r="F94" s="235">
        <v>0</v>
      </c>
      <c r="G94" s="236">
        <f>SUM(E94:F94)</f>
        <v>3</v>
      </c>
      <c r="H94" s="217">
        <v>2</v>
      </c>
      <c r="I94" s="235">
        <v>0</v>
      </c>
      <c r="J94" s="236">
        <f>SUM(H94:I94)</f>
        <v>2</v>
      </c>
      <c r="K94" s="217">
        <v>1</v>
      </c>
      <c r="L94" s="235">
        <v>0</v>
      </c>
      <c r="M94" s="236">
        <f>SUM(K94:L94)</f>
        <v>1</v>
      </c>
      <c r="N94" s="217">
        <v>1</v>
      </c>
      <c r="O94" s="235">
        <v>0</v>
      </c>
      <c r="P94" s="236">
        <f>SUM(N94:O94)</f>
        <v>1</v>
      </c>
      <c r="Q94" s="217">
        <v>1</v>
      </c>
      <c r="R94" s="235">
        <v>0</v>
      </c>
      <c r="S94" s="236">
        <f>SUM(Q94:R94)</f>
        <v>1</v>
      </c>
      <c r="T94" s="217">
        <v>1</v>
      </c>
      <c r="U94" s="235">
        <v>0</v>
      </c>
      <c r="V94" s="237">
        <f>SUM(T94:U94)</f>
        <v>1</v>
      </c>
    </row>
    <row r="95" spans="1:22">
      <c r="A95" s="74" t="s">
        <v>15</v>
      </c>
      <c r="B95" s="218">
        <v>3</v>
      </c>
      <c r="C95" s="222">
        <v>0</v>
      </c>
      <c r="D95" s="223">
        <f>SUM(B95:C95)</f>
        <v>3</v>
      </c>
      <c r="E95" s="218">
        <v>3</v>
      </c>
      <c r="F95" s="222">
        <v>0</v>
      </c>
      <c r="G95" s="223">
        <f>SUM(E95:F95)</f>
        <v>3</v>
      </c>
      <c r="H95" s="218">
        <v>3</v>
      </c>
      <c r="I95" s="222">
        <v>0</v>
      </c>
      <c r="J95" s="223">
        <f>SUM(H95:I95)</f>
        <v>3</v>
      </c>
      <c r="K95" s="218">
        <v>4</v>
      </c>
      <c r="L95" s="222">
        <v>0</v>
      </c>
      <c r="M95" s="223">
        <f>SUM(K95:L95)</f>
        <v>4</v>
      </c>
      <c r="N95" s="218">
        <v>4</v>
      </c>
      <c r="O95" s="222">
        <v>0</v>
      </c>
      <c r="P95" s="223">
        <f>SUM(N95:O95)</f>
        <v>4</v>
      </c>
      <c r="Q95" s="218">
        <v>4</v>
      </c>
      <c r="R95" s="222">
        <v>1</v>
      </c>
      <c r="S95" s="223">
        <f>SUM(Q95:R95)</f>
        <v>5</v>
      </c>
      <c r="T95" s="218">
        <v>4</v>
      </c>
      <c r="U95" s="222">
        <v>1</v>
      </c>
      <c r="V95" s="224">
        <f>SUM(T95:U95)</f>
        <v>5</v>
      </c>
    </row>
    <row r="96" spans="1:22">
      <c r="A96" s="74" t="s">
        <v>16</v>
      </c>
      <c r="B96" s="218">
        <v>1</v>
      </c>
      <c r="C96" s="222">
        <v>0</v>
      </c>
      <c r="D96" s="223">
        <f>SUM(B96:C96)</f>
        <v>1</v>
      </c>
      <c r="E96" s="218">
        <v>1</v>
      </c>
      <c r="F96" s="222">
        <v>0</v>
      </c>
      <c r="G96" s="223">
        <f>SUM(E96:F96)</f>
        <v>1</v>
      </c>
      <c r="H96" s="218">
        <v>2</v>
      </c>
      <c r="I96" s="222">
        <v>0</v>
      </c>
      <c r="J96" s="223">
        <f>SUM(H96:I96)</f>
        <v>2</v>
      </c>
      <c r="K96" s="218">
        <v>1</v>
      </c>
      <c r="L96" s="222">
        <v>1</v>
      </c>
      <c r="M96" s="223">
        <f>SUM(K96:L96)</f>
        <v>2</v>
      </c>
      <c r="N96" s="218">
        <v>1</v>
      </c>
      <c r="O96" s="222">
        <v>0</v>
      </c>
      <c r="P96" s="223">
        <f>SUM(N96:O96)</f>
        <v>1</v>
      </c>
      <c r="Q96" s="218">
        <v>1</v>
      </c>
      <c r="R96" s="222">
        <v>2</v>
      </c>
      <c r="S96" s="223">
        <f>SUM(Q96:R96)</f>
        <v>3</v>
      </c>
      <c r="T96" s="218">
        <v>1</v>
      </c>
      <c r="U96" s="222">
        <v>2</v>
      </c>
      <c r="V96" s="224">
        <f>SUM(T96:U96)</f>
        <v>3</v>
      </c>
    </row>
    <row r="97" spans="1:22">
      <c r="A97" s="208" t="s">
        <v>118</v>
      </c>
      <c r="B97" s="198">
        <f t="shared" ref="B97:V97" si="2">SUM(B94:B96)</f>
        <v>7</v>
      </c>
      <c r="C97" s="198">
        <f t="shared" si="2"/>
        <v>0</v>
      </c>
      <c r="D97" s="198">
        <f t="shared" si="2"/>
        <v>7</v>
      </c>
      <c r="E97" s="198">
        <f t="shared" si="2"/>
        <v>7</v>
      </c>
      <c r="F97" s="198">
        <f t="shared" si="2"/>
        <v>0</v>
      </c>
      <c r="G97" s="198">
        <f t="shared" si="2"/>
        <v>7</v>
      </c>
      <c r="H97" s="198">
        <f t="shared" si="2"/>
        <v>7</v>
      </c>
      <c r="I97" s="198">
        <f t="shared" si="2"/>
        <v>0</v>
      </c>
      <c r="J97" s="198">
        <f t="shared" si="2"/>
        <v>7</v>
      </c>
      <c r="K97" s="198">
        <f t="shared" si="2"/>
        <v>6</v>
      </c>
      <c r="L97" s="198">
        <f t="shared" si="2"/>
        <v>1</v>
      </c>
      <c r="M97" s="198">
        <f t="shared" si="2"/>
        <v>7</v>
      </c>
      <c r="N97" s="198">
        <f t="shared" si="2"/>
        <v>6</v>
      </c>
      <c r="O97" s="198">
        <f t="shared" si="2"/>
        <v>0</v>
      </c>
      <c r="P97" s="198">
        <f t="shared" si="2"/>
        <v>6</v>
      </c>
      <c r="Q97" s="198">
        <f t="shared" si="2"/>
        <v>6</v>
      </c>
      <c r="R97" s="198">
        <f t="shared" si="2"/>
        <v>3</v>
      </c>
      <c r="S97" s="198">
        <f t="shared" si="2"/>
        <v>9</v>
      </c>
      <c r="T97" s="198">
        <f t="shared" si="2"/>
        <v>6</v>
      </c>
      <c r="U97" s="198">
        <f t="shared" si="2"/>
        <v>3</v>
      </c>
      <c r="V97" s="198">
        <f t="shared" si="2"/>
        <v>9</v>
      </c>
    </row>
    <row r="98" spans="1:22">
      <c r="A98" s="253" t="s">
        <v>224</v>
      </c>
      <c r="B98" s="218">
        <v>3</v>
      </c>
      <c r="C98" s="222">
        <v>0</v>
      </c>
      <c r="D98" s="223">
        <f t="shared" ref="D98:D104" si="3">SUM(B98:C98)</f>
        <v>3</v>
      </c>
      <c r="E98" s="218">
        <v>3</v>
      </c>
      <c r="F98" s="222">
        <v>0</v>
      </c>
      <c r="G98" s="223">
        <f t="shared" ref="G98:G104" si="4">SUM(E98:F98)</f>
        <v>3</v>
      </c>
      <c r="H98" s="218">
        <v>3</v>
      </c>
      <c r="I98" s="222">
        <v>0</v>
      </c>
      <c r="J98" s="223">
        <f t="shared" ref="J98:J104" si="5">SUM(H98:I98)</f>
        <v>3</v>
      </c>
      <c r="K98" s="218">
        <v>4</v>
      </c>
      <c r="L98" s="222">
        <v>0</v>
      </c>
      <c r="M98" s="223">
        <f t="shared" ref="M98:M103" si="6">SUM(K98:L98)</f>
        <v>4</v>
      </c>
      <c r="N98" s="218">
        <v>4</v>
      </c>
      <c r="O98" s="222">
        <v>0</v>
      </c>
      <c r="P98" s="223">
        <f t="shared" ref="P98:P103" si="7">SUM(N98:O98)</f>
        <v>4</v>
      </c>
      <c r="Q98" s="218">
        <v>4</v>
      </c>
      <c r="R98" s="222">
        <v>1</v>
      </c>
      <c r="S98" s="223">
        <f t="shared" ref="S98:S104" si="8">SUM(Q98:R98)</f>
        <v>5</v>
      </c>
      <c r="T98" s="218">
        <v>4</v>
      </c>
      <c r="U98" s="222">
        <v>1</v>
      </c>
      <c r="V98" s="223">
        <f t="shared" ref="V98:V104" si="9">SUM(T98:U98)</f>
        <v>5</v>
      </c>
    </row>
    <row r="99" spans="1:22">
      <c r="A99" s="253" t="s">
        <v>225</v>
      </c>
      <c r="B99" s="218">
        <v>1</v>
      </c>
      <c r="C99" s="222">
        <v>0</v>
      </c>
      <c r="D99" s="223">
        <f t="shared" si="3"/>
        <v>1</v>
      </c>
      <c r="E99" s="218">
        <v>1</v>
      </c>
      <c r="F99" s="222">
        <v>0</v>
      </c>
      <c r="G99" s="223">
        <f t="shared" si="4"/>
        <v>1</v>
      </c>
      <c r="H99" s="218">
        <v>2</v>
      </c>
      <c r="I99" s="222">
        <v>0</v>
      </c>
      <c r="J99" s="223">
        <f t="shared" si="5"/>
        <v>2</v>
      </c>
      <c r="K99" s="218">
        <v>1</v>
      </c>
      <c r="L99" s="222">
        <v>1</v>
      </c>
      <c r="M99" s="223">
        <f t="shared" si="6"/>
        <v>2</v>
      </c>
      <c r="N99" s="218">
        <v>1</v>
      </c>
      <c r="O99" s="222">
        <v>0</v>
      </c>
      <c r="P99" s="223">
        <f t="shared" si="7"/>
        <v>1</v>
      </c>
      <c r="Q99" s="218">
        <v>1</v>
      </c>
      <c r="R99" s="222">
        <v>2</v>
      </c>
      <c r="S99" s="223">
        <f t="shared" si="8"/>
        <v>3</v>
      </c>
      <c r="T99" s="218">
        <v>1</v>
      </c>
      <c r="U99" s="222">
        <v>2</v>
      </c>
      <c r="V99" s="223">
        <f t="shared" si="9"/>
        <v>3</v>
      </c>
    </row>
    <row r="100" spans="1:22">
      <c r="A100" s="74" t="s">
        <v>111</v>
      </c>
      <c r="B100" s="218"/>
      <c r="C100" s="222"/>
      <c r="D100" s="223">
        <f t="shared" si="3"/>
        <v>0</v>
      </c>
      <c r="E100" s="218"/>
      <c r="F100" s="222"/>
      <c r="G100" s="223">
        <f t="shared" si="4"/>
        <v>0</v>
      </c>
      <c r="H100" s="218"/>
      <c r="I100" s="222"/>
      <c r="J100" s="223">
        <f t="shared" si="5"/>
        <v>0</v>
      </c>
      <c r="K100" s="218"/>
      <c r="L100" s="222"/>
      <c r="M100" s="223">
        <f t="shared" si="6"/>
        <v>0</v>
      </c>
      <c r="N100" s="218"/>
      <c r="O100" s="222"/>
      <c r="P100" s="223">
        <f t="shared" si="7"/>
        <v>0</v>
      </c>
      <c r="Q100" s="218"/>
      <c r="R100" s="222"/>
      <c r="S100" s="223">
        <f t="shared" si="8"/>
        <v>0</v>
      </c>
      <c r="T100" s="218"/>
      <c r="U100" s="222"/>
      <c r="V100" s="224">
        <f t="shared" si="9"/>
        <v>0</v>
      </c>
    </row>
    <row r="101" spans="1:22">
      <c r="A101" s="74" t="s">
        <v>112</v>
      </c>
      <c r="B101" s="218"/>
      <c r="C101" s="222"/>
      <c r="D101" s="223">
        <f t="shared" si="3"/>
        <v>0</v>
      </c>
      <c r="E101" s="218"/>
      <c r="F101" s="222"/>
      <c r="G101" s="223">
        <f t="shared" si="4"/>
        <v>0</v>
      </c>
      <c r="H101" s="218"/>
      <c r="I101" s="222"/>
      <c r="J101" s="223">
        <f t="shared" si="5"/>
        <v>0</v>
      </c>
      <c r="K101" s="218"/>
      <c r="L101" s="222"/>
      <c r="M101" s="223">
        <f t="shared" si="6"/>
        <v>0</v>
      </c>
      <c r="N101" s="218"/>
      <c r="O101" s="222"/>
      <c r="P101" s="223">
        <f t="shared" si="7"/>
        <v>0</v>
      </c>
      <c r="Q101" s="218"/>
      <c r="R101" s="222"/>
      <c r="S101" s="223">
        <f t="shared" si="8"/>
        <v>0</v>
      </c>
      <c r="T101" s="218"/>
      <c r="U101" s="222"/>
      <c r="V101" s="224">
        <f t="shared" si="9"/>
        <v>0</v>
      </c>
    </row>
    <row r="102" spans="1:22" ht="27" customHeight="1">
      <c r="A102" s="74" t="s">
        <v>31</v>
      </c>
      <c r="B102" s="218">
        <v>2</v>
      </c>
      <c r="C102" s="222">
        <v>0</v>
      </c>
      <c r="D102" s="223">
        <f t="shared" si="3"/>
        <v>2</v>
      </c>
      <c r="E102" s="218">
        <v>2</v>
      </c>
      <c r="F102" s="222">
        <v>0</v>
      </c>
      <c r="G102" s="223">
        <f t="shared" si="4"/>
        <v>2</v>
      </c>
      <c r="H102" s="218">
        <v>2</v>
      </c>
      <c r="I102" s="222">
        <v>0</v>
      </c>
      <c r="J102" s="223">
        <f t="shared" si="5"/>
        <v>2</v>
      </c>
      <c r="K102" s="218">
        <v>3</v>
      </c>
      <c r="L102" s="222">
        <v>0</v>
      </c>
      <c r="M102" s="223">
        <f t="shared" si="6"/>
        <v>3</v>
      </c>
      <c r="N102" s="218">
        <v>4</v>
      </c>
      <c r="O102" s="222">
        <v>0</v>
      </c>
      <c r="P102" s="223">
        <f t="shared" si="7"/>
        <v>4</v>
      </c>
      <c r="Q102" s="218">
        <v>4</v>
      </c>
      <c r="R102" s="222">
        <v>0</v>
      </c>
      <c r="S102" s="223">
        <f t="shared" si="8"/>
        <v>4</v>
      </c>
      <c r="T102" s="218">
        <v>4</v>
      </c>
      <c r="U102" s="222">
        <v>0</v>
      </c>
      <c r="V102" s="224">
        <f t="shared" si="9"/>
        <v>4</v>
      </c>
    </row>
    <row r="103" spans="1:22">
      <c r="A103" s="253" t="s">
        <v>226</v>
      </c>
      <c r="B103" s="218">
        <v>5</v>
      </c>
      <c r="C103" s="222">
        <v>0</v>
      </c>
      <c r="D103" s="223">
        <f t="shared" si="3"/>
        <v>5</v>
      </c>
      <c r="E103" s="218">
        <v>3</v>
      </c>
      <c r="F103" s="222">
        <v>3</v>
      </c>
      <c r="G103" s="223">
        <f t="shared" si="4"/>
        <v>6</v>
      </c>
      <c r="H103" s="218">
        <v>4</v>
      </c>
      <c r="I103" s="222">
        <v>3</v>
      </c>
      <c r="J103" s="223">
        <f t="shared" si="5"/>
        <v>7</v>
      </c>
      <c r="K103" s="218">
        <v>4</v>
      </c>
      <c r="L103" s="222">
        <v>3</v>
      </c>
      <c r="M103" s="223">
        <f t="shared" si="6"/>
        <v>7</v>
      </c>
      <c r="N103" s="218">
        <v>4</v>
      </c>
      <c r="O103" s="222">
        <v>3</v>
      </c>
      <c r="P103" s="223">
        <f t="shared" si="7"/>
        <v>7</v>
      </c>
      <c r="Q103" s="218">
        <v>4</v>
      </c>
      <c r="R103" s="222">
        <v>3</v>
      </c>
      <c r="S103" s="223">
        <f t="shared" si="8"/>
        <v>7</v>
      </c>
      <c r="T103" s="218">
        <v>4</v>
      </c>
      <c r="U103" s="222">
        <v>3</v>
      </c>
      <c r="V103" s="224">
        <f t="shared" si="9"/>
        <v>7</v>
      </c>
    </row>
    <row r="104" spans="1:22" ht="38.25">
      <c r="A104" s="254" t="s">
        <v>227</v>
      </c>
      <c r="B104" s="221">
        <v>0</v>
      </c>
      <c r="C104" s="225">
        <v>0</v>
      </c>
      <c r="D104" s="226">
        <f t="shared" si="3"/>
        <v>0</v>
      </c>
      <c r="E104" s="221">
        <v>0</v>
      </c>
      <c r="F104" s="225">
        <v>0</v>
      </c>
      <c r="G104" s="226">
        <f t="shared" si="4"/>
        <v>0</v>
      </c>
      <c r="H104" s="221">
        <v>0</v>
      </c>
      <c r="I104" s="225">
        <v>0</v>
      </c>
      <c r="J104" s="226">
        <f t="shared" si="5"/>
        <v>0</v>
      </c>
      <c r="K104" s="221">
        <v>0</v>
      </c>
      <c r="L104" s="225">
        <v>0</v>
      </c>
      <c r="M104" s="226">
        <v>0</v>
      </c>
      <c r="N104" s="221">
        <v>0</v>
      </c>
      <c r="O104" s="225">
        <v>0</v>
      </c>
      <c r="P104" s="226">
        <v>0</v>
      </c>
      <c r="Q104" s="221">
        <v>0</v>
      </c>
      <c r="R104" s="225">
        <v>0</v>
      </c>
      <c r="S104" s="226">
        <f t="shared" si="8"/>
        <v>0</v>
      </c>
      <c r="T104" s="221">
        <v>0</v>
      </c>
      <c r="U104" s="225">
        <v>0</v>
      </c>
      <c r="V104" s="226">
        <f t="shared" si="9"/>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42.857142857142854</v>
      </c>
      <c r="C109" s="238" t="str">
        <f>IFERROR(C94*100/$C$85,"")</f>
        <v/>
      </c>
      <c r="D109" s="238">
        <f>IFERROR(D94*100/$D$85,"")</f>
        <v>42.857142857142854</v>
      </c>
      <c r="E109" s="238">
        <f>IFERROR(E94*100/$E$85,"")</f>
        <v>42.857142857142854</v>
      </c>
      <c r="F109" s="238" t="str">
        <f>IFERROR(F94*100/$F$85,"")</f>
        <v/>
      </c>
      <c r="G109" s="238">
        <f>IFERROR(G94*100/$G$85,"")</f>
        <v>42.857142857142854</v>
      </c>
      <c r="H109" s="238">
        <f>IFERROR(H94*100/$H$85,"")</f>
        <v>28.571428571428573</v>
      </c>
      <c r="I109" s="238" t="str">
        <f>IFERROR(I94*100/$I$85,"")</f>
        <v/>
      </c>
      <c r="J109" s="238">
        <f>IFERROR(J94*100/$J$85,"")</f>
        <v>28.571428571428573</v>
      </c>
      <c r="K109" s="238">
        <f>IFERROR(K94*100/$K$85,"")</f>
        <v>16.666666666666668</v>
      </c>
      <c r="L109" s="238">
        <f>IFERROR(L94*100/$L$85,"")</f>
        <v>0</v>
      </c>
      <c r="M109" s="238">
        <f>IFERROR(M94*100/$M$85,"")</f>
        <v>14.285714285714286</v>
      </c>
      <c r="N109" s="238">
        <f>IFERROR(N94*100/$N$85,"")</f>
        <v>16.666666666666668</v>
      </c>
      <c r="O109" s="238" t="str">
        <f>IFERROR(O94*100/$O$85,"")</f>
        <v/>
      </c>
      <c r="P109" s="238">
        <f>IFERROR(P94*100/$P$85,"")</f>
        <v>16.666666666666668</v>
      </c>
      <c r="Q109" s="238">
        <f>IFERROR(Q94*100/$Q$85,"")</f>
        <v>12.5</v>
      </c>
      <c r="R109" s="238" t="str">
        <f>IFERROR(R94*100/$R$85,"")</f>
        <v/>
      </c>
      <c r="S109" s="238">
        <f>IFERROR(S94*100/$S$85,"")</f>
        <v>12.5</v>
      </c>
      <c r="T109" s="238">
        <f>IFERROR(T94*100/$T$85,"")</f>
        <v>10</v>
      </c>
      <c r="U109" s="238" t="str">
        <f>IFERROR(U94*100/$U$85,"")</f>
        <v/>
      </c>
      <c r="V109" s="239">
        <f>IFERROR(V94*100/$V$85,"")</f>
        <v>10</v>
      </c>
    </row>
    <row r="110" spans="1:22">
      <c r="A110" s="74" t="s">
        <v>15</v>
      </c>
      <c r="B110" s="240">
        <f>IFERROR(B95*100/$B$85,"")</f>
        <v>42.857142857142854</v>
      </c>
      <c r="C110" s="240" t="str">
        <f>IFERROR(C95*100/$C$85,"")</f>
        <v/>
      </c>
      <c r="D110" s="240">
        <f>IFERROR(D95*100/$D$85,"")</f>
        <v>42.857142857142854</v>
      </c>
      <c r="E110" s="240">
        <f>IFERROR(E95*100/$E$85,"")</f>
        <v>42.857142857142854</v>
      </c>
      <c r="F110" s="240" t="str">
        <f>IFERROR(F95*100/$F$85,"")</f>
        <v/>
      </c>
      <c r="G110" s="240">
        <f>IFERROR(G95*100/$G$85,"")</f>
        <v>42.857142857142854</v>
      </c>
      <c r="H110" s="240">
        <f>IFERROR(H95*100/$H$85,"")</f>
        <v>42.857142857142854</v>
      </c>
      <c r="I110" s="240" t="str">
        <f>IFERROR(I95*100/$I$85,"")</f>
        <v/>
      </c>
      <c r="J110" s="240">
        <f>IFERROR(J95*100/$J$85,"")</f>
        <v>42.857142857142854</v>
      </c>
      <c r="K110" s="240">
        <f>IFERROR(K95*100/$K$85,"")</f>
        <v>66.666666666666671</v>
      </c>
      <c r="L110" s="240">
        <f>IFERROR(L95*100/$L$85,"")</f>
        <v>0</v>
      </c>
      <c r="M110" s="240">
        <f>IFERROR(M95*100/$M$85,"")</f>
        <v>57.142857142857146</v>
      </c>
      <c r="N110" s="240">
        <f>IFERROR(N95*100/$N$85,"")</f>
        <v>66.666666666666671</v>
      </c>
      <c r="O110" s="240" t="str">
        <f>IFERROR(O95*100/$O$85,"")</f>
        <v/>
      </c>
      <c r="P110" s="240">
        <f>IFERROR(P95*100/$P$85,"")</f>
        <v>66.666666666666671</v>
      </c>
      <c r="Q110" s="240">
        <f>IFERROR(Q95*100/$Q$85,"")</f>
        <v>50</v>
      </c>
      <c r="R110" s="240" t="str">
        <f>IFERROR(R95*100/$R$85,"")</f>
        <v/>
      </c>
      <c r="S110" s="240">
        <f>IFERROR(S95*100/$S$85,"")</f>
        <v>62.5</v>
      </c>
      <c r="T110" s="240">
        <f>IFERROR(T95*100/$T$85,"")</f>
        <v>40</v>
      </c>
      <c r="U110" s="240" t="str">
        <f>IFERROR(U95*100/$U$85,"")</f>
        <v/>
      </c>
      <c r="V110" s="241">
        <f>IFERROR(V95*100/$V$85,"")</f>
        <v>50</v>
      </c>
    </row>
    <row r="111" spans="1:22">
      <c r="A111" s="74" t="s">
        <v>16</v>
      </c>
      <c r="B111" s="240">
        <f>IFERROR(B96*100/$B$85,"")</f>
        <v>14.285714285714286</v>
      </c>
      <c r="C111" s="240" t="str">
        <f>IFERROR(C96*100/$C$85,"")</f>
        <v/>
      </c>
      <c r="D111" s="240">
        <f>IFERROR(D96*100/$D$85,"")</f>
        <v>14.285714285714286</v>
      </c>
      <c r="E111" s="240">
        <f>IFERROR(E96*100/$E$85,"")</f>
        <v>14.285714285714286</v>
      </c>
      <c r="F111" s="240" t="str">
        <f>IFERROR(F96*100/$F$85,"")</f>
        <v/>
      </c>
      <c r="G111" s="240">
        <f>IFERROR(G96*100/$G$85,"")</f>
        <v>14.285714285714286</v>
      </c>
      <c r="H111" s="240">
        <f>IFERROR(H96*100/$H$85,"")</f>
        <v>28.571428571428573</v>
      </c>
      <c r="I111" s="240" t="str">
        <f>IFERROR(I96*100/$I$85,"")</f>
        <v/>
      </c>
      <c r="J111" s="240">
        <f>IFERROR(J96*100/$J$85,"")</f>
        <v>28.571428571428573</v>
      </c>
      <c r="K111" s="240">
        <f>IFERROR(K96*100/$K$85,"")</f>
        <v>16.666666666666668</v>
      </c>
      <c r="L111" s="240">
        <f>IFERROR(L96*100/$L$85,"")</f>
        <v>100</v>
      </c>
      <c r="M111" s="240">
        <f>IFERROR(M96*100/$M$85,"")</f>
        <v>28.571428571428573</v>
      </c>
      <c r="N111" s="240">
        <f>IFERROR(N96*100/$N$85,"")</f>
        <v>16.666666666666668</v>
      </c>
      <c r="O111" s="240" t="str">
        <f>IFERROR(O96*100/$O$85,"")</f>
        <v/>
      </c>
      <c r="P111" s="240">
        <f>IFERROR(P96*100/$P$85,"")</f>
        <v>16.666666666666668</v>
      </c>
      <c r="Q111" s="240">
        <f>IFERROR(Q96*100/$Q$85,"")</f>
        <v>12.5</v>
      </c>
      <c r="R111" s="240" t="str">
        <f>IFERROR(R96*100/$R$85,"")</f>
        <v/>
      </c>
      <c r="S111" s="240">
        <f>IFERROR(S96*100/$S$85,"")</f>
        <v>37.5</v>
      </c>
      <c r="T111" s="240">
        <f>IFERROR(T96*100/$T$85,"")</f>
        <v>10</v>
      </c>
      <c r="U111" s="240" t="str">
        <f>IFERROR(U96*100/$U$85,"")</f>
        <v/>
      </c>
      <c r="V111" s="241">
        <f>IFERROR(V96*100/$V$85,"")</f>
        <v>30</v>
      </c>
    </row>
    <row r="112" spans="1:22">
      <c r="A112" s="208" t="s">
        <v>118</v>
      </c>
      <c r="B112" s="240">
        <f t="shared" ref="B112:V112" si="10">IFERROR(B97*100/B85,"")</f>
        <v>100</v>
      </c>
      <c r="C112" s="240" t="str">
        <f t="shared" si="10"/>
        <v/>
      </c>
      <c r="D112" s="240">
        <f t="shared" si="10"/>
        <v>100</v>
      </c>
      <c r="E112" s="240">
        <f t="shared" si="10"/>
        <v>100</v>
      </c>
      <c r="F112" s="240" t="str">
        <f t="shared" si="10"/>
        <v/>
      </c>
      <c r="G112" s="240">
        <f t="shared" si="10"/>
        <v>100</v>
      </c>
      <c r="H112" s="240">
        <f t="shared" si="10"/>
        <v>100</v>
      </c>
      <c r="I112" s="240" t="str">
        <f t="shared" si="10"/>
        <v/>
      </c>
      <c r="J112" s="240">
        <f t="shared" si="10"/>
        <v>100</v>
      </c>
      <c r="K112" s="240">
        <f t="shared" si="10"/>
        <v>100</v>
      </c>
      <c r="L112" s="240">
        <f t="shared" si="10"/>
        <v>100</v>
      </c>
      <c r="M112" s="240">
        <f t="shared" si="10"/>
        <v>100</v>
      </c>
      <c r="N112" s="240">
        <f t="shared" si="10"/>
        <v>100</v>
      </c>
      <c r="O112" s="240" t="str">
        <f t="shared" si="10"/>
        <v/>
      </c>
      <c r="P112" s="240">
        <f t="shared" si="10"/>
        <v>100</v>
      </c>
      <c r="Q112" s="240">
        <f t="shared" si="10"/>
        <v>75</v>
      </c>
      <c r="R112" s="240" t="str">
        <f t="shared" si="10"/>
        <v/>
      </c>
      <c r="S112" s="240">
        <f t="shared" si="10"/>
        <v>112.5</v>
      </c>
      <c r="T112" s="240">
        <f t="shared" si="10"/>
        <v>60</v>
      </c>
      <c r="U112" s="240" t="str">
        <f t="shared" si="10"/>
        <v/>
      </c>
      <c r="V112" s="241">
        <f t="shared" si="10"/>
        <v>90</v>
      </c>
    </row>
    <row r="113" spans="1:22">
      <c r="A113" s="253" t="s">
        <v>224</v>
      </c>
      <c r="B113" s="240">
        <f t="shared" ref="B113:V113" si="11">IFERROR(B98*100/B97,"")</f>
        <v>42.857142857142854</v>
      </c>
      <c r="C113" s="240" t="str">
        <f t="shared" si="11"/>
        <v/>
      </c>
      <c r="D113" s="240">
        <f t="shared" si="11"/>
        <v>42.857142857142854</v>
      </c>
      <c r="E113" s="240">
        <f t="shared" si="11"/>
        <v>42.857142857142854</v>
      </c>
      <c r="F113" s="240" t="str">
        <f t="shared" si="11"/>
        <v/>
      </c>
      <c r="G113" s="240">
        <f t="shared" si="11"/>
        <v>42.857142857142854</v>
      </c>
      <c r="H113" s="240">
        <f t="shared" si="11"/>
        <v>42.857142857142854</v>
      </c>
      <c r="I113" s="240" t="str">
        <f t="shared" si="11"/>
        <v/>
      </c>
      <c r="J113" s="240">
        <f t="shared" si="11"/>
        <v>42.857142857142854</v>
      </c>
      <c r="K113" s="240">
        <f t="shared" si="11"/>
        <v>66.666666666666671</v>
      </c>
      <c r="L113" s="240">
        <f t="shared" si="11"/>
        <v>0</v>
      </c>
      <c r="M113" s="240">
        <f t="shared" si="11"/>
        <v>57.142857142857146</v>
      </c>
      <c r="N113" s="240">
        <f t="shared" si="11"/>
        <v>66.666666666666671</v>
      </c>
      <c r="O113" s="240" t="str">
        <f t="shared" si="11"/>
        <v/>
      </c>
      <c r="P113" s="240">
        <f t="shared" si="11"/>
        <v>66.666666666666671</v>
      </c>
      <c r="Q113" s="240">
        <f t="shared" si="11"/>
        <v>66.666666666666671</v>
      </c>
      <c r="R113" s="240">
        <f t="shared" si="11"/>
        <v>33.333333333333336</v>
      </c>
      <c r="S113" s="240">
        <f t="shared" si="11"/>
        <v>55.555555555555557</v>
      </c>
      <c r="T113" s="240">
        <f t="shared" si="11"/>
        <v>66.666666666666671</v>
      </c>
      <c r="U113" s="240">
        <f t="shared" si="11"/>
        <v>33.333333333333336</v>
      </c>
      <c r="V113" s="241">
        <f t="shared" si="11"/>
        <v>55.555555555555557</v>
      </c>
    </row>
    <row r="114" spans="1:22">
      <c r="A114" s="253" t="s">
        <v>225</v>
      </c>
      <c r="B114" s="240">
        <f t="shared" ref="B114:V114" si="12">IFERROR(B99*100/B96,"")</f>
        <v>100</v>
      </c>
      <c r="C114" s="240" t="str">
        <f t="shared" si="12"/>
        <v/>
      </c>
      <c r="D114" s="240">
        <f t="shared" si="12"/>
        <v>100</v>
      </c>
      <c r="E114" s="240">
        <f t="shared" si="12"/>
        <v>100</v>
      </c>
      <c r="F114" s="240" t="str">
        <f t="shared" si="12"/>
        <v/>
      </c>
      <c r="G114" s="240">
        <f t="shared" si="12"/>
        <v>100</v>
      </c>
      <c r="H114" s="240">
        <f t="shared" si="12"/>
        <v>100</v>
      </c>
      <c r="I114" s="240" t="str">
        <f t="shared" si="12"/>
        <v/>
      </c>
      <c r="J114" s="240">
        <f t="shared" si="12"/>
        <v>100</v>
      </c>
      <c r="K114" s="240">
        <f t="shared" si="12"/>
        <v>100</v>
      </c>
      <c r="L114" s="240">
        <f t="shared" si="12"/>
        <v>100</v>
      </c>
      <c r="M114" s="240">
        <f t="shared" si="12"/>
        <v>100</v>
      </c>
      <c r="N114" s="240">
        <f t="shared" si="12"/>
        <v>100</v>
      </c>
      <c r="O114" s="240" t="str">
        <f t="shared" si="12"/>
        <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28.571428571428573</v>
      </c>
      <c r="C117" s="240" t="str">
        <f>IF(C102=0,"",C102*100/$C$85)</f>
        <v/>
      </c>
      <c r="D117" s="240">
        <f>IF(D102=0,"",D102*100/$D$85)</f>
        <v>28.571428571428573</v>
      </c>
      <c r="E117" s="240">
        <f>IF(E102=0,"",E102*100/$E$85)</f>
        <v>28.571428571428573</v>
      </c>
      <c r="F117" s="240" t="str">
        <f>IF(F102=0,"",F102*100/$F$85)</f>
        <v/>
      </c>
      <c r="G117" s="240">
        <f>IF(G102=0,"",G102*100/$G$85)</f>
        <v>28.571428571428573</v>
      </c>
      <c r="H117" s="240">
        <f>IF(H102=0,"",H102*100/$H$85)</f>
        <v>28.571428571428573</v>
      </c>
      <c r="I117" s="240" t="str">
        <f>IF(I102=0,"",I102*100/$I$85)</f>
        <v/>
      </c>
      <c r="J117" s="240">
        <f>IF(J102=0,"",J102*100/$J$85)</f>
        <v>28.571428571428573</v>
      </c>
      <c r="K117" s="240">
        <f>IF(K102=0,"",K102*100/$K$85)</f>
        <v>50</v>
      </c>
      <c r="L117" s="240" t="str">
        <f>IF(L102=0,"",L102*100/$L$85)</f>
        <v/>
      </c>
      <c r="M117" s="240">
        <f>IF(M102=0,"",M102*100/$M$85)</f>
        <v>42.857142857142854</v>
      </c>
      <c r="N117" s="240">
        <f>IF(N102=0,"",N102*100/$N$85)</f>
        <v>66.666666666666671</v>
      </c>
      <c r="O117" s="240" t="str">
        <f>IF(O102=0,"",O102*100/$O$85)</f>
        <v/>
      </c>
      <c r="P117" s="240">
        <f>IF(P102=0,"",P102*100/$P$85)</f>
        <v>66.666666666666671</v>
      </c>
      <c r="Q117" s="240">
        <f>IF(Q102=0,"",Q102*100/$Q$85)</f>
        <v>50</v>
      </c>
      <c r="R117" s="240" t="str">
        <f>IF(R102=0,"",R102*100/$R$85)</f>
        <v/>
      </c>
      <c r="S117" s="240">
        <f>IF(S102=0,"",S102*100/$S$85)</f>
        <v>50</v>
      </c>
      <c r="T117" s="240">
        <f>IF(T102=0,"",T102*100/$T$85)</f>
        <v>40</v>
      </c>
      <c r="U117" s="240" t="str">
        <f>IF(U102=0,"",U102*100/$U$85)</f>
        <v/>
      </c>
      <c r="V117" s="241">
        <f>IF(V102=0,"",V102*100/$V$85)</f>
        <v>40</v>
      </c>
    </row>
    <row r="118" spans="1:22">
      <c r="A118" s="253" t="s">
        <v>226</v>
      </c>
      <c r="B118" s="240">
        <f t="shared" ref="B118:V118" si="13">IFERROR(B103*100/B85,"")</f>
        <v>71.428571428571431</v>
      </c>
      <c r="C118" s="240" t="str">
        <f t="shared" si="13"/>
        <v/>
      </c>
      <c r="D118" s="240">
        <f t="shared" si="13"/>
        <v>71.428571428571431</v>
      </c>
      <c r="E118" s="240">
        <f t="shared" si="13"/>
        <v>42.857142857142854</v>
      </c>
      <c r="F118" s="240" t="str">
        <f t="shared" si="13"/>
        <v/>
      </c>
      <c r="G118" s="240">
        <f t="shared" si="13"/>
        <v>85.714285714285708</v>
      </c>
      <c r="H118" s="240">
        <f t="shared" si="13"/>
        <v>57.142857142857146</v>
      </c>
      <c r="I118" s="240" t="str">
        <f t="shared" si="13"/>
        <v/>
      </c>
      <c r="J118" s="240">
        <f t="shared" si="13"/>
        <v>100</v>
      </c>
      <c r="K118" s="240">
        <f t="shared" si="13"/>
        <v>66.666666666666671</v>
      </c>
      <c r="L118" s="240">
        <f t="shared" si="13"/>
        <v>300</v>
      </c>
      <c r="M118" s="240">
        <f t="shared" si="13"/>
        <v>100</v>
      </c>
      <c r="N118" s="240">
        <f t="shared" si="13"/>
        <v>66.666666666666671</v>
      </c>
      <c r="O118" s="240" t="str">
        <f t="shared" si="13"/>
        <v/>
      </c>
      <c r="P118" s="240">
        <f t="shared" si="13"/>
        <v>116.66666666666667</v>
      </c>
      <c r="Q118" s="240">
        <f t="shared" si="13"/>
        <v>50</v>
      </c>
      <c r="R118" s="240" t="str">
        <f t="shared" si="13"/>
        <v/>
      </c>
      <c r="S118" s="240">
        <f t="shared" si="13"/>
        <v>87.5</v>
      </c>
      <c r="T118" s="240">
        <f t="shared" si="13"/>
        <v>40</v>
      </c>
      <c r="U118" s="240" t="str">
        <f t="shared" si="13"/>
        <v/>
      </c>
      <c r="V118" s="241">
        <f t="shared" si="13"/>
        <v>70</v>
      </c>
    </row>
    <row r="119" spans="1:22" ht="38.25">
      <c r="A119" s="254" t="s">
        <v>227</v>
      </c>
      <c r="B119" s="242">
        <f t="shared" ref="B119:V119" si="14">IFERROR(B104*100/B85,"")</f>
        <v>0</v>
      </c>
      <c r="C119" s="242" t="str">
        <f t="shared" si="14"/>
        <v/>
      </c>
      <c r="D119" s="242">
        <f t="shared" si="14"/>
        <v>0</v>
      </c>
      <c r="E119" s="242">
        <f t="shared" si="14"/>
        <v>0</v>
      </c>
      <c r="F119" s="242" t="str">
        <f t="shared" si="14"/>
        <v/>
      </c>
      <c r="G119" s="242">
        <f t="shared" si="14"/>
        <v>0</v>
      </c>
      <c r="H119" s="242">
        <f t="shared" si="14"/>
        <v>0</v>
      </c>
      <c r="I119" s="242" t="str">
        <f t="shared" si="14"/>
        <v/>
      </c>
      <c r="J119" s="242">
        <f t="shared" si="14"/>
        <v>0</v>
      </c>
      <c r="K119" s="242">
        <f t="shared" si="14"/>
        <v>0</v>
      </c>
      <c r="L119" s="242">
        <f t="shared" si="14"/>
        <v>0</v>
      </c>
      <c r="M119" s="242">
        <f t="shared" si="14"/>
        <v>0</v>
      </c>
      <c r="N119" s="242">
        <f t="shared" si="14"/>
        <v>0</v>
      </c>
      <c r="O119" s="242" t="str">
        <f t="shared" si="14"/>
        <v/>
      </c>
      <c r="P119" s="242">
        <f t="shared" si="14"/>
        <v>0</v>
      </c>
      <c r="Q119" s="242">
        <f t="shared" si="14"/>
        <v>0</v>
      </c>
      <c r="R119" s="242" t="str">
        <f t="shared" si="14"/>
        <v/>
      </c>
      <c r="S119" s="242">
        <f t="shared" si="14"/>
        <v>0</v>
      </c>
      <c r="T119" s="242">
        <f t="shared" si="14"/>
        <v>0</v>
      </c>
      <c r="U119" s="242" t="str">
        <f t="shared" si="14"/>
        <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IF(D126=0,"",D126*100/$C$78)</f>
        <v/>
      </c>
      <c r="F126" s="73"/>
      <c r="G126" s="78" t="str">
        <f t="shared" ref="G126:G131" si="16">IF(F126=0,"",F126*100/$D$78)</f>
        <v/>
      </c>
      <c r="H126" s="73"/>
      <c r="I126" s="78" t="str">
        <f t="shared" ref="I126:I131" si="17">IF(H126=0,"",H126*100/$E$78)</f>
        <v/>
      </c>
      <c r="J126" s="73"/>
      <c r="K126" s="78" t="str">
        <f t="shared" ref="K126:K131" si="18">IF(J126=0,"",J126*100/$F$78)</f>
        <v/>
      </c>
      <c r="L126" s="73"/>
      <c r="M126" s="78" t="str">
        <f t="shared" ref="M126:M131" si="19">IF(L126=0,"",L126*100/$G$78)</f>
        <v/>
      </c>
      <c r="N126" s="73"/>
      <c r="O126" s="79" t="str">
        <f t="shared" ref="O126:O131" si="20">IF(N126=0,"",N126*100/$H$78)</f>
        <v/>
      </c>
    </row>
    <row r="127" spans="1:22" ht="27.75" customHeight="1">
      <c r="A127" s="8" t="s">
        <v>200</v>
      </c>
      <c r="B127" s="97"/>
      <c r="C127" s="76" t="str">
        <f t="shared" si="15"/>
        <v/>
      </c>
      <c r="D127" s="71"/>
      <c r="E127" s="76" t="str">
        <f>IF(D127=0,"",D127*100/$C$78)</f>
        <v/>
      </c>
      <c r="F127" s="71"/>
      <c r="G127" s="76" t="str">
        <f t="shared" si="16"/>
        <v/>
      </c>
      <c r="H127" s="71"/>
      <c r="I127" s="76" t="str">
        <f t="shared" si="17"/>
        <v/>
      </c>
      <c r="J127" s="71"/>
      <c r="K127" s="76" t="str">
        <f t="shared" si="18"/>
        <v/>
      </c>
      <c r="L127" s="71"/>
      <c r="M127" s="76" t="str">
        <f t="shared" si="19"/>
        <v/>
      </c>
      <c r="N127" s="71"/>
      <c r="O127" s="77" t="str">
        <f t="shared" si="20"/>
        <v/>
      </c>
    </row>
    <row r="128" spans="1:22" ht="27.75" customHeight="1">
      <c r="A128" s="8" t="s">
        <v>201</v>
      </c>
      <c r="B128" s="97"/>
      <c r="C128" s="76" t="str">
        <f t="shared" si="15"/>
        <v/>
      </c>
      <c r="D128" s="71"/>
      <c r="E128" s="76" t="str">
        <f>IF(D128=0,"",D128*100/$C$78)</f>
        <v/>
      </c>
      <c r="F128" s="71"/>
      <c r="G128" s="76" t="str">
        <f t="shared" si="16"/>
        <v/>
      </c>
      <c r="H128" s="71">
        <v>1</v>
      </c>
      <c r="I128" s="76">
        <f t="shared" si="17"/>
        <v>0.38461538461538464</v>
      </c>
      <c r="J128" s="71"/>
      <c r="K128" s="76" t="str">
        <f t="shared" si="18"/>
        <v/>
      </c>
      <c r="L128" s="71"/>
      <c r="M128" s="76" t="str">
        <f t="shared" si="19"/>
        <v/>
      </c>
      <c r="N128" s="71"/>
      <c r="O128" s="77" t="str">
        <f t="shared" si="20"/>
        <v/>
      </c>
    </row>
    <row r="129" spans="1:20" ht="27.75" customHeight="1">
      <c r="A129" s="8" t="s">
        <v>202</v>
      </c>
      <c r="B129" s="97"/>
      <c r="C129" s="76" t="str">
        <f t="shared" si="15"/>
        <v/>
      </c>
      <c r="D129" s="71"/>
      <c r="E129" s="76" t="str">
        <f>IF(D129=0,"",D129*100/$C$78)</f>
        <v/>
      </c>
      <c r="F129" s="71"/>
      <c r="G129" s="76" t="str">
        <f t="shared" si="16"/>
        <v/>
      </c>
      <c r="H129" s="71"/>
      <c r="I129" s="76" t="str">
        <f t="shared" si="17"/>
        <v/>
      </c>
      <c r="J129" s="71"/>
      <c r="K129" s="76" t="str">
        <f t="shared" si="18"/>
        <v/>
      </c>
      <c r="L129" s="71"/>
      <c r="M129" s="76" t="str">
        <f t="shared" si="19"/>
        <v/>
      </c>
      <c r="N129" s="71"/>
      <c r="O129" s="77" t="str">
        <f t="shared" si="20"/>
        <v/>
      </c>
    </row>
    <row r="130" spans="1:20">
      <c r="A130" s="8" t="s">
        <v>155</v>
      </c>
      <c r="B130" s="126">
        <f>SUM(B126:B129)</f>
        <v>0</v>
      </c>
      <c r="C130" s="76" t="str">
        <f t="shared" si="15"/>
        <v/>
      </c>
      <c r="D130" s="126">
        <f>SUM(D126:D129)</f>
        <v>0</v>
      </c>
      <c r="E130" s="76" t="str">
        <f>IF(D130=0,"",D130*100/$C$78)</f>
        <v/>
      </c>
      <c r="F130" s="126">
        <f>SUM(F126:F129)</f>
        <v>0</v>
      </c>
      <c r="G130" s="76" t="str">
        <f t="shared" si="16"/>
        <v/>
      </c>
      <c r="H130" s="126">
        <f>SUM(H126:H129)</f>
        <v>1</v>
      </c>
      <c r="I130" s="76">
        <f t="shared" si="17"/>
        <v>0.38461538461538464</v>
      </c>
      <c r="J130" s="126">
        <f>SUM(J126:J129)</f>
        <v>0</v>
      </c>
      <c r="K130" s="76" t="str">
        <f t="shared" si="18"/>
        <v/>
      </c>
      <c r="L130" s="126">
        <f>SUM(L126:L129)</f>
        <v>0</v>
      </c>
      <c r="M130" s="76" t="str">
        <f t="shared" si="19"/>
        <v/>
      </c>
      <c r="N130" s="126">
        <f>SUM(N126:N129)</f>
        <v>0</v>
      </c>
      <c r="O130" s="77" t="str">
        <f t="shared" si="20"/>
        <v/>
      </c>
    </row>
    <row r="131" spans="1:20" ht="25.5" customHeight="1">
      <c r="A131" s="74" t="s">
        <v>165</v>
      </c>
      <c r="B131" s="125">
        <v>233</v>
      </c>
      <c r="C131" s="76">
        <f t="shared" si="15"/>
        <v>100</v>
      </c>
      <c r="D131" s="125">
        <v>254</v>
      </c>
      <c r="E131" s="76">
        <v>100</v>
      </c>
      <c r="F131" s="125">
        <v>250</v>
      </c>
      <c r="G131" s="76">
        <f t="shared" si="16"/>
        <v>100</v>
      </c>
      <c r="H131" s="125">
        <v>260</v>
      </c>
      <c r="I131" s="76">
        <f t="shared" si="17"/>
        <v>100</v>
      </c>
      <c r="J131" s="125">
        <v>139</v>
      </c>
      <c r="K131" s="76">
        <f t="shared" si="18"/>
        <v>100</v>
      </c>
      <c r="L131" s="125"/>
      <c r="M131" s="76" t="str">
        <f t="shared" si="19"/>
        <v/>
      </c>
      <c r="N131" s="125"/>
      <c r="O131" s="77" t="str">
        <f t="shared" si="20"/>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t="str">
        <f>IFERROR(L132*100/G78,"")</f>
        <v/>
      </c>
      <c r="N132" s="125"/>
      <c r="O132" s="77" t="str">
        <f>IFERROR(N132*100/H78,"")</f>
        <v/>
      </c>
    </row>
    <row r="133" spans="1:20" ht="25.5" customHeight="1">
      <c r="A133" s="253" t="s">
        <v>239</v>
      </c>
      <c r="B133" s="125">
        <v>3</v>
      </c>
      <c r="C133" s="76" t="str">
        <f>IFERROR(B133*100/B132,"")</f>
        <v/>
      </c>
      <c r="D133" s="125">
        <v>4</v>
      </c>
      <c r="E133" s="76" t="str">
        <f>IFERROR(D133*100/C79,"")</f>
        <v/>
      </c>
      <c r="F133" s="125">
        <v>2</v>
      </c>
      <c r="G133" s="76" t="str">
        <f>IFERROR(F133*100/F132,"")</f>
        <v/>
      </c>
      <c r="H133" s="125">
        <v>3</v>
      </c>
      <c r="I133" s="76" t="str">
        <f>IFERROR(H133*100/H132,"")</f>
        <v/>
      </c>
      <c r="J133" s="125">
        <v>1</v>
      </c>
      <c r="K133" s="76" t="str">
        <f>IFERROR(J133*100/J132,"")</f>
        <v/>
      </c>
      <c r="L133" s="125"/>
      <c r="M133" s="76" t="str">
        <f>IFERROR(L133*100/L132,"")</f>
        <v/>
      </c>
      <c r="N133" s="125"/>
      <c r="O133" s="77" t="str">
        <f>IFERROR(N133*100/N132,"")</f>
        <v/>
      </c>
    </row>
    <row r="134" spans="1:20" ht="25.5" customHeight="1">
      <c r="A134" s="253" t="s">
        <v>240</v>
      </c>
      <c r="B134" s="125">
        <v>5</v>
      </c>
      <c r="C134" s="76" t="str">
        <f>IFERROR(B134*100/B132,"")</f>
        <v/>
      </c>
      <c r="D134" s="125">
        <v>5</v>
      </c>
      <c r="E134" s="76" t="str">
        <f>IFERROR(D134*100/D132,"")</f>
        <v/>
      </c>
      <c r="F134" s="125">
        <v>7</v>
      </c>
      <c r="G134" s="76">
        <f>IFERROR(F134*100/F133,"")</f>
        <v>350</v>
      </c>
      <c r="H134" s="125">
        <v>6</v>
      </c>
      <c r="I134" s="76">
        <f>IFERROR(H134*100/H133,"")</f>
        <v>200</v>
      </c>
      <c r="J134" s="125">
        <v>8</v>
      </c>
      <c r="K134" s="76" t="str">
        <f>IFERROR(J134*100/J132,"")</f>
        <v/>
      </c>
      <c r="L134" s="125"/>
      <c r="M134" s="76" t="str">
        <f>IFERROR(L134*100/L132,"")</f>
        <v/>
      </c>
      <c r="N134" s="125"/>
      <c r="O134" s="77" t="str">
        <f>IFERROR(N134*100/N132,"")</f>
        <v/>
      </c>
    </row>
    <row r="135" spans="1:20" ht="25.5" customHeight="1">
      <c r="A135" s="253" t="s">
        <v>254</v>
      </c>
      <c r="B135" s="125">
        <v>30</v>
      </c>
      <c r="C135" s="76">
        <f>IFERROR(B135*100/B133,"")</f>
        <v>1000</v>
      </c>
      <c r="D135" s="125">
        <v>30</v>
      </c>
      <c r="E135" s="76">
        <f>IFERROR(D135*100/C78,"")</f>
        <v>11.811023622047244</v>
      </c>
      <c r="F135" s="125">
        <v>30</v>
      </c>
      <c r="G135" s="76">
        <f>IFERROR(F135*100/D78,"")</f>
        <v>12</v>
      </c>
      <c r="H135" s="125">
        <v>30</v>
      </c>
      <c r="I135" s="76">
        <f>IFERROR(H135*100/E78,"")</f>
        <v>11.538461538461538</v>
      </c>
      <c r="J135" s="125">
        <v>45</v>
      </c>
      <c r="K135" s="76">
        <f>IFERROR(J135*100/F78,"")</f>
        <v>32.374100719424462</v>
      </c>
      <c r="L135" s="125">
        <v>45</v>
      </c>
      <c r="M135" s="76" t="str">
        <f>IFERROR(L135*100/G78,"")</f>
        <v/>
      </c>
      <c r="N135" s="125">
        <v>45</v>
      </c>
      <c r="O135" s="77" t="str">
        <f>IFERROR(N135*100/H78,"")</f>
        <v/>
      </c>
    </row>
    <row r="136" spans="1:20" ht="41.25" customHeight="1">
      <c r="A136" s="253" t="s">
        <v>241</v>
      </c>
      <c r="B136" s="125">
        <v>0</v>
      </c>
      <c r="C136" s="76">
        <f>IFERROR(B136*100/B135,"")</f>
        <v>0</v>
      </c>
      <c r="D136" s="125">
        <v>0</v>
      </c>
      <c r="E136" s="76">
        <f>IFERROR(D136*100/D135,"")</f>
        <v>0</v>
      </c>
      <c r="F136" s="125">
        <v>0</v>
      </c>
      <c r="G136" s="76">
        <f>IFERROR(F136*100/F135,"")</f>
        <v>0</v>
      </c>
      <c r="H136" s="125">
        <v>0</v>
      </c>
      <c r="I136" s="76">
        <f>IFERROR(H136*100/H135,"")</f>
        <v>0</v>
      </c>
      <c r="J136" s="125">
        <v>0</v>
      </c>
      <c r="K136" s="76">
        <f>IFERROR(J136*100/J135,"")</f>
        <v>0</v>
      </c>
      <c r="L136" s="125">
        <v>0</v>
      </c>
      <c r="M136" s="76">
        <f>IFERROR(L136*100/L135,"")</f>
        <v>0</v>
      </c>
      <c r="N136" s="125">
        <v>0</v>
      </c>
      <c r="O136" s="77">
        <f>IFERROR(N136*100/N135,"")</f>
        <v>0</v>
      </c>
    </row>
    <row r="137" spans="1:20" ht="30.75" customHeight="1">
      <c r="A137" s="74" t="s">
        <v>189</v>
      </c>
      <c r="B137" s="98">
        <v>3</v>
      </c>
      <c r="C137" s="71"/>
      <c r="D137" s="71">
        <v>3</v>
      </c>
      <c r="E137" s="71"/>
      <c r="F137" s="71">
        <v>5</v>
      </c>
      <c r="G137" s="71"/>
      <c r="H137" s="71">
        <v>4</v>
      </c>
      <c r="I137" s="71"/>
      <c r="J137" s="71">
        <v>2</v>
      </c>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c r="C160" s="181"/>
      <c r="D160" s="147" t="str">
        <f t="shared" ref="D160:D166" si="21">IF(C160=0,"",C160*100/B160)</f>
        <v/>
      </c>
      <c r="E160" s="66"/>
      <c r="F160" s="66"/>
      <c r="G160" s="186" t="str">
        <f t="shared" ref="G160:G166" si="22">IF(F160=0,"",F160*100/E160)</f>
        <v/>
      </c>
      <c r="H160" s="66"/>
      <c r="I160" s="66"/>
      <c r="J160" s="186" t="str">
        <f t="shared" ref="J160:J166" si="23">IF(I160=0,"",I160*100/H160)</f>
        <v/>
      </c>
      <c r="K160" s="66"/>
      <c r="L160" s="66"/>
      <c r="M160" s="186" t="str">
        <f t="shared" ref="M160:M166" si="24">IF(L160=0,"",L160*100/K160)</f>
        <v/>
      </c>
      <c r="N160" s="66"/>
      <c r="O160" s="66"/>
      <c r="P160" s="186" t="str">
        <f t="shared" ref="P160:P166" si="25">IF(O160=0,"",O160*100/N160)</f>
        <v/>
      </c>
      <c r="Q160" s="66"/>
      <c r="R160" s="66"/>
      <c r="S160" s="186" t="str">
        <f t="shared" ref="S160:S166" si="26">IF(R160=0,"",R160*100/Q160)</f>
        <v/>
      </c>
      <c r="T160" s="66"/>
      <c r="U160" s="183"/>
      <c r="V160" s="187" t="str">
        <f t="shared" ref="V160:V166" si="27">IF(U160=0,"",U160*100/T160)</f>
        <v/>
      </c>
      <c r="W160" s="102"/>
      <c r="X160" s="103"/>
      <c r="Y160" s="103"/>
      <c r="Z160" s="103"/>
      <c r="AA160" s="103"/>
      <c r="AB160" s="103"/>
      <c r="AC160" s="103"/>
    </row>
    <row r="161" spans="1:29" ht="33.75" customHeight="1">
      <c r="A161" s="62" t="s">
        <v>193</v>
      </c>
      <c r="B161" s="120"/>
      <c r="C161" s="120"/>
      <c r="D161" s="67" t="str">
        <f t="shared" si="21"/>
        <v/>
      </c>
      <c r="E161" s="57"/>
      <c r="F161" s="57"/>
      <c r="G161" s="67" t="str">
        <f t="shared" si="22"/>
        <v/>
      </c>
      <c r="H161" s="57"/>
      <c r="I161" s="57"/>
      <c r="J161" s="67" t="str">
        <f t="shared" si="23"/>
        <v/>
      </c>
      <c r="K161" s="57"/>
      <c r="L161" s="57"/>
      <c r="M161" s="67" t="str">
        <f t="shared" si="24"/>
        <v/>
      </c>
      <c r="N161" s="57"/>
      <c r="O161" s="57"/>
      <c r="P161" s="67" t="str">
        <f t="shared" si="25"/>
        <v/>
      </c>
      <c r="Q161" s="57"/>
      <c r="R161" s="57"/>
      <c r="S161" s="67" t="str">
        <f t="shared" si="26"/>
        <v/>
      </c>
      <c r="T161" s="57"/>
      <c r="U161" s="184"/>
      <c r="V161" s="68" t="str">
        <f t="shared" si="27"/>
        <v/>
      </c>
      <c r="W161" s="102"/>
      <c r="X161" s="103"/>
      <c r="Y161" s="103"/>
      <c r="Z161" s="103"/>
      <c r="AA161" s="103"/>
      <c r="AB161" s="103"/>
      <c r="AC161" s="103"/>
    </row>
    <row r="162" spans="1:29" ht="35.25" customHeight="1">
      <c r="A162" s="62" t="s">
        <v>195</v>
      </c>
      <c r="B162" s="126" t="str">
        <f>IF(C160=0,"",C160)</f>
        <v/>
      </c>
      <c r="C162" s="120"/>
      <c r="D162" s="67" t="str">
        <f t="shared" si="21"/>
        <v/>
      </c>
      <c r="E162" s="67" t="str">
        <f>IF(F160=0,"",F160)</f>
        <v/>
      </c>
      <c r="F162" s="57"/>
      <c r="G162" s="67" t="str">
        <f t="shared" si="22"/>
        <v/>
      </c>
      <c r="H162" s="67" t="str">
        <f>IF(I160=0,"",I160)</f>
        <v/>
      </c>
      <c r="I162" s="57"/>
      <c r="J162" s="67" t="str">
        <f t="shared" si="23"/>
        <v/>
      </c>
      <c r="K162" s="67" t="str">
        <f>IF(L160=0,"",L160)</f>
        <v/>
      </c>
      <c r="L162" s="57"/>
      <c r="M162" s="67" t="str">
        <f t="shared" si="24"/>
        <v/>
      </c>
      <c r="N162" s="67" t="str">
        <f>IF(O160=0,"",O160)</f>
        <v/>
      </c>
      <c r="O162" s="57"/>
      <c r="P162" s="67" t="str">
        <f t="shared" si="25"/>
        <v/>
      </c>
      <c r="Q162" s="67" t="str">
        <f>IF(R160=0,"",R160)</f>
        <v/>
      </c>
      <c r="R162" s="57"/>
      <c r="S162" s="67" t="str">
        <f t="shared" si="26"/>
        <v/>
      </c>
      <c r="T162" s="67" t="str">
        <f>IF(U160=0,"",U160)</f>
        <v/>
      </c>
      <c r="U162" s="184"/>
      <c r="V162" s="68" t="str">
        <f t="shared" si="27"/>
        <v/>
      </c>
      <c r="W162" s="102"/>
      <c r="X162" s="103"/>
      <c r="Y162" s="103"/>
      <c r="Z162" s="103"/>
      <c r="AA162" s="103"/>
      <c r="AB162" s="103"/>
      <c r="AC162" s="103"/>
    </row>
    <row r="163" spans="1:29" ht="41.25" customHeight="1">
      <c r="A163" s="62" t="s">
        <v>176</v>
      </c>
      <c r="B163" s="126" t="str">
        <f>IF(C161=0,"",C161)</f>
        <v/>
      </c>
      <c r="C163" s="120"/>
      <c r="D163" s="67" t="str">
        <f t="shared" si="21"/>
        <v/>
      </c>
      <c r="E163" s="67" t="str">
        <f>IF(F161=0,"",F161)</f>
        <v/>
      </c>
      <c r="F163" s="57"/>
      <c r="G163" s="67" t="str">
        <f t="shared" si="22"/>
        <v/>
      </c>
      <c r="H163" s="67" t="str">
        <f>IF(I161=0,"",I161)</f>
        <v/>
      </c>
      <c r="I163" s="57"/>
      <c r="J163" s="67" t="str">
        <f t="shared" si="23"/>
        <v/>
      </c>
      <c r="K163" s="67" t="str">
        <f>IF(L161=0,"",L161)</f>
        <v/>
      </c>
      <c r="L163" s="57"/>
      <c r="M163" s="67" t="str">
        <f t="shared" si="24"/>
        <v/>
      </c>
      <c r="N163" s="67" t="str">
        <f>IF(O161=0,"",O161)</f>
        <v/>
      </c>
      <c r="O163" s="57"/>
      <c r="P163" s="67" t="str">
        <f t="shared" si="25"/>
        <v/>
      </c>
      <c r="Q163" s="67" t="str">
        <f>IF(R161=0,"",R161)</f>
        <v/>
      </c>
      <c r="R163" s="57"/>
      <c r="S163" s="67" t="str">
        <f t="shared" si="26"/>
        <v/>
      </c>
      <c r="T163" s="67" t="str">
        <f>IF(U161=0,"",U161)</f>
        <v/>
      </c>
      <c r="U163" s="184"/>
      <c r="V163" s="68" t="str">
        <f t="shared" si="27"/>
        <v/>
      </c>
      <c r="W163" s="104"/>
      <c r="X163" s="105"/>
      <c r="Y163" s="105"/>
      <c r="Z163" s="105"/>
      <c r="AA163" s="105"/>
      <c r="AB163" s="105"/>
    </row>
    <row r="164" spans="1:29" ht="32.25" customHeight="1">
      <c r="A164" s="62" t="s">
        <v>163</v>
      </c>
      <c r="B164" s="120"/>
      <c r="C164" s="120"/>
      <c r="D164" s="67" t="str">
        <f t="shared" si="21"/>
        <v/>
      </c>
      <c r="E164" s="57"/>
      <c r="F164" s="57"/>
      <c r="G164" s="67" t="str">
        <f t="shared" si="22"/>
        <v/>
      </c>
      <c r="H164" s="57"/>
      <c r="I164" s="57"/>
      <c r="J164" s="67" t="str">
        <f t="shared" si="23"/>
        <v/>
      </c>
      <c r="K164" s="57"/>
      <c r="L164" s="57"/>
      <c r="M164" s="67" t="str">
        <f t="shared" si="24"/>
        <v/>
      </c>
      <c r="N164" s="57"/>
      <c r="O164" s="57"/>
      <c r="P164" s="67" t="str">
        <f t="shared" si="25"/>
        <v/>
      </c>
      <c r="Q164" s="57"/>
      <c r="R164" s="57"/>
      <c r="S164" s="67" t="str">
        <f t="shared" si="26"/>
        <v/>
      </c>
      <c r="T164" s="57"/>
      <c r="U164" s="184"/>
      <c r="V164" s="68" t="str">
        <f t="shared" si="27"/>
        <v/>
      </c>
    </row>
    <row r="165" spans="1:29" ht="46.5" customHeight="1">
      <c r="A165" s="62" t="s">
        <v>196</v>
      </c>
      <c r="B165" s="120"/>
      <c r="C165" s="120"/>
      <c r="D165" s="67" t="str">
        <f t="shared" si="21"/>
        <v/>
      </c>
      <c r="E165" s="57"/>
      <c r="F165" s="57"/>
      <c r="G165" s="67" t="str">
        <f t="shared" si="22"/>
        <v/>
      </c>
      <c r="H165" s="57"/>
      <c r="I165" s="57"/>
      <c r="J165" s="67" t="str">
        <f t="shared" si="23"/>
        <v/>
      </c>
      <c r="K165" s="57"/>
      <c r="L165" s="57"/>
      <c r="M165" s="67" t="str">
        <f t="shared" si="24"/>
        <v/>
      </c>
      <c r="N165" s="57"/>
      <c r="O165" s="57"/>
      <c r="P165" s="67" t="str">
        <f t="shared" si="25"/>
        <v/>
      </c>
      <c r="Q165" s="57"/>
      <c r="R165" s="57"/>
      <c r="S165" s="67" t="str">
        <f t="shared" si="26"/>
        <v/>
      </c>
      <c r="T165" s="57"/>
      <c r="U165" s="184"/>
      <c r="V165" s="68" t="str">
        <f t="shared" si="27"/>
        <v/>
      </c>
    </row>
    <row r="166" spans="1:29" ht="42" customHeight="1">
      <c r="A166" s="64" t="s">
        <v>197</v>
      </c>
      <c r="B166" s="121"/>
      <c r="C166" s="121"/>
      <c r="D166" s="188" t="str">
        <f t="shared" si="21"/>
        <v/>
      </c>
      <c r="E166" s="45"/>
      <c r="F166" s="45"/>
      <c r="G166" s="188" t="str">
        <f t="shared" si="22"/>
        <v/>
      </c>
      <c r="H166" s="45"/>
      <c r="I166" s="45"/>
      <c r="J166" s="188" t="str">
        <f t="shared" si="23"/>
        <v/>
      </c>
      <c r="K166" s="45"/>
      <c r="L166" s="45"/>
      <c r="M166" s="188" t="str">
        <f t="shared" si="24"/>
        <v/>
      </c>
      <c r="N166" s="45"/>
      <c r="O166" s="45"/>
      <c r="P166" s="188" t="str">
        <f t="shared" si="25"/>
        <v/>
      </c>
      <c r="Q166" s="45"/>
      <c r="R166" s="45"/>
      <c r="S166" s="188" t="str">
        <f t="shared" si="26"/>
        <v/>
      </c>
      <c r="T166" s="45"/>
      <c r="U166" s="185"/>
      <c r="V166" s="189" t="str">
        <f t="shared" si="27"/>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whole" allowBlank="1" showInputMessage="1" showErrorMessage="1" sqref="P59">
      <formula1>1</formula1>
      <formula2>4</formula2>
    </dataValidation>
  </dataValidations>
  <printOptions horizontalCentered="1"/>
  <pageMargins left="0.39370078740157483" right="0.39370078740157483" top="0.39370078740157483" bottom="0.39370078740157483" header="0" footer="0"/>
  <pageSetup scale="36" fitToHeight="2" orientation="landscape" r:id="rId1"/>
  <headerFooter alignWithMargins="0"/>
  <rowBreaks count="2" manualBreakCount="2">
    <brk id="80" max="21" man="1"/>
    <brk id="155" max="21" man="1"/>
  </rowBreaks>
  <drawing r:id="rId2"/>
  <legacyDrawing r:id="rId3"/>
</worksheet>
</file>

<file path=xl/worksheets/sheet25.xml><?xml version="1.0" encoding="utf-8"?>
<worksheet xmlns="http://schemas.openxmlformats.org/spreadsheetml/2006/main" xmlns:r="http://schemas.openxmlformats.org/officeDocument/2006/relationships">
  <sheetPr published="0">
    <pageSetUpPr fitToPage="1"/>
  </sheetPr>
  <dimension ref="A2:AC170"/>
  <sheetViews>
    <sheetView zoomScaleSheetLayoutView="100" workbookViewId="0">
      <selection activeCell="J19" sqref="J19"/>
    </sheetView>
  </sheetViews>
  <sheetFormatPr baseColWidth="10" defaultColWidth="10.85546875" defaultRowHeight="12.75"/>
  <cols>
    <col min="1" max="1" width="50" style="437"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0.85546875" style="1"/>
    <col min="17" max="22" width="8.85546875" style="1" customWidth="1"/>
    <col min="23" max="70" width="5.85546875" style="1" customWidth="1"/>
    <col min="71" max="16384" width="10.85546875" style="1"/>
  </cols>
  <sheetData>
    <row r="2" spans="1:14" ht="15.75">
      <c r="B2" s="697" t="s">
        <v>257</v>
      </c>
      <c r="C2" s="697"/>
      <c r="D2" s="697"/>
      <c r="E2" s="697"/>
      <c r="F2" s="697"/>
      <c r="G2" s="697"/>
      <c r="H2" s="697"/>
      <c r="I2" s="697"/>
      <c r="J2" s="697"/>
      <c r="K2" s="697"/>
      <c r="L2" s="697"/>
      <c r="M2" s="697"/>
      <c r="N2" s="697"/>
    </row>
    <row r="3" spans="1:14" ht="13.5">
      <c r="B3" s="39"/>
    </row>
    <row r="6" spans="1:14" ht="16.5">
      <c r="A6" s="724" t="s">
        <v>529</v>
      </c>
      <c r="B6" s="724"/>
      <c r="C6" s="724"/>
      <c r="D6" s="724"/>
      <c r="E6" s="725"/>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c r="F9" s="723"/>
      <c r="G9" s="723"/>
      <c r="H9" s="723"/>
      <c r="I9" s="723"/>
      <c r="J9" s="723"/>
      <c r="K9" s="723"/>
      <c r="L9" s="723"/>
      <c r="M9" s="723"/>
    </row>
    <row r="10" spans="1:14" ht="16.5">
      <c r="A10" s="722" t="s">
        <v>83</v>
      </c>
      <c r="B10" s="722"/>
      <c r="C10" s="722"/>
      <c r="D10" s="722"/>
      <c r="E10" s="723"/>
      <c r="F10" s="723"/>
      <c r="G10" s="723"/>
      <c r="H10" s="723"/>
      <c r="I10" s="723"/>
      <c r="J10" s="723"/>
      <c r="K10" s="723"/>
      <c r="L10" s="723"/>
      <c r="M10" s="723"/>
    </row>
    <row r="11" spans="1:14" ht="16.5">
      <c r="A11" s="730" t="s">
        <v>261</v>
      </c>
      <c r="B11" s="731"/>
      <c r="C11" s="731"/>
      <c r="D11" s="732"/>
      <c r="E11" s="733"/>
      <c r="F11" s="734"/>
      <c r="G11" s="734"/>
      <c r="H11" s="734"/>
      <c r="I11" s="734"/>
      <c r="J11" s="734"/>
      <c r="K11" s="734"/>
      <c r="L11" s="734"/>
      <c r="M11" s="735"/>
    </row>
    <row r="13" spans="1:14">
      <c r="A13" s="127" t="s">
        <v>84</v>
      </c>
    </row>
    <row r="15" spans="1:14">
      <c r="B15" s="289" t="s">
        <v>258</v>
      </c>
      <c r="C15" s="289" t="s">
        <v>85</v>
      </c>
      <c r="D15" s="289" t="s">
        <v>86</v>
      </c>
      <c r="E15" s="289" t="s">
        <v>87</v>
      </c>
      <c r="F15" s="289" t="s">
        <v>88</v>
      </c>
      <c r="G15" s="289" t="s">
        <v>89</v>
      </c>
    </row>
    <row r="16" spans="1:14">
      <c r="A16" s="438" t="s">
        <v>90</v>
      </c>
      <c r="B16" s="10"/>
      <c r="C16" s="207"/>
      <c r="D16" s="207" t="s">
        <v>290</v>
      </c>
      <c r="E16" s="207"/>
      <c r="F16" s="207"/>
      <c r="G16" s="207"/>
    </row>
    <row r="18" spans="1:15">
      <c r="B18" s="289" t="s">
        <v>94</v>
      </c>
      <c r="C18" s="289" t="s">
        <v>95</v>
      </c>
      <c r="D18" s="289" t="s">
        <v>96</v>
      </c>
      <c r="E18" s="289" t="s">
        <v>206</v>
      </c>
    </row>
    <row r="19" spans="1:15">
      <c r="A19" s="245" t="s">
        <v>97</v>
      </c>
      <c r="B19" s="293"/>
      <c r="C19" s="293"/>
      <c r="D19" s="293" t="s">
        <v>290</v>
      </c>
      <c r="E19" s="294"/>
    </row>
    <row r="21" spans="1:15">
      <c r="A21" s="439" t="s">
        <v>104</v>
      </c>
      <c r="B21" s="91" t="s">
        <v>519</v>
      </c>
    </row>
    <row r="22" spans="1:15">
      <c r="A22" s="440"/>
      <c r="B22" s="129"/>
    </row>
    <row r="23" spans="1:15" ht="28.5" customHeight="1">
      <c r="A23" s="441"/>
      <c r="B23" s="133" t="s">
        <v>98</v>
      </c>
      <c r="C23" s="133" t="s">
        <v>99</v>
      </c>
    </row>
    <row r="24" spans="1:15">
      <c r="A24" s="439" t="s">
        <v>205</v>
      </c>
      <c r="B24" s="330">
        <v>0.79633099684010078</v>
      </c>
      <c r="C24" s="330">
        <v>0.20366900315989925</v>
      </c>
    </row>
    <row r="26" spans="1:15">
      <c r="A26" s="442"/>
      <c r="B26" s="133" t="s">
        <v>91</v>
      </c>
      <c r="C26" s="134" t="s">
        <v>42</v>
      </c>
    </row>
    <row r="27" spans="1:15">
      <c r="A27" s="439" t="s">
        <v>100</v>
      </c>
      <c r="B27" s="293"/>
      <c r="C27" s="294" t="s">
        <v>290</v>
      </c>
    </row>
    <row r="28" spans="1:15">
      <c r="A28" s="443"/>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443"/>
      <c r="B31" s="116"/>
      <c r="C31" s="116"/>
      <c r="D31" s="83"/>
      <c r="E31" s="83"/>
      <c r="F31" s="83"/>
      <c r="G31" s="83"/>
    </row>
    <row r="32" spans="1:15">
      <c r="A32" s="443"/>
      <c r="B32" s="134" t="s">
        <v>43</v>
      </c>
      <c r="C32" s="134" t="s">
        <v>42</v>
      </c>
      <c r="D32" s="128"/>
      <c r="E32" s="128"/>
      <c r="F32" s="128"/>
      <c r="G32" s="128"/>
      <c r="H32" s="116"/>
      <c r="N32" s="134" t="s">
        <v>91</v>
      </c>
      <c r="O32" s="134" t="s">
        <v>42</v>
      </c>
    </row>
    <row r="33" spans="1:15" ht="28.5" customHeight="1">
      <c r="A33" s="444" t="s">
        <v>186</v>
      </c>
      <c r="B33" s="90"/>
      <c r="C33" s="91"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t="s">
        <v>290</v>
      </c>
      <c r="C36" s="91"/>
      <c r="I36" s="736" t="s">
        <v>101</v>
      </c>
      <c r="J36" s="736"/>
      <c r="K36" s="736"/>
      <c r="L36" s="736"/>
      <c r="M36" s="736"/>
      <c r="N36" s="69" t="s">
        <v>149</v>
      </c>
    </row>
    <row r="39" spans="1:15">
      <c r="B39" s="289" t="s">
        <v>43</v>
      </c>
      <c r="C39" s="289" t="s">
        <v>42</v>
      </c>
      <c r="N39" s="134" t="s">
        <v>91</v>
      </c>
      <c r="O39" s="134" t="s">
        <v>42</v>
      </c>
    </row>
    <row r="40" spans="1:15" ht="25.5">
      <c r="A40" s="245" t="s">
        <v>277</v>
      </c>
      <c r="B40" s="90" t="s">
        <v>290</v>
      </c>
      <c r="C40" s="91"/>
      <c r="I40" s="728" t="s">
        <v>278</v>
      </c>
      <c r="J40" s="729"/>
      <c r="K40" s="729"/>
      <c r="L40" s="729"/>
      <c r="M40" s="729"/>
      <c r="N40" s="244" t="s">
        <v>290</v>
      </c>
      <c r="O40" s="294"/>
    </row>
    <row r="42" spans="1:15">
      <c r="B42" s="289" t="s">
        <v>43</v>
      </c>
      <c r="C42" s="289" t="s">
        <v>42</v>
      </c>
      <c r="N42" s="134" t="s">
        <v>91</v>
      </c>
      <c r="O42" s="134" t="s">
        <v>42</v>
      </c>
    </row>
    <row r="43" spans="1:15" ht="25.5">
      <c r="A43" s="245" t="s">
        <v>279</v>
      </c>
      <c r="B43" s="90" t="s">
        <v>290</v>
      </c>
      <c r="C43" s="91"/>
      <c r="I43" s="728" t="s">
        <v>280</v>
      </c>
      <c r="J43" s="729"/>
      <c r="K43" s="729"/>
      <c r="L43" s="729"/>
      <c r="M43" s="729"/>
      <c r="N43" s="244"/>
      <c r="O43" s="294" t="s">
        <v>290</v>
      </c>
    </row>
    <row r="45" spans="1:15">
      <c r="B45" s="289" t="s">
        <v>43</v>
      </c>
      <c r="C45" s="289" t="s">
        <v>42</v>
      </c>
      <c r="N45" s="134" t="s">
        <v>91</v>
      </c>
      <c r="O45" s="134" t="s">
        <v>42</v>
      </c>
    </row>
    <row r="46" spans="1:15" ht="25.5">
      <c r="A46" s="245" t="s">
        <v>281</v>
      </c>
      <c r="B46" s="90"/>
      <c r="C46" s="91" t="s">
        <v>290</v>
      </c>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t="s">
        <v>43</v>
      </c>
      <c r="C50" s="90" t="s">
        <v>43</v>
      </c>
      <c r="D50" s="739"/>
      <c r="E50" s="739"/>
      <c r="F50" s="739"/>
      <c r="G50" s="739"/>
      <c r="H50" s="739"/>
      <c r="I50" s="739"/>
      <c r="J50" s="739"/>
      <c r="K50" s="740"/>
    </row>
    <row r="51" spans="1:22">
      <c r="B51" s="83"/>
      <c r="C51" s="83"/>
    </row>
    <row r="52" spans="1:22">
      <c r="R52" s="744" t="s">
        <v>267</v>
      </c>
      <c r="S52" s="744"/>
      <c r="T52" s="744"/>
      <c r="U52" s="744"/>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445" t="s">
        <v>93</v>
      </c>
      <c r="B59" s="293" t="s">
        <v>290</v>
      </c>
      <c r="C59" s="293"/>
      <c r="D59" s="293"/>
      <c r="E59" s="293"/>
      <c r="F59" s="293"/>
      <c r="G59" s="294"/>
      <c r="I59" s="728" t="s">
        <v>266</v>
      </c>
      <c r="J59" s="729"/>
      <c r="K59" s="729"/>
      <c r="L59" s="729"/>
      <c r="M59" s="729"/>
      <c r="N59" s="249"/>
      <c r="O59" s="132"/>
      <c r="P59" s="132">
        <v>1</v>
      </c>
      <c r="Q59" s="91"/>
      <c r="R59" s="248">
        <v>4</v>
      </c>
      <c r="S59" s="745" t="s">
        <v>265</v>
      </c>
      <c r="T59" s="745"/>
      <c r="U59" s="745"/>
      <c r="V59" s="746"/>
    </row>
    <row r="60" spans="1:22">
      <c r="A60" s="446"/>
      <c r="B60" s="169"/>
      <c r="C60" s="169"/>
      <c r="D60" s="169"/>
      <c r="E60" s="169"/>
      <c r="F60" s="169"/>
      <c r="G60" s="170"/>
    </row>
    <row r="61" spans="1:22">
      <c r="A61" s="442"/>
      <c r="B61" s="301" t="s">
        <v>91</v>
      </c>
      <c r="C61" s="301" t="s">
        <v>42</v>
      </c>
      <c r="D61" s="301" t="s">
        <v>18</v>
      </c>
      <c r="E61" s="301" t="s">
        <v>102</v>
      </c>
      <c r="F61" s="130" t="s">
        <v>188</v>
      </c>
    </row>
    <row r="62" spans="1:22">
      <c r="A62" s="439" t="s">
        <v>103</v>
      </c>
      <c r="B62" s="132" t="s">
        <v>290</v>
      </c>
      <c r="C62" s="132"/>
      <c r="D62" s="132"/>
      <c r="E62" s="132"/>
      <c r="F62" s="91"/>
    </row>
    <row r="65" spans="1:14">
      <c r="A65" s="442"/>
      <c r="B65" s="133" t="s">
        <v>91</v>
      </c>
      <c r="C65" s="133" t="s">
        <v>42</v>
      </c>
    </row>
    <row r="66" spans="1:14">
      <c r="A66" s="439"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530</v>
      </c>
      <c r="B69" s="726"/>
      <c r="C69" s="726"/>
      <c r="D69" s="726"/>
      <c r="E69" s="726"/>
      <c r="F69" s="726" t="s">
        <v>134</v>
      </c>
      <c r="G69" s="726"/>
      <c r="H69" s="726"/>
      <c r="I69" s="726"/>
      <c r="J69" s="726"/>
      <c r="K69" s="726"/>
      <c r="L69" s="726"/>
      <c r="M69" s="726"/>
      <c r="N69" s="727"/>
    </row>
    <row r="70" spans="1:14">
      <c r="A70" s="788" t="s">
        <v>531</v>
      </c>
      <c r="B70" s="757"/>
      <c r="C70" s="757"/>
      <c r="D70" s="757"/>
      <c r="E70" s="757"/>
      <c r="F70" s="757" t="s">
        <v>135</v>
      </c>
      <c r="G70" s="757"/>
      <c r="H70" s="757"/>
      <c r="I70" s="757"/>
      <c r="J70" s="757"/>
      <c r="K70" s="757"/>
      <c r="L70" s="757"/>
      <c r="M70" s="757"/>
      <c r="N70" s="758"/>
    </row>
    <row r="71" spans="1:14">
      <c r="A71" s="788" t="s">
        <v>532</v>
      </c>
      <c r="B71" s="757"/>
      <c r="C71" s="757"/>
      <c r="D71" s="757"/>
      <c r="E71" s="757"/>
      <c r="F71" s="757" t="s">
        <v>136</v>
      </c>
      <c r="G71" s="757"/>
      <c r="H71" s="757"/>
      <c r="I71" s="757"/>
      <c r="J71" s="757"/>
      <c r="K71" s="757"/>
      <c r="L71" s="757"/>
      <c r="M71" s="757"/>
      <c r="N71" s="758"/>
    </row>
    <row r="72" spans="1:14">
      <c r="A72" s="788" t="s">
        <v>533</v>
      </c>
      <c r="B72" s="757"/>
      <c r="C72" s="757"/>
      <c r="D72" s="757"/>
      <c r="E72" s="757"/>
      <c r="F72" s="757" t="s">
        <v>137</v>
      </c>
      <c r="G72" s="757"/>
      <c r="H72" s="757"/>
      <c r="I72" s="757"/>
      <c r="J72" s="757"/>
      <c r="K72" s="757"/>
      <c r="L72" s="757"/>
      <c r="M72" s="757"/>
      <c r="N72" s="758"/>
    </row>
    <row r="73" spans="1:14">
      <c r="A73" s="788" t="s">
        <v>534</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A77" s="447"/>
      <c r="B77" s="124">
        <v>2006</v>
      </c>
      <c r="C77" s="124">
        <v>2007</v>
      </c>
      <c r="D77" s="124">
        <v>2008</v>
      </c>
      <c r="E77" s="124">
        <v>2009</v>
      </c>
      <c r="F77" s="124">
        <v>2010</v>
      </c>
      <c r="G77" s="124">
        <v>2011</v>
      </c>
      <c r="H77" s="124">
        <v>2012</v>
      </c>
    </row>
    <row r="78" spans="1:14" customFormat="1">
      <c r="A78" s="448" t="s">
        <v>184</v>
      </c>
      <c r="B78" s="99">
        <v>46</v>
      </c>
      <c r="C78" s="99">
        <v>58</v>
      </c>
      <c r="D78" s="99">
        <v>60</v>
      </c>
      <c r="E78" s="99">
        <v>69</v>
      </c>
      <c r="F78" s="99">
        <v>60</v>
      </c>
      <c r="G78" s="449">
        <f>FORECAST(G77,B78:F78,B77:F77)</f>
        <v>70.300000000000182</v>
      </c>
      <c r="H78" s="449">
        <f>FORECAST(H77,C78:G78,C77:G77)</f>
        <v>70.840000000000146</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450"/>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83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83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c r="A85" s="451" t="s">
        <v>107</v>
      </c>
      <c r="B85" s="217">
        <v>16</v>
      </c>
      <c r="C85" s="217">
        <v>3</v>
      </c>
      <c r="D85" s="209">
        <f>SUM(B85:C85)</f>
        <v>19</v>
      </c>
      <c r="E85" s="256">
        <v>16</v>
      </c>
      <c r="F85" s="256">
        <v>3</v>
      </c>
      <c r="G85" s="209">
        <f>SUM(E85:F85)</f>
        <v>19</v>
      </c>
      <c r="H85" s="256">
        <v>16</v>
      </c>
      <c r="I85" s="256">
        <v>4</v>
      </c>
      <c r="J85" s="209">
        <f>SUM(H85:I85)</f>
        <v>20</v>
      </c>
      <c r="K85" s="452">
        <v>16</v>
      </c>
      <c r="L85" s="452">
        <v>4</v>
      </c>
      <c r="M85" s="209">
        <f>SUM(K85:L85)</f>
        <v>20</v>
      </c>
      <c r="N85" s="217">
        <v>16</v>
      </c>
      <c r="O85" s="217">
        <v>4</v>
      </c>
      <c r="P85" s="209">
        <f>SUM(N85:O85)</f>
        <v>20</v>
      </c>
      <c r="Q85" s="217">
        <v>18</v>
      </c>
      <c r="R85" s="217">
        <v>6</v>
      </c>
      <c r="S85" s="209">
        <f>SUM(Q85:R85)</f>
        <v>24</v>
      </c>
      <c r="T85" s="217">
        <v>16</v>
      </c>
      <c r="U85" s="217">
        <v>9</v>
      </c>
      <c r="V85" s="210">
        <f>SUM(T85:U85)</f>
        <v>25</v>
      </c>
    </row>
    <row r="86" spans="1:22">
      <c r="A86" s="453" t="s">
        <v>228</v>
      </c>
      <c r="B86" s="218">
        <v>24</v>
      </c>
      <c r="C86" s="218">
        <v>9</v>
      </c>
      <c r="D86" s="211">
        <f>SUM(B86:C86)</f>
        <v>33</v>
      </c>
      <c r="E86" s="256">
        <v>25.200000000000003</v>
      </c>
      <c r="F86" s="256">
        <v>9.4500000000000011</v>
      </c>
      <c r="G86" s="211">
        <f>SUM(E86:F86)</f>
        <v>34.650000000000006</v>
      </c>
      <c r="H86" s="256">
        <v>26.460000000000004</v>
      </c>
      <c r="I86" s="256">
        <v>9.9225000000000012</v>
      </c>
      <c r="J86" s="211">
        <f>SUM(H86:I86)</f>
        <v>36.382500000000007</v>
      </c>
      <c r="K86" s="256">
        <v>28</v>
      </c>
      <c r="L86" s="256">
        <v>10</v>
      </c>
      <c r="M86" s="211">
        <f>SUM(K86:L86)</f>
        <v>38</v>
      </c>
      <c r="N86" s="218">
        <v>28</v>
      </c>
      <c r="O86" s="218">
        <v>10</v>
      </c>
      <c r="P86" s="211">
        <f>SUM(N86:O86)</f>
        <v>38</v>
      </c>
      <c r="Q86" s="218">
        <v>31</v>
      </c>
      <c r="R86" s="218">
        <v>11</v>
      </c>
      <c r="S86" s="211">
        <f>SUM(Q86:R86)</f>
        <v>42</v>
      </c>
      <c r="T86" s="218">
        <v>32</v>
      </c>
      <c r="U86" s="218">
        <v>12</v>
      </c>
      <c r="V86" s="212">
        <f>SUM(T86:U86)</f>
        <v>44</v>
      </c>
    </row>
    <row r="87" spans="1:22">
      <c r="A87" s="454" t="s">
        <v>108</v>
      </c>
      <c r="B87" s="223">
        <f t="shared" ref="B87:V87" si="0">SUM(B85:B86)</f>
        <v>40</v>
      </c>
      <c r="C87" s="223">
        <f t="shared" si="0"/>
        <v>12</v>
      </c>
      <c r="D87" s="223">
        <f t="shared" si="0"/>
        <v>52</v>
      </c>
      <c r="E87" s="223">
        <f t="shared" si="0"/>
        <v>41.2</v>
      </c>
      <c r="F87" s="223">
        <f t="shared" si="0"/>
        <v>12.450000000000001</v>
      </c>
      <c r="G87" s="223">
        <f t="shared" si="0"/>
        <v>53.650000000000006</v>
      </c>
      <c r="H87" s="223">
        <f t="shared" si="0"/>
        <v>42.460000000000008</v>
      </c>
      <c r="I87" s="223">
        <f t="shared" si="0"/>
        <v>13.922500000000001</v>
      </c>
      <c r="J87" s="223">
        <f t="shared" si="0"/>
        <v>56.382500000000007</v>
      </c>
      <c r="K87" s="223">
        <f t="shared" si="0"/>
        <v>44</v>
      </c>
      <c r="L87" s="223">
        <f t="shared" si="0"/>
        <v>14</v>
      </c>
      <c r="M87" s="223">
        <f t="shared" si="0"/>
        <v>58</v>
      </c>
      <c r="N87" s="223">
        <f t="shared" si="0"/>
        <v>44</v>
      </c>
      <c r="O87" s="223">
        <f t="shared" si="0"/>
        <v>14</v>
      </c>
      <c r="P87" s="223">
        <f t="shared" si="0"/>
        <v>58</v>
      </c>
      <c r="Q87" s="223">
        <f t="shared" si="0"/>
        <v>49</v>
      </c>
      <c r="R87" s="223">
        <f t="shared" si="0"/>
        <v>17</v>
      </c>
      <c r="S87" s="223">
        <f t="shared" si="0"/>
        <v>66</v>
      </c>
      <c r="T87" s="223">
        <f t="shared" si="0"/>
        <v>48</v>
      </c>
      <c r="U87" s="223">
        <f t="shared" si="0"/>
        <v>21</v>
      </c>
      <c r="V87" s="224">
        <f t="shared" si="0"/>
        <v>69</v>
      </c>
    </row>
    <row r="88" spans="1:22">
      <c r="A88" s="454" t="s">
        <v>109</v>
      </c>
      <c r="B88" s="455">
        <f t="shared" ref="B88:V88" si="1">B85/B87</f>
        <v>0.4</v>
      </c>
      <c r="C88" s="455">
        <f t="shared" si="1"/>
        <v>0.25</v>
      </c>
      <c r="D88" s="455">
        <f t="shared" si="1"/>
        <v>0.36538461538461536</v>
      </c>
      <c r="E88" s="455">
        <f t="shared" si="1"/>
        <v>0.38834951456310679</v>
      </c>
      <c r="F88" s="455">
        <f t="shared" si="1"/>
        <v>0.24096385542168672</v>
      </c>
      <c r="G88" s="455">
        <f t="shared" si="1"/>
        <v>0.35414725069897479</v>
      </c>
      <c r="H88" s="455">
        <f t="shared" si="1"/>
        <v>0.37682524729156847</v>
      </c>
      <c r="I88" s="455">
        <f t="shared" si="1"/>
        <v>0.28730472257137724</v>
      </c>
      <c r="J88" s="455">
        <f t="shared" si="1"/>
        <v>0.35471999290560008</v>
      </c>
      <c r="K88" s="455">
        <f t="shared" si="1"/>
        <v>0.36363636363636365</v>
      </c>
      <c r="L88" s="455">
        <f t="shared" si="1"/>
        <v>0.2857142857142857</v>
      </c>
      <c r="M88" s="455">
        <f t="shared" si="1"/>
        <v>0.34482758620689657</v>
      </c>
      <c r="N88" s="455">
        <f t="shared" si="1"/>
        <v>0.36363636363636365</v>
      </c>
      <c r="O88" s="455">
        <f t="shared" si="1"/>
        <v>0.2857142857142857</v>
      </c>
      <c r="P88" s="455">
        <f t="shared" si="1"/>
        <v>0.34482758620689657</v>
      </c>
      <c r="Q88" s="455">
        <f t="shared" si="1"/>
        <v>0.36734693877551022</v>
      </c>
      <c r="R88" s="455">
        <f t="shared" si="1"/>
        <v>0.35294117647058826</v>
      </c>
      <c r="S88" s="455">
        <f t="shared" si="1"/>
        <v>0.36363636363636365</v>
      </c>
      <c r="T88" s="455">
        <f t="shared" si="1"/>
        <v>0.33333333333333331</v>
      </c>
      <c r="U88" s="455">
        <f t="shared" si="1"/>
        <v>0.42857142857142855</v>
      </c>
      <c r="V88" s="455">
        <f t="shared" si="1"/>
        <v>0.36231884057971014</v>
      </c>
    </row>
    <row r="89" spans="1:22" ht="25.5">
      <c r="A89" s="456"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ht="51">
      <c r="A90" s="127" t="s">
        <v>143</v>
      </c>
    </row>
    <row r="91" spans="1:22">
      <c r="A91" s="127"/>
    </row>
    <row r="92" spans="1:22">
      <c r="A92" s="83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83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457" t="s">
        <v>535</v>
      </c>
      <c r="B94" s="429">
        <v>12</v>
      </c>
      <c r="C94" s="430">
        <v>2</v>
      </c>
      <c r="D94" s="236">
        <f>SUM(B94:C94)</f>
        <v>14</v>
      </c>
      <c r="E94" s="431">
        <v>12</v>
      </c>
      <c r="F94" s="430">
        <v>2</v>
      </c>
      <c r="G94" s="236">
        <f>SUM(E94:F94)</f>
        <v>14</v>
      </c>
      <c r="H94" s="431">
        <v>10</v>
      </c>
      <c r="I94" s="430">
        <v>2</v>
      </c>
      <c r="J94" s="236">
        <f>SUM(H94:I94)</f>
        <v>12</v>
      </c>
      <c r="K94" s="458">
        <v>10</v>
      </c>
      <c r="L94" s="458">
        <v>1</v>
      </c>
      <c r="M94" s="236">
        <f>SUM(K94:L94)</f>
        <v>11</v>
      </c>
      <c r="N94" s="217">
        <v>4</v>
      </c>
      <c r="O94" s="235">
        <v>2</v>
      </c>
      <c r="P94" s="236">
        <f>SUM(N94:O94)</f>
        <v>6</v>
      </c>
      <c r="Q94" s="217">
        <v>4</v>
      </c>
      <c r="R94" s="235">
        <v>2</v>
      </c>
      <c r="S94" s="236">
        <f>SUM(Q94:R94)</f>
        <v>6</v>
      </c>
      <c r="T94" s="217">
        <v>4</v>
      </c>
      <c r="U94" s="235">
        <v>2</v>
      </c>
      <c r="V94" s="237">
        <f>SUM(T94:U94)</f>
        <v>6</v>
      </c>
    </row>
    <row r="95" spans="1:22">
      <c r="A95" s="459" t="s">
        <v>15</v>
      </c>
      <c r="B95" s="429">
        <v>2</v>
      </c>
      <c r="C95" s="430">
        <v>1</v>
      </c>
      <c r="D95" s="223">
        <f>SUM(B95:C95)</f>
        <v>3</v>
      </c>
      <c r="E95" s="431">
        <v>2</v>
      </c>
      <c r="F95" s="430">
        <v>1</v>
      </c>
      <c r="G95" s="223">
        <f>SUM(E95:F95)</f>
        <v>3</v>
      </c>
      <c r="H95" s="430">
        <v>4</v>
      </c>
      <c r="I95" s="430">
        <v>2</v>
      </c>
      <c r="J95" s="223">
        <f>SUM(H95:I95)</f>
        <v>6</v>
      </c>
      <c r="K95" s="458">
        <v>4</v>
      </c>
      <c r="L95" s="458">
        <v>2</v>
      </c>
      <c r="M95" s="223">
        <f>SUM(K95:L95)</f>
        <v>6</v>
      </c>
      <c r="N95" s="218">
        <v>3</v>
      </c>
      <c r="O95" s="222">
        <v>2</v>
      </c>
      <c r="P95" s="223">
        <f>SUM(N95:O95)</f>
        <v>5</v>
      </c>
      <c r="Q95" s="218">
        <v>3</v>
      </c>
      <c r="R95" s="222">
        <v>2</v>
      </c>
      <c r="S95" s="223">
        <f>SUM(Q95:R95)</f>
        <v>5</v>
      </c>
      <c r="T95" s="218">
        <v>3</v>
      </c>
      <c r="U95" s="222">
        <v>2</v>
      </c>
      <c r="V95" s="224">
        <f>SUM(T95:U95)</f>
        <v>5</v>
      </c>
    </row>
    <row r="96" spans="1:22">
      <c r="A96" s="459" t="s">
        <v>16</v>
      </c>
      <c r="B96" s="429">
        <v>2</v>
      </c>
      <c r="C96" s="430"/>
      <c r="D96" s="223">
        <f>SUM(B96:C96)</f>
        <v>2</v>
      </c>
      <c r="E96" s="431">
        <v>2</v>
      </c>
      <c r="F96" s="430"/>
      <c r="G96" s="223">
        <f>SUM(E96:F96)</f>
        <v>2</v>
      </c>
      <c r="H96" s="431">
        <v>2</v>
      </c>
      <c r="I96" s="430">
        <v>0</v>
      </c>
      <c r="J96" s="223">
        <f>SUM(H96:I96)</f>
        <v>2</v>
      </c>
      <c r="K96" s="458">
        <v>3</v>
      </c>
      <c r="L96" s="458"/>
      <c r="M96" s="223">
        <f>SUM(K96:L96)</f>
        <v>3</v>
      </c>
      <c r="N96" s="218">
        <v>4</v>
      </c>
      <c r="O96" s="222">
        <v>3</v>
      </c>
      <c r="P96" s="223">
        <f>SUM(N96:O96)</f>
        <v>7</v>
      </c>
      <c r="Q96" s="218">
        <v>4</v>
      </c>
      <c r="R96" s="222">
        <v>3</v>
      </c>
      <c r="S96" s="223">
        <f>SUM(Q96:R96)</f>
        <v>7</v>
      </c>
      <c r="T96" s="218">
        <v>4</v>
      </c>
      <c r="U96" s="222">
        <v>3</v>
      </c>
      <c r="V96" s="224">
        <f>SUM(T96:U96)</f>
        <v>7</v>
      </c>
    </row>
    <row r="97" spans="1:22">
      <c r="A97" s="460" t="s">
        <v>118</v>
      </c>
      <c r="B97" s="198">
        <f t="shared" ref="B97:J97" si="2">SUM(B94:B96)</f>
        <v>16</v>
      </c>
      <c r="C97" s="198">
        <f t="shared" si="2"/>
        <v>3</v>
      </c>
      <c r="D97" s="198">
        <f t="shared" si="2"/>
        <v>19</v>
      </c>
      <c r="E97" s="198">
        <f t="shared" si="2"/>
        <v>16</v>
      </c>
      <c r="F97" s="198">
        <f t="shared" si="2"/>
        <v>3</v>
      </c>
      <c r="G97" s="198">
        <f t="shared" si="2"/>
        <v>19</v>
      </c>
      <c r="H97" s="198">
        <f t="shared" si="2"/>
        <v>16</v>
      </c>
      <c r="I97" s="198">
        <f t="shared" si="2"/>
        <v>4</v>
      </c>
      <c r="J97" s="198">
        <f t="shared" si="2"/>
        <v>20</v>
      </c>
      <c r="K97" s="198">
        <v>16</v>
      </c>
      <c r="L97" s="198">
        <v>4</v>
      </c>
      <c r="M97" s="198">
        <f>SUM(M94:M96)</f>
        <v>20</v>
      </c>
      <c r="N97" s="198">
        <v>16</v>
      </c>
      <c r="O97" s="198">
        <v>4</v>
      </c>
      <c r="P97" s="198">
        <f>SUM(P94:P96)</f>
        <v>18</v>
      </c>
      <c r="Q97" s="198">
        <v>18</v>
      </c>
      <c r="R97" s="198">
        <v>6</v>
      </c>
      <c r="S97" s="198">
        <f>SUM(S94:S96)</f>
        <v>18</v>
      </c>
      <c r="T97" s="198">
        <v>16</v>
      </c>
      <c r="U97" s="198">
        <v>9</v>
      </c>
      <c r="V97" s="198">
        <f>SUM(V94:V96)</f>
        <v>18</v>
      </c>
    </row>
    <row r="98" spans="1:22">
      <c r="A98" s="461" t="s">
        <v>224</v>
      </c>
      <c r="B98" s="218">
        <v>0</v>
      </c>
      <c r="C98" s="222">
        <v>0</v>
      </c>
      <c r="D98" s="223">
        <f t="shared" ref="D98:D104" si="3">SUM(B98:C98)</f>
        <v>0</v>
      </c>
      <c r="E98" s="218">
        <v>0</v>
      </c>
      <c r="F98" s="222">
        <v>1</v>
      </c>
      <c r="G98" s="223">
        <f t="shared" ref="G98:G104" si="4">SUM(E98:F98)</f>
        <v>1</v>
      </c>
      <c r="H98" s="218">
        <v>2</v>
      </c>
      <c r="I98" s="222">
        <v>1</v>
      </c>
      <c r="J98" s="223">
        <f t="shared" ref="J98:J104" si="5">SUM(H98:I98)</f>
        <v>3</v>
      </c>
      <c r="K98" s="218">
        <v>3</v>
      </c>
      <c r="L98" s="222">
        <v>1</v>
      </c>
      <c r="M98" s="223">
        <f t="shared" ref="M98:M104" si="6">SUM(K98:L98)</f>
        <v>4</v>
      </c>
      <c r="N98" s="218">
        <v>2</v>
      </c>
      <c r="O98" s="222">
        <v>1</v>
      </c>
      <c r="P98" s="223">
        <f t="shared" ref="P98:P104" si="7">SUM(N98:O98)</f>
        <v>3</v>
      </c>
      <c r="Q98" s="218">
        <v>2</v>
      </c>
      <c r="R98" s="222">
        <v>1</v>
      </c>
      <c r="S98" s="223">
        <f t="shared" ref="S98:S104" si="8">SUM(Q98:R98)</f>
        <v>3</v>
      </c>
      <c r="T98" s="218">
        <v>2</v>
      </c>
      <c r="U98" s="222">
        <v>1</v>
      </c>
      <c r="V98" s="223">
        <f t="shared" ref="V98:V104" si="9">SUM(T98:U98)</f>
        <v>3</v>
      </c>
    </row>
    <row r="99" spans="1:22">
      <c r="A99" s="461" t="s">
        <v>225</v>
      </c>
      <c r="B99" s="218">
        <v>0</v>
      </c>
      <c r="C99" s="222">
        <v>0</v>
      </c>
      <c r="D99" s="223">
        <f t="shared" si="3"/>
        <v>0</v>
      </c>
      <c r="E99" s="218">
        <v>0</v>
      </c>
      <c r="F99" s="222">
        <v>2</v>
      </c>
      <c r="G99" s="223">
        <f t="shared" si="4"/>
        <v>2</v>
      </c>
      <c r="H99" s="218">
        <v>2</v>
      </c>
      <c r="I99" s="222">
        <v>2</v>
      </c>
      <c r="J99" s="223">
        <f t="shared" si="5"/>
        <v>4</v>
      </c>
      <c r="K99" s="218">
        <v>3</v>
      </c>
      <c r="L99" s="222">
        <v>2</v>
      </c>
      <c r="M99" s="223">
        <f t="shared" si="6"/>
        <v>5</v>
      </c>
      <c r="N99" s="218">
        <v>3</v>
      </c>
      <c r="O99" s="222">
        <v>2</v>
      </c>
      <c r="P99" s="223">
        <f t="shared" si="7"/>
        <v>5</v>
      </c>
      <c r="Q99" s="218">
        <v>3</v>
      </c>
      <c r="R99" s="222">
        <v>2</v>
      </c>
      <c r="S99" s="223">
        <f t="shared" si="8"/>
        <v>5</v>
      </c>
      <c r="T99" s="218">
        <v>3</v>
      </c>
      <c r="U99" s="222">
        <v>2</v>
      </c>
      <c r="V99" s="223">
        <f t="shared" si="9"/>
        <v>5</v>
      </c>
    </row>
    <row r="100" spans="1:22">
      <c r="A100" s="459" t="s">
        <v>111</v>
      </c>
      <c r="B100" s="218"/>
      <c r="C100" s="222">
        <v>0</v>
      </c>
      <c r="D100" s="223">
        <f t="shared" si="3"/>
        <v>0</v>
      </c>
      <c r="E100" s="218"/>
      <c r="F100" s="222"/>
      <c r="G100" s="223">
        <f t="shared" si="4"/>
        <v>0</v>
      </c>
      <c r="H100" s="218"/>
      <c r="I100" s="222"/>
      <c r="J100" s="223">
        <f t="shared" si="5"/>
        <v>0</v>
      </c>
      <c r="K100" s="218"/>
      <c r="L100" s="222"/>
      <c r="M100" s="223">
        <f t="shared" si="6"/>
        <v>0</v>
      </c>
      <c r="N100" s="218"/>
      <c r="O100" s="222"/>
      <c r="P100" s="223">
        <f t="shared" si="7"/>
        <v>0</v>
      </c>
      <c r="Q100" s="218"/>
      <c r="R100" s="222"/>
      <c r="S100" s="223">
        <f t="shared" si="8"/>
        <v>0</v>
      </c>
      <c r="T100" s="218"/>
      <c r="U100" s="222"/>
      <c r="V100" s="224">
        <f t="shared" si="9"/>
        <v>0</v>
      </c>
    </row>
    <row r="101" spans="1:22">
      <c r="A101" s="459" t="s">
        <v>112</v>
      </c>
      <c r="B101" s="218">
        <v>1</v>
      </c>
      <c r="C101" s="222"/>
      <c r="D101" s="223">
        <f t="shared" si="3"/>
        <v>1</v>
      </c>
      <c r="E101" s="218">
        <v>1</v>
      </c>
      <c r="F101" s="222"/>
      <c r="G101" s="223">
        <f t="shared" si="4"/>
        <v>1</v>
      </c>
      <c r="H101" s="218">
        <v>1</v>
      </c>
      <c r="I101" s="222"/>
      <c r="J101" s="223">
        <f t="shared" si="5"/>
        <v>1</v>
      </c>
      <c r="K101" s="218"/>
      <c r="L101" s="222"/>
      <c r="M101" s="223">
        <f t="shared" si="6"/>
        <v>0</v>
      </c>
      <c r="N101" s="218"/>
      <c r="O101" s="222"/>
      <c r="P101" s="223">
        <f t="shared" si="7"/>
        <v>0</v>
      </c>
      <c r="Q101" s="218">
        <v>1</v>
      </c>
      <c r="R101" s="222">
        <v>1</v>
      </c>
      <c r="S101" s="223">
        <f t="shared" si="8"/>
        <v>2</v>
      </c>
      <c r="T101" s="218">
        <v>1</v>
      </c>
      <c r="U101" s="222">
        <v>1</v>
      </c>
      <c r="V101" s="224">
        <f t="shared" si="9"/>
        <v>2</v>
      </c>
    </row>
    <row r="102" spans="1:22" ht="27" customHeight="1">
      <c r="A102" s="459" t="s">
        <v>31</v>
      </c>
      <c r="B102" s="218"/>
      <c r="C102" s="222"/>
      <c r="D102" s="223">
        <f t="shared" si="3"/>
        <v>0</v>
      </c>
      <c r="E102" s="218"/>
      <c r="F102" s="222"/>
      <c r="G102" s="223">
        <f t="shared" si="4"/>
        <v>0</v>
      </c>
      <c r="H102" s="218">
        <v>2</v>
      </c>
      <c r="I102" s="222">
        <v>0</v>
      </c>
      <c r="J102" s="223">
        <f t="shared" si="5"/>
        <v>2</v>
      </c>
      <c r="K102" s="218">
        <v>4</v>
      </c>
      <c r="L102" s="222">
        <v>1</v>
      </c>
      <c r="M102" s="223">
        <f t="shared" si="6"/>
        <v>5</v>
      </c>
      <c r="N102" s="218">
        <v>5</v>
      </c>
      <c r="O102" s="222">
        <v>4</v>
      </c>
      <c r="P102" s="223">
        <f t="shared" si="7"/>
        <v>9</v>
      </c>
      <c r="Q102" s="218">
        <v>5</v>
      </c>
      <c r="R102" s="222">
        <v>4</v>
      </c>
      <c r="S102" s="223">
        <f t="shared" si="8"/>
        <v>9</v>
      </c>
      <c r="T102" s="218">
        <v>5</v>
      </c>
      <c r="U102" s="222">
        <v>4</v>
      </c>
      <c r="V102" s="224">
        <f t="shared" si="9"/>
        <v>9</v>
      </c>
    </row>
    <row r="103" spans="1:22">
      <c r="A103" s="461" t="s">
        <v>226</v>
      </c>
      <c r="B103" s="217">
        <v>16</v>
      </c>
      <c r="C103" s="217">
        <v>3</v>
      </c>
      <c r="D103" s="223">
        <f t="shared" si="3"/>
        <v>19</v>
      </c>
      <c r="E103" s="218">
        <v>16</v>
      </c>
      <c r="F103" s="222">
        <v>3</v>
      </c>
      <c r="G103" s="223">
        <f t="shared" si="4"/>
        <v>19</v>
      </c>
      <c r="H103" s="218">
        <v>10</v>
      </c>
      <c r="I103" s="222">
        <v>6</v>
      </c>
      <c r="J103" s="223">
        <f t="shared" si="5"/>
        <v>16</v>
      </c>
      <c r="K103" s="218">
        <v>16</v>
      </c>
      <c r="L103" s="222">
        <v>4</v>
      </c>
      <c r="M103" s="223">
        <f t="shared" si="6"/>
        <v>20</v>
      </c>
      <c r="N103" s="218">
        <v>16</v>
      </c>
      <c r="O103" s="222">
        <v>4</v>
      </c>
      <c r="P103" s="223">
        <f t="shared" si="7"/>
        <v>20</v>
      </c>
      <c r="Q103" s="218">
        <v>16</v>
      </c>
      <c r="R103" s="222">
        <v>4</v>
      </c>
      <c r="S103" s="223">
        <f t="shared" si="8"/>
        <v>20</v>
      </c>
      <c r="T103" s="218">
        <v>16</v>
      </c>
      <c r="U103" s="222">
        <v>4</v>
      </c>
      <c r="V103" s="224">
        <f t="shared" si="9"/>
        <v>20</v>
      </c>
    </row>
    <row r="104" spans="1:22" ht="25.5">
      <c r="A104" s="462" t="s">
        <v>227</v>
      </c>
      <c r="B104" s="221">
        <v>16</v>
      </c>
      <c r="C104" s="225">
        <v>3</v>
      </c>
      <c r="D104" s="226">
        <f t="shared" si="3"/>
        <v>19</v>
      </c>
      <c r="E104" s="221">
        <v>16</v>
      </c>
      <c r="F104" s="225">
        <v>3</v>
      </c>
      <c r="G104" s="226">
        <f t="shared" si="4"/>
        <v>19</v>
      </c>
      <c r="H104" s="221">
        <v>5</v>
      </c>
      <c r="I104" s="225">
        <v>3</v>
      </c>
      <c r="J104" s="226">
        <f t="shared" si="5"/>
        <v>8</v>
      </c>
      <c r="K104" s="221">
        <v>5</v>
      </c>
      <c r="L104" s="225">
        <v>3</v>
      </c>
      <c r="M104" s="226">
        <f t="shared" si="6"/>
        <v>8</v>
      </c>
      <c r="N104" s="221">
        <v>5</v>
      </c>
      <c r="O104" s="225">
        <v>3</v>
      </c>
      <c r="P104" s="226">
        <f t="shared" si="7"/>
        <v>8</v>
      </c>
      <c r="Q104" s="221">
        <v>5</v>
      </c>
      <c r="R104" s="225">
        <v>3</v>
      </c>
      <c r="S104" s="226">
        <f t="shared" si="8"/>
        <v>8</v>
      </c>
      <c r="T104" s="221">
        <v>5</v>
      </c>
      <c r="U104" s="225">
        <v>3</v>
      </c>
      <c r="V104" s="226">
        <f t="shared" si="9"/>
        <v>8</v>
      </c>
    </row>
    <row r="105" spans="1:22">
      <c r="A105" s="463"/>
      <c r="B105" s="136"/>
      <c r="C105" s="137"/>
      <c r="D105" s="136"/>
      <c r="E105" s="137"/>
      <c r="F105" s="136"/>
      <c r="G105" s="137"/>
      <c r="H105" s="136"/>
      <c r="I105" s="137"/>
      <c r="J105" s="136"/>
      <c r="K105" s="137"/>
      <c r="L105" s="136"/>
      <c r="M105" s="137"/>
      <c r="N105" s="136"/>
      <c r="O105" s="137"/>
    </row>
    <row r="106" spans="1:22">
      <c r="A106" s="463"/>
      <c r="B106" s="136"/>
      <c r="C106" s="137"/>
      <c r="D106" s="136"/>
      <c r="E106" s="137"/>
      <c r="F106" s="136"/>
      <c r="G106" s="137"/>
      <c r="H106" s="136"/>
      <c r="I106" s="137"/>
      <c r="J106" s="136"/>
      <c r="K106" s="137"/>
      <c r="L106" s="136"/>
      <c r="M106" s="137"/>
      <c r="N106" s="136"/>
      <c r="O106" s="137"/>
    </row>
    <row r="107" spans="1:22">
      <c r="A107" s="712"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713"/>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457" t="s">
        <v>535</v>
      </c>
      <c r="B109" s="213">
        <f t="shared" ref="B109:V119" si="10">IF(B94=0,"",B94*100/$B$85)</f>
        <v>75</v>
      </c>
      <c r="C109" s="213">
        <f t="shared" si="10"/>
        <v>12.5</v>
      </c>
      <c r="D109" s="213">
        <f t="shared" si="10"/>
        <v>87.5</v>
      </c>
      <c r="E109" s="213">
        <f t="shared" si="10"/>
        <v>75</v>
      </c>
      <c r="F109" s="213">
        <f t="shared" si="10"/>
        <v>12.5</v>
      </c>
      <c r="G109" s="213">
        <f t="shared" si="10"/>
        <v>87.5</v>
      </c>
      <c r="H109" s="213">
        <f t="shared" si="10"/>
        <v>62.5</v>
      </c>
      <c r="I109" s="213">
        <f t="shared" si="10"/>
        <v>12.5</v>
      </c>
      <c r="J109" s="213">
        <f t="shared" si="10"/>
        <v>75</v>
      </c>
      <c r="K109" s="213">
        <f t="shared" si="10"/>
        <v>62.5</v>
      </c>
      <c r="L109" s="213">
        <f t="shared" si="10"/>
        <v>6.25</v>
      </c>
      <c r="M109" s="213">
        <f t="shared" si="10"/>
        <v>68.75</v>
      </c>
      <c r="N109" s="213">
        <f t="shared" si="10"/>
        <v>25</v>
      </c>
      <c r="O109" s="213">
        <f t="shared" si="10"/>
        <v>12.5</v>
      </c>
      <c r="P109" s="213">
        <f t="shared" si="10"/>
        <v>37.5</v>
      </c>
      <c r="Q109" s="213">
        <f t="shared" si="10"/>
        <v>25</v>
      </c>
      <c r="R109" s="213">
        <f t="shared" si="10"/>
        <v>12.5</v>
      </c>
      <c r="S109" s="213">
        <f t="shared" si="10"/>
        <v>37.5</v>
      </c>
      <c r="T109" s="213">
        <f t="shared" si="10"/>
        <v>25</v>
      </c>
      <c r="U109" s="213">
        <f t="shared" si="10"/>
        <v>12.5</v>
      </c>
      <c r="V109" s="213">
        <f t="shared" si="10"/>
        <v>37.5</v>
      </c>
    </row>
    <row r="110" spans="1:22">
      <c r="A110" s="459" t="s">
        <v>15</v>
      </c>
      <c r="B110" s="213">
        <f t="shared" si="10"/>
        <v>12.5</v>
      </c>
      <c r="C110" s="213">
        <f t="shared" si="10"/>
        <v>6.25</v>
      </c>
      <c r="D110" s="213">
        <f t="shared" si="10"/>
        <v>18.75</v>
      </c>
      <c r="E110" s="213">
        <f t="shared" si="10"/>
        <v>12.5</v>
      </c>
      <c r="F110" s="213">
        <f t="shared" si="10"/>
        <v>6.25</v>
      </c>
      <c r="G110" s="213">
        <f t="shared" si="10"/>
        <v>18.75</v>
      </c>
      <c r="H110" s="213">
        <f t="shared" si="10"/>
        <v>25</v>
      </c>
      <c r="I110" s="213">
        <f t="shared" si="10"/>
        <v>12.5</v>
      </c>
      <c r="J110" s="213">
        <f t="shared" si="10"/>
        <v>37.5</v>
      </c>
      <c r="K110" s="213">
        <f t="shared" si="10"/>
        <v>25</v>
      </c>
      <c r="L110" s="213">
        <f t="shared" si="10"/>
        <v>12.5</v>
      </c>
      <c r="M110" s="213">
        <f t="shared" si="10"/>
        <v>37.5</v>
      </c>
      <c r="N110" s="213">
        <f t="shared" si="10"/>
        <v>18.75</v>
      </c>
      <c r="O110" s="213">
        <f t="shared" si="10"/>
        <v>12.5</v>
      </c>
      <c r="P110" s="213">
        <f t="shared" si="10"/>
        <v>31.25</v>
      </c>
      <c r="Q110" s="213">
        <f t="shared" si="10"/>
        <v>18.75</v>
      </c>
      <c r="R110" s="213">
        <f t="shared" si="10"/>
        <v>12.5</v>
      </c>
      <c r="S110" s="213">
        <f t="shared" si="10"/>
        <v>31.25</v>
      </c>
      <c r="T110" s="213">
        <f t="shared" si="10"/>
        <v>18.75</v>
      </c>
      <c r="U110" s="213">
        <f t="shared" si="10"/>
        <v>12.5</v>
      </c>
      <c r="V110" s="213">
        <f t="shared" si="10"/>
        <v>31.25</v>
      </c>
    </row>
    <row r="111" spans="1:22">
      <c r="A111" s="459" t="s">
        <v>16</v>
      </c>
      <c r="B111" s="213">
        <f t="shared" si="10"/>
        <v>12.5</v>
      </c>
      <c r="C111" s="213" t="str">
        <f t="shared" si="10"/>
        <v/>
      </c>
      <c r="D111" s="213">
        <f t="shared" si="10"/>
        <v>12.5</v>
      </c>
      <c r="E111" s="213">
        <f t="shared" si="10"/>
        <v>12.5</v>
      </c>
      <c r="F111" s="213" t="str">
        <f t="shared" si="10"/>
        <v/>
      </c>
      <c r="G111" s="213">
        <f t="shared" si="10"/>
        <v>12.5</v>
      </c>
      <c r="H111" s="213">
        <f t="shared" si="10"/>
        <v>12.5</v>
      </c>
      <c r="I111" s="213" t="str">
        <f t="shared" si="10"/>
        <v/>
      </c>
      <c r="J111" s="213">
        <f t="shared" si="10"/>
        <v>12.5</v>
      </c>
      <c r="K111" s="213">
        <f t="shared" si="10"/>
        <v>18.75</v>
      </c>
      <c r="L111" s="213" t="str">
        <f t="shared" si="10"/>
        <v/>
      </c>
      <c r="M111" s="213">
        <f t="shared" si="10"/>
        <v>18.75</v>
      </c>
      <c r="N111" s="213">
        <f t="shared" si="10"/>
        <v>25</v>
      </c>
      <c r="O111" s="213">
        <f t="shared" si="10"/>
        <v>18.75</v>
      </c>
      <c r="P111" s="213">
        <f t="shared" si="10"/>
        <v>43.75</v>
      </c>
      <c r="Q111" s="213">
        <f t="shared" si="10"/>
        <v>25</v>
      </c>
      <c r="R111" s="213">
        <f t="shared" si="10"/>
        <v>18.75</v>
      </c>
      <c r="S111" s="213">
        <f t="shared" si="10"/>
        <v>43.75</v>
      </c>
      <c r="T111" s="213">
        <f t="shared" si="10"/>
        <v>25</v>
      </c>
      <c r="U111" s="213">
        <f t="shared" si="10"/>
        <v>18.75</v>
      </c>
      <c r="V111" s="213">
        <f t="shared" si="10"/>
        <v>43.75</v>
      </c>
    </row>
    <row r="112" spans="1:22">
      <c r="A112" s="460" t="s">
        <v>118</v>
      </c>
      <c r="B112" s="213">
        <f t="shared" si="10"/>
        <v>100</v>
      </c>
      <c r="C112" s="213">
        <f t="shared" si="10"/>
        <v>18.75</v>
      </c>
      <c r="D112" s="213">
        <f t="shared" si="10"/>
        <v>118.75</v>
      </c>
      <c r="E112" s="213">
        <f t="shared" si="10"/>
        <v>100</v>
      </c>
      <c r="F112" s="213">
        <f t="shared" si="10"/>
        <v>18.75</v>
      </c>
      <c r="G112" s="213">
        <f t="shared" si="10"/>
        <v>118.75</v>
      </c>
      <c r="H112" s="213">
        <f t="shared" si="10"/>
        <v>100</v>
      </c>
      <c r="I112" s="213">
        <f t="shared" si="10"/>
        <v>25</v>
      </c>
      <c r="J112" s="213">
        <f t="shared" si="10"/>
        <v>125</v>
      </c>
      <c r="K112" s="213">
        <f t="shared" si="10"/>
        <v>100</v>
      </c>
      <c r="L112" s="213">
        <f t="shared" si="10"/>
        <v>25</v>
      </c>
      <c r="M112" s="213">
        <f t="shared" si="10"/>
        <v>125</v>
      </c>
      <c r="N112" s="213">
        <f t="shared" si="10"/>
        <v>100</v>
      </c>
      <c r="O112" s="213">
        <f t="shared" si="10"/>
        <v>25</v>
      </c>
      <c r="P112" s="213">
        <f t="shared" si="10"/>
        <v>112.5</v>
      </c>
      <c r="Q112" s="213">
        <f t="shared" si="10"/>
        <v>112.5</v>
      </c>
      <c r="R112" s="213">
        <f t="shared" si="10"/>
        <v>37.5</v>
      </c>
      <c r="S112" s="213">
        <f t="shared" si="10"/>
        <v>112.5</v>
      </c>
      <c r="T112" s="213">
        <f t="shared" si="10"/>
        <v>100</v>
      </c>
      <c r="U112" s="213">
        <f t="shared" si="10"/>
        <v>56.25</v>
      </c>
      <c r="V112" s="213">
        <f t="shared" si="10"/>
        <v>112.5</v>
      </c>
    </row>
    <row r="113" spans="1:23">
      <c r="A113" s="461" t="s">
        <v>224</v>
      </c>
      <c r="B113" s="213" t="str">
        <f t="shared" si="10"/>
        <v/>
      </c>
      <c r="C113" s="213" t="str">
        <f t="shared" si="10"/>
        <v/>
      </c>
      <c r="D113" s="213" t="str">
        <f t="shared" si="10"/>
        <v/>
      </c>
      <c r="E113" s="213" t="str">
        <f t="shared" si="10"/>
        <v/>
      </c>
      <c r="F113" s="213">
        <f t="shared" si="10"/>
        <v>6.25</v>
      </c>
      <c r="G113" s="213">
        <f t="shared" si="10"/>
        <v>6.25</v>
      </c>
      <c r="H113" s="213">
        <f t="shared" si="10"/>
        <v>12.5</v>
      </c>
      <c r="I113" s="213">
        <f t="shared" si="10"/>
        <v>6.25</v>
      </c>
      <c r="J113" s="213">
        <f t="shared" si="10"/>
        <v>18.75</v>
      </c>
      <c r="K113" s="213">
        <f t="shared" si="10"/>
        <v>18.75</v>
      </c>
      <c r="L113" s="213">
        <f t="shared" si="10"/>
        <v>6.25</v>
      </c>
      <c r="M113" s="213">
        <f t="shared" si="10"/>
        <v>25</v>
      </c>
      <c r="N113" s="213">
        <f t="shared" si="10"/>
        <v>12.5</v>
      </c>
      <c r="O113" s="213">
        <f t="shared" si="10"/>
        <v>6.25</v>
      </c>
      <c r="P113" s="213">
        <f t="shared" si="10"/>
        <v>18.75</v>
      </c>
      <c r="Q113" s="213">
        <f t="shared" si="10"/>
        <v>12.5</v>
      </c>
      <c r="R113" s="213">
        <f t="shared" si="10"/>
        <v>6.25</v>
      </c>
      <c r="S113" s="213">
        <f t="shared" si="10"/>
        <v>18.75</v>
      </c>
      <c r="T113" s="213">
        <f t="shared" si="10"/>
        <v>12.5</v>
      </c>
      <c r="U113" s="213">
        <f t="shared" si="10"/>
        <v>6.25</v>
      </c>
      <c r="V113" s="213">
        <f t="shared" si="10"/>
        <v>18.75</v>
      </c>
    </row>
    <row r="114" spans="1:23">
      <c r="A114" s="461" t="s">
        <v>225</v>
      </c>
      <c r="B114" s="213" t="str">
        <f t="shared" si="10"/>
        <v/>
      </c>
      <c r="C114" s="213" t="str">
        <f t="shared" si="10"/>
        <v/>
      </c>
      <c r="D114" s="213" t="str">
        <f t="shared" si="10"/>
        <v/>
      </c>
      <c r="E114" s="213" t="str">
        <f t="shared" si="10"/>
        <v/>
      </c>
      <c r="F114" s="213">
        <f t="shared" si="10"/>
        <v>12.5</v>
      </c>
      <c r="G114" s="213">
        <f t="shared" si="10"/>
        <v>12.5</v>
      </c>
      <c r="H114" s="213">
        <f t="shared" si="10"/>
        <v>12.5</v>
      </c>
      <c r="I114" s="213">
        <f t="shared" si="10"/>
        <v>12.5</v>
      </c>
      <c r="J114" s="213">
        <f t="shared" si="10"/>
        <v>25</v>
      </c>
      <c r="K114" s="213">
        <f t="shared" si="10"/>
        <v>18.75</v>
      </c>
      <c r="L114" s="213">
        <f t="shared" si="10"/>
        <v>12.5</v>
      </c>
      <c r="M114" s="213">
        <f t="shared" si="10"/>
        <v>31.25</v>
      </c>
      <c r="N114" s="213">
        <f t="shared" si="10"/>
        <v>18.75</v>
      </c>
      <c r="O114" s="213">
        <f t="shared" si="10"/>
        <v>12.5</v>
      </c>
      <c r="P114" s="213">
        <f t="shared" si="10"/>
        <v>31.25</v>
      </c>
      <c r="Q114" s="213">
        <f t="shared" si="10"/>
        <v>18.75</v>
      </c>
      <c r="R114" s="213">
        <f t="shared" si="10"/>
        <v>12.5</v>
      </c>
      <c r="S114" s="213">
        <f t="shared" si="10"/>
        <v>31.25</v>
      </c>
      <c r="T114" s="213">
        <f t="shared" si="10"/>
        <v>18.75</v>
      </c>
      <c r="U114" s="213">
        <f t="shared" si="10"/>
        <v>12.5</v>
      </c>
      <c r="V114" s="213">
        <f t="shared" si="10"/>
        <v>31.25</v>
      </c>
    </row>
    <row r="115" spans="1:23">
      <c r="A115" s="459" t="s">
        <v>111</v>
      </c>
      <c r="B115" s="213" t="str">
        <f t="shared" si="10"/>
        <v/>
      </c>
      <c r="C115" s="213" t="str">
        <f t="shared" si="10"/>
        <v/>
      </c>
      <c r="D115" s="213" t="str">
        <f t="shared" si="10"/>
        <v/>
      </c>
      <c r="E115" s="213" t="str">
        <f t="shared" si="10"/>
        <v/>
      </c>
      <c r="F115" s="213" t="str">
        <f t="shared" si="10"/>
        <v/>
      </c>
      <c r="G115" s="213" t="str">
        <f t="shared" si="10"/>
        <v/>
      </c>
      <c r="H115" s="213" t="str">
        <f t="shared" si="10"/>
        <v/>
      </c>
      <c r="I115" s="213" t="str">
        <f t="shared" si="10"/>
        <v/>
      </c>
      <c r="J115" s="213" t="str">
        <f t="shared" si="10"/>
        <v/>
      </c>
      <c r="K115" s="213" t="str">
        <f t="shared" si="10"/>
        <v/>
      </c>
      <c r="L115" s="213" t="str">
        <f t="shared" si="10"/>
        <v/>
      </c>
      <c r="M115" s="213" t="str">
        <f t="shared" si="10"/>
        <v/>
      </c>
      <c r="N115" s="213" t="str">
        <f t="shared" si="10"/>
        <v/>
      </c>
      <c r="O115" s="213" t="str">
        <f t="shared" si="10"/>
        <v/>
      </c>
      <c r="P115" s="213" t="str">
        <f t="shared" si="10"/>
        <v/>
      </c>
      <c r="Q115" s="213" t="str">
        <f t="shared" si="10"/>
        <v/>
      </c>
      <c r="R115" s="213" t="str">
        <f t="shared" si="10"/>
        <v/>
      </c>
      <c r="S115" s="213" t="str">
        <f t="shared" si="10"/>
        <v/>
      </c>
      <c r="T115" s="213" t="str">
        <f t="shared" si="10"/>
        <v/>
      </c>
      <c r="U115" s="213" t="str">
        <f t="shared" si="10"/>
        <v/>
      </c>
      <c r="V115" s="213" t="str">
        <f t="shared" si="10"/>
        <v/>
      </c>
    </row>
    <row r="116" spans="1:23">
      <c r="A116" s="459" t="s">
        <v>112</v>
      </c>
      <c r="B116" s="213">
        <f t="shared" si="10"/>
        <v>6.25</v>
      </c>
      <c r="C116" s="213" t="str">
        <f t="shared" si="10"/>
        <v/>
      </c>
      <c r="D116" s="213">
        <f t="shared" si="10"/>
        <v>6.25</v>
      </c>
      <c r="E116" s="213">
        <f t="shared" si="10"/>
        <v>6.25</v>
      </c>
      <c r="F116" s="213" t="str">
        <f t="shared" si="10"/>
        <v/>
      </c>
      <c r="G116" s="213">
        <f t="shared" si="10"/>
        <v>6.25</v>
      </c>
      <c r="H116" s="213">
        <f t="shared" si="10"/>
        <v>6.25</v>
      </c>
      <c r="I116" s="213" t="str">
        <f t="shared" si="10"/>
        <v/>
      </c>
      <c r="J116" s="213">
        <f t="shared" si="10"/>
        <v>6.25</v>
      </c>
      <c r="K116" s="213" t="str">
        <f t="shared" si="10"/>
        <v/>
      </c>
      <c r="L116" s="213" t="str">
        <f t="shared" si="10"/>
        <v/>
      </c>
      <c r="M116" s="213" t="str">
        <f t="shared" si="10"/>
        <v/>
      </c>
      <c r="N116" s="213" t="str">
        <f t="shared" si="10"/>
        <v/>
      </c>
      <c r="O116" s="213" t="str">
        <f t="shared" si="10"/>
        <v/>
      </c>
      <c r="P116" s="213" t="str">
        <f t="shared" si="10"/>
        <v/>
      </c>
      <c r="Q116" s="213">
        <f t="shared" si="10"/>
        <v>6.25</v>
      </c>
      <c r="R116" s="213">
        <f t="shared" si="10"/>
        <v>6.25</v>
      </c>
      <c r="S116" s="213">
        <f t="shared" si="10"/>
        <v>12.5</v>
      </c>
      <c r="T116" s="213">
        <f t="shared" si="10"/>
        <v>6.25</v>
      </c>
      <c r="U116" s="213">
        <f t="shared" si="10"/>
        <v>6.25</v>
      </c>
      <c r="V116" s="213">
        <f t="shared" si="10"/>
        <v>12.5</v>
      </c>
    </row>
    <row r="117" spans="1:23" ht="27" customHeight="1">
      <c r="A117" s="459" t="s">
        <v>31</v>
      </c>
      <c r="B117" s="213" t="str">
        <f t="shared" si="10"/>
        <v/>
      </c>
      <c r="C117" s="213" t="str">
        <f t="shared" si="10"/>
        <v/>
      </c>
      <c r="D117" s="213" t="str">
        <f t="shared" si="10"/>
        <v/>
      </c>
      <c r="E117" s="213" t="str">
        <f t="shared" si="10"/>
        <v/>
      </c>
      <c r="F117" s="213" t="str">
        <f t="shared" si="10"/>
        <v/>
      </c>
      <c r="G117" s="213" t="str">
        <f t="shared" si="10"/>
        <v/>
      </c>
      <c r="H117" s="213">
        <f t="shared" si="10"/>
        <v>12.5</v>
      </c>
      <c r="I117" s="213" t="str">
        <f t="shared" si="10"/>
        <v/>
      </c>
      <c r="J117" s="213">
        <f t="shared" si="10"/>
        <v>12.5</v>
      </c>
      <c r="K117" s="213">
        <f t="shared" si="10"/>
        <v>25</v>
      </c>
      <c r="L117" s="213">
        <f t="shared" si="10"/>
        <v>6.25</v>
      </c>
      <c r="M117" s="213">
        <f t="shared" si="10"/>
        <v>31.25</v>
      </c>
      <c r="N117" s="213">
        <f t="shared" si="10"/>
        <v>31.25</v>
      </c>
      <c r="O117" s="213">
        <f t="shared" si="10"/>
        <v>25</v>
      </c>
      <c r="P117" s="213">
        <f t="shared" si="10"/>
        <v>56.25</v>
      </c>
      <c r="Q117" s="213">
        <f t="shared" si="10"/>
        <v>31.25</v>
      </c>
      <c r="R117" s="213">
        <f t="shared" si="10"/>
        <v>25</v>
      </c>
      <c r="S117" s="213">
        <f t="shared" si="10"/>
        <v>56.25</v>
      </c>
      <c r="T117" s="213">
        <f t="shared" si="10"/>
        <v>31.25</v>
      </c>
      <c r="U117" s="213">
        <f t="shared" si="10"/>
        <v>25</v>
      </c>
      <c r="V117" s="213">
        <f t="shared" si="10"/>
        <v>56.25</v>
      </c>
    </row>
    <row r="118" spans="1:23">
      <c r="A118" s="461" t="s">
        <v>226</v>
      </c>
      <c r="B118" s="213">
        <f t="shared" si="10"/>
        <v>100</v>
      </c>
      <c r="C118" s="213">
        <f t="shared" si="10"/>
        <v>18.75</v>
      </c>
      <c r="D118" s="213">
        <f t="shared" si="10"/>
        <v>118.75</v>
      </c>
      <c r="E118" s="213">
        <f t="shared" si="10"/>
        <v>100</v>
      </c>
      <c r="F118" s="213">
        <f t="shared" si="10"/>
        <v>18.75</v>
      </c>
      <c r="G118" s="213">
        <f t="shared" si="10"/>
        <v>118.75</v>
      </c>
      <c r="H118" s="213">
        <f t="shared" si="10"/>
        <v>62.5</v>
      </c>
      <c r="I118" s="213">
        <f t="shared" si="10"/>
        <v>37.5</v>
      </c>
      <c r="J118" s="213">
        <f t="shared" si="10"/>
        <v>100</v>
      </c>
      <c r="K118" s="213">
        <f t="shared" si="10"/>
        <v>100</v>
      </c>
      <c r="L118" s="213">
        <f t="shared" si="10"/>
        <v>25</v>
      </c>
      <c r="M118" s="213">
        <f t="shared" si="10"/>
        <v>125</v>
      </c>
      <c r="N118" s="213">
        <f t="shared" si="10"/>
        <v>100</v>
      </c>
      <c r="O118" s="213">
        <f t="shared" si="10"/>
        <v>25</v>
      </c>
      <c r="P118" s="213">
        <f t="shared" si="10"/>
        <v>125</v>
      </c>
      <c r="Q118" s="213">
        <f t="shared" si="10"/>
        <v>100</v>
      </c>
      <c r="R118" s="213">
        <f t="shared" si="10"/>
        <v>25</v>
      </c>
      <c r="S118" s="213">
        <f t="shared" si="10"/>
        <v>125</v>
      </c>
      <c r="T118" s="213">
        <f t="shared" si="10"/>
        <v>100</v>
      </c>
      <c r="U118" s="213">
        <f t="shared" si="10"/>
        <v>25</v>
      </c>
      <c r="V118" s="213">
        <f t="shared" si="10"/>
        <v>125</v>
      </c>
    </row>
    <row r="119" spans="1:23" ht="25.5">
      <c r="A119" s="462" t="s">
        <v>227</v>
      </c>
      <c r="B119" s="213">
        <f t="shared" si="10"/>
        <v>100</v>
      </c>
      <c r="C119" s="213">
        <f t="shared" si="10"/>
        <v>18.75</v>
      </c>
      <c r="D119" s="213">
        <f t="shared" si="10"/>
        <v>118.75</v>
      </c>
      <c r="E119" s="213">
        <f t="shared" si="10"/>
        <v>100</v>
      </c>
      <c r="F119" s="213">
        <f t="shared" si="10"/>
        <v>18.75</v>
      </c>
      <c r="G119" s="213">
        <f t="shared" si="10"/>
        <v>118.75</v>
      </c>
      <c r="H119" s="213">
        <f t="shared" si="10"/>
        <v>31.25</v>
      </c>
      <c r="I119" s="213">
        <f t="shared" si="10"/>
        <v>18.75</v>
      </c>
      <c r="J119" s="213">
        <f t="shared" si="10"/>
        <v>50</v>
      </c>
      <c r="K119" s="213">
        <f t="shared" si="10"/>
        <v>31.25</v>
      </c>
      <c r="L119" s="213">
        <f t="shared" si="10"/>
        <v>18.75</v>
      </c>
      <c r="M119" s="213">
        <f t="shared" si="10"/>
        <v>50</v>
      </c>
      <c r="N119" s="213">
        <f t="shared" si="10"/>
        <v>31.25</v>
      </c>
      <c r="O119" s="213">
        <f t="shared" si="10"/>
        <v>18.75</v>
      </c>
      <c r="P119" s="213">
        <f t="shared" si="10"/>
        <v>50</v>
      </c>
      <c r="Q119" s="213">
        <f t="shared" si="10"/>
        <v>31.25</v>
      </c>
      <c r="R119" s="213">
        <f t="shared" si="10"/>
        <v>18.75</v>
      </c>
      <c r="S119" s="213">
        <f t="shared" si="10"/>
        <v>50</v>
      </c>
      <c r="T119" s="213">
        <f t="shared" si="10"/>
        <v>31.25</v>
      </c>
      <c r="U119" s="213">
        <f t="shared" si="10"/>
        <v>18.75</v>
      </c>
      <c r="V119" s="213">
        <f t="shared" si="10"/>
        <v>50</v>
      </c>
    </row>
    <row r="120" spans="1:23">
      <c r="A120" s="463"/>
      <c r="B120" s="136"/>
      <c r="C120" s="137"/>
      <c r="D120" s="136"/>
      <c r="E120" s="137"/>
      <c r="F120" s="136"/>
      <c r="G120" s="137"/>
      <c r="H120" s="136"/>
      <c r="I120" s="137"/>
      <c r="J120" s="136"/>
      <c r="K120" s="137"/>
      <c r="L120" s="136"/>
      <c r="M120" s="137"/>
      <c r="N120" s="136"/>
      <c r="O120" s="137"/>
    </row>
    <row r="121" spans="1:23" ht="51">
      <c r="A121" s="127" t="s">
        <v>143</v>
      </c>
    </row>
    <row r="123" spans="1:23" s="465" customFormat="1">
      <c r="A123" s="829" t="s">
        <v>113</v>
      </c>
      <c r="B123" s="829"/>
      <c r="C123" s="829"/>
      <c r="D123" s="829"/>
      <c r="E123" s="829"/>
      <c r="F123" s="829"/>
      <c r="G123" s="829"/>
      <c r="H123" s="829"/>
      <c r="I123" s="829"/>
      <c r="J123" s="829"/>
      <c r="K123" s="829"/>
      <c r="L123" s="829"/>
      <c r="M123" s="829"/>
      <c r="N123" s="829"/>
      <c r="O123" s="829"/>
      <c r="P123" s="464"/>
      <c r="Q123" s="464"/>
      <c r="R123" s="464"/>
      <c r="S123" s="464"/>
      <c r="T123" s="464"/>
      <c r="U123" s="464"/>
      <c r="V123" s="464"/>
      <c r="W123" s="464"/>
    </row>
    <row r="124" spans="1:23" s="465" customFormat="1">
      <c r="A124" s="830" t="s">
        <v>33</v>
      </c>
      <c r="B124" s="290">
        <v>2006</v>
      </c>
      <c r="C124" s="290"/>
      <c r="D124" s="290">
        <v>2007</v>
      </c>
      <c r="E124" s="290"/>
      <c r="F124" s="290">
        <v>2008</v>
      </c>
      <c r="G124" s="290"/>
      <c r="H124" s="290">
        <v>2009</v>
      </c>
      <c r="I124" s="290"/>
      <c r="J124" s="290">
        <v>2010</v>
      </c>
      <c r="K124" s="290"/>
      <c r="L124" s="680">
        <v>2011</v>
      </c>
      <c r="M124" s="680"/>
      <c r="N124" s="680">
        <v>2012</v>
      </c>
      <c r="O124" s="680"/>
      <c r="P124" s="466"/>
      <c r="Q124" s="466"/>
      <c r="R124" s="466"/>
      <c r="S124" s="466"/>
      <c r="T124" s="466"/>
      <c r="U124" s="466"/>
      <c r="V124" s="466"/>
      <c r="W124" s="466"/>
    </row>
    <row r="125" spans="1:23" s="465" customFormat="1">
      <c r="A125" s="830"/>
      <c r="B125" s="290" t="s">
        <v>20</v>
      </c>
      <c r="C125" s="290" t="s">
        <v>12</v>
      </c>
      <c r="D125" s="290" t="s">
        <v>20</v>
      </c>
      <c r="E125" s="290" t="s">
        <v>12</v>
      </c>
      <c r="F125" s="290" t="s">
        <v>20</v>
      </c>
      <c r="G125" s="290" t="s">
        <v>12</v>
      </c>
      <c r="H125" s="290" t="s">
        <v>20</v>
      </c>
      <c r="I125" s="290" t="s">
        <v>12</v>
      </c>
      <c r="J125" s="290" t="s">
        <v>20</v>
      </c>
      <c r="K125" s="290" t="s">
        <v>12</v>
      </c>
      <c r="L125" s="290" t="s">
        <v>20</v>
      </c>
      <c r="M125" s="290" t="s">
        <v>12</v>
      </c>
      <c r="N125" s="290" t="s">
        <v>20</v>
      </c>
      <c r="O125" s="290" t="s">
        <v>12</v>
      </c>
      <c r="P125" s="466"/>
      <c r="Q125" s="467">
        <v>2006</v>
      </c>
      <c r="R125" s="467">
        <v>2007</v>
      </c>
      <c r="S125" s="467">
        <v>2008</v>
      </c>
      <c r="T125" s="467">
        <v>2009</v>
      </c>
      <c r="U125" s="467">
        <v>2010</v>
      </c>
      <c r="V125" s="467">
        <v>2011</v>
      </c>
      <c r="W125" s="467">
        <v>2012</v>
      </c>
    </row>
    <row r="126" spans="1:23" s="465" customFormat="1" ht="27.75" customHeight="1">
      <c r="A126" s="468" t="s">
        <v>199</v>
      </c>
      <c r="B126" s="469">
        <v>13</v>
      </c>
      <c r="C126" s="470">
        <f>B126/B78</f>
        <v>0.28260869565217389</v>
      </c>
      <c r="D126" s="429">
        <v>13</v>
      </c>
      <c r="E126" s="470">
        <f>D126/C78</f>
        <v>0.22413793103448276</v>
      </c>
      <c r="F126" s="429">
        <v>7</v>
      </c>
      <c r="G126" s="470">
        <f>F126/D78</f>
        <v>0.11666666666666667</v>
      </c>
      <c r="H126" s="429">
        <v>2</v>
      </c>
      <c r="I126" s="470">
        <f>H126/E78</f>
        <v>2.8985507246376812E-2</v>
      </c>
      <c r="J126" s="429">
        <v>1</v>
      </c>
      <c r="K126" s="470">
        <f>J126/F78</f>
        <v>1.6666666666666666E-2</v>
      </c>
      <c r="L126" s="429">
        <v>-3.3000000000001819</v>
      </c>
      <c r="M126" s="470">
        <f>L126/G78</f>
        <v>-4.6941678520628353E-2</v>
      </c>
      <c r="N126" s="471">
        <v>-7.6400000000012369</v>
      </c>
      <c r="O126" s="470">
        <f>N126/H78</f>
        <v>-0.1078486730660816</v>
      </c>
      <c r="P126" s="466"/>
      <c r="Q126" s="472">
        <v>13</v>
      </c>
      <c r="R126" s="467">
        <v>13</v>
      </c>
      <c r="S126" s="467">
        <v>7</v>
      </c>
      <c r="T126" s="467">
        <v>2</v>
      </c>
      <c r="U126" s="467">
        <v>1</v>
      </c>
      <c r="V126" s="466">
        <f>FORECAST(V125,Q126:U126,Q125:U125)</f>
        <v>-3.3000000000001819</v>
      </c>
      <c r="W126" s="466">
        <f>FORECAST(W125,R126:V126,R125:V125)</f>
        <v>-7.6400000000012369</v>
      </c>
    </row>
    <row r="127" spans="1:23" s="465" customFormat="1" ht="27.75" customHeight="1">
      <c r="A127" s="473" t="s">
        <v>200</v>
      </c>
      <c r="B127" s="474">
        <v>0</v>
      </c>
      <c r="C127" s="475" t="str">
        <f>IF(B127=0,"",B127*100/$B$78)</f>
        <v/>
      </c>
      <c r="D127" s="474">
        <v>0</v>
      </c>
      <c r="E127" s="475" t="str">
        <f>IF(D127=0,"",D127*100/$C$78)</f>
        <v/>
      </c>
      <c r="F127" s="474">
        <v>0</v>
      </c>
      <c r="G127" s="475" t="str">
        <f>IF(F127=0,"",F127*100/$D$78)</f>
        <v/>
      </c>
      <c r="H127" s="474">
        <v>20</v>
      </c>
      <c r="I127" s="476">
        <f>IF(H127=0,"",H127/$E$78)</f>
        <v>0.28985507246376813</v>
      </c>
      <c r="J127" s="474"/>
      <c r="K127" s="475" t="str">
        <f>IF(J127=0,"",J127*100/$F$78)</f>
        <v/>
      </c>
      <c r="L127" s="474"/>
      <c r="M127" s="475" t="str">
        <f>IF(L127=0,"",L127*100/$G$78)</f>
        <v/>
      </c>
      <c r="N127" s="474"/>
      <c r="O127" s="477" t="str">
        <f t="shared" ref="O127:O136" si="11">IF(N127=0,"",N127*100/$H$78)</f>
        <v/>
      </c>
      <c r="P127" s="464"/>
      <c r="Q127" s="464"/>
      <c r="R127" s="464"/>
      <c r="S127" s="464"/>
      <c r="T127" s="464"/>
      <c r="U127" s="464"/>
      <c r="V127" s="464"/>
      <c r="W127" s="464"/>
    </row>
    <row r="128" spans="1:23" s="465" customFormat="1" ht="27.75" customHeight="1">
      <c r="A128" s="478" t="s">
        <v>201</v>
      </c>
      <c r="B128" s="268">
        <v>0</v>
      </c>
      <c r="C128" s="223" t="str">
        <f>IF(B128=0,"",B128*100/$B$78)</f>
        <v/>
      </c>
      <c r="D128" s="268">
        <v>0</v>
      </c>
      <c r="E128" s="223" t="str">
        <f>IF(D128=0,"",D128*100/$C$78)</f>
        <v/>
      </c>
      <c r="F128" s="268">
        <v>0</v>
      </c>
      <c r="G128" s="223" t="str">
        <f>IF(F128=0,"",F128*100/$D$78)</f>
        <v/>
      </c>
      <c r="H128" s="268">
        <v>0</v>
      </c>
      <c r="I128" s="476" t="str">
        <f>IF(H128=0,"",H128/$E$78)</f>
        <v/>
      </c>
      <c r="J128" s="268"/>
      <c r="K128" s="223" t="str">
        <f>IF(J128=0,"",J128*100/$F$78)</f>
        <v/>
      </c>
      <c r="L128" s="268"/>
      <c r="M128" s="223" t="str">
        <f>IF(L128=0,"",L128*100/$G$78)</f>
        <v/>
      </c>
      <c r="N128" s="268"/>
      <c r="O128" s="224" t="str">
        <f t="shared" si="11"/>
        <v/>
      </c>
    </row>
    <row r="129" spans="1:20" s="465" customFormat="1" ht="27.75" customHeight="1">
      <c r="A129" s="478" t="s">
        <v>202</v>
      </c>
      <c r="B129" s="268">
        <v>0</v>
      </c>
      <c r="C129" s="223" t="str">
        <f>IF(B129=0,"",B129*100/$B$78)</f>
        <v/>
      </c>
      <c r="D129" s="268">
        <v>0</v>
      </c>
      <c r="E129" s="223" t="str">
        <f>IF(D129=0,"",D129*100/$C$78)</f>
        <v/>
      </c>
      <c r="F129" s="268">
        <v>0</v>
      </c>
      <c r="G129" s="223" t="str">
        <f>IF(F129=0,"",F129*100/$D$78)</f>
        <v/>
      </c>
      <c r="H129" s="268">
        <v>0</v>
      </c>
      <c r="I129" s="476" t="str">
        <f>IF(H129=0,"",H129/$E$78)</f>
        <v/>
      </c>
      <c r="J129" s="268"/>
      <c r="K129" s="223" t="str">
        <f>IF(J129=0,"",J129*100/$F$78)</f>
        <v/>
      </c>
      <c r="L129" s="268"/>
      <c r="M129" s="223" t="str">
        <f>IF(L129=0,"",L129*100/$G$78)</f>
        <v/>
      </c>
      <c r="N129" s="268"/>
      <c r="O129" s="224" t="str">
        <f t="shared" si="11"/>
        <v/>
      </c>
    </row>
    <row r="130" spans="1:20" s="465" customFormat="1">
      <c r="A130" s="478" t="s">
        <v>155</v>
      </c>
      <c r="B130" s="219">
        <v>0</v>
      </c>
      <c r="C130" s="223" t="str">
        <f>IF(B130=0,"",B130*100/$B$78)</f>
        <v/>
      </c>
      <c r="D130" s="219">
        <f>SUM(D126:D129)</f>
        <v>13</v>
      </c>
      <c r="E130" s="223">
        <f>IF(D130=0,"",D130*100/$C$78)</f>
        <v>22.413793103448278</v>
      </c>
      <c r="F130" s="219">
        <f>SUM(F126:F129)</f>
        <v>7</v>
      </c>
      <c r="G130" s="223">
        <f>IF(F130=0,"",F130*100/$D$78)</f>
        <v>11.666666666666666</v>
      </c>
      <c r="H130" s="219">
        <f>SUM(H126:H129)</f>
        <v>22</v>
      </c>
      <c r="I130" s="479">
        <f>IF(H130=0,"",H130*100/$E$78)</f>
        <v>31.884057971014492</v>
      </c>
      <c r="J130" s="219">
        <f>SUM(J126:J129)</f>
        <v>1</v>
      </c>
      <c r="K130" s="223">
        <f>IF(J130=0,"",J130*100/$F$78)</f>
        <v>1.6666666666666667</v>
      </c>
      <c r="L130" s="219">
        <f>SUM(L126:L129)</f>
        <v>-3.3000000000001819</v>
      </c>
      <c r="M130" s="223">
        <f>IF(L130=0,"",L130*100/$G$78)</f>
        <v>-4.6941678520628356</v>
      </c>
      <c r="N130" s="219">
        <f>SUM(N126:N129)</f>
        <v>-7.6400000000012369</v>
      </c>
      <c r="O130" s="224">
        <f t="shared" si="11"/>
        <v>-10.784867306608161</v>
      </c>
    </row>
    <row r="131" spans="1:20" s="465" customFormat="1" ht="25.5" customHeight="1">
      <c r="A131" s="480" t="s">
        <v>165</v>
      </c>
      <c r="B131" s="218">
        <f>B78</f>
        <v>46</v>
      </c>
      <c r="C131" s="223">
        <f>IF(B131=0,"",B131*100/B78)</f>
        <v>100</v>
      </c>
      <c r="D131" s="218">
        <v>58</v>
      </c>
      <c r="E131" s="223">
        <f t="shared" ref="E131:E136" si="12">IF(D131=0,"",D131*100/C$78)</f>
        <v>100</v>
      </c>
      <c r="F131" s="218">
        <v>60</v>
      </c>
      <c r="G131" s="223">
        <f>IF(F131=0,"",F131*100/D$78)</f>
        <v>100</v>
      </c>
      <c r="H131" s="218">
        <v>69</v>
      </c>
      <c r="I131" s="223">
        <f>IF(H131=0,"",H131*100/E$78)</f>
        <v>100</v>
      </c>
      <c r="J131" s="218">
        <v>60</v>
      </c>
      <c r="K131" s="223">
        <f>IF(J131=0,"",J131*100/$F$78)</f>
        <v>100</v>
      </c>
      <c r="L131" s="356">
        <f>G78</f>
        <v>70.300000000000182</v>
      </c>
      <c r="M131" s="223">
        <f>IF(L131=0,"",L131*100/$G$78)</f>
        <v>100</v>
      </c>
      <c r="N131" s="356">
        <f>H78</f>
        <v>70.840000000000146</v>
      </c>
      <c r="O131" s="224">
        <f t="shared" si="11"/>
        <v>100</v>
      </c>
    </row>
    <row r="132" spans="1:20" s="465" customFormat="1" ht="25.5" customHeight="1">
      <c r="A132" s="481" t="s">
        <v>273</v>
      </c>
      <c r="B132" s="218">
        <v>2</v>
      </c>
      <c r="C132" s="223">
        <f>IF(B132=0,"",(B132*100/B78))</f>
        <v>4.3478260869565215</v>
      </c>
      <c r="D132" s="218">
        <v>1</v>
      </c>
      <c r="E132" s="223">
        <f t="shared" si="12"/>
        <v>1.7241379310344827</v>
      </c>
      <c r="F132" s="218">
        <v>3</v>
      </c>
      <c r="G132" s="223">
        <f>IF(F132=0,"",F132*100/$D$78)</f>
        <v>5</v>
      </c>
      <c r="H132" s="218">
        <v>0</v>
      </c>
      <c r="I132" s="223" t="str">
        <f t="shared" ref="I132:I135" si="13">IF(H132=0,"",H132*100/E$78)</f>
        <v/>
      </c>
      <c r="J132" s="218">
        <v>1</v>
      </c>
      <c r="K132" s="223">
        <f>IF(J132="","",(J132*100/F78))</f>
        <v>1.6666666666666667</v>
      </c>
      <c r="L132" s="218"/>
      <c r="M132" s="223" t="str">
        <f>IF(L132="","",(L132*100/G78))</f>
        <v/>
      </c>
      <c r="N132" s="218"/>
      <c r="O132" s="224" t="str">
        <f t="shared" si="11"/>
        <v/>
      </c>
    </row>
    <row r="133" spans="1:20" s="465" customFormat="1" ht="25.5" customHeight="1">
      <c r="A133" s="482" t="s">
        <v>239</v>
      </c>
      <c r="B133" s="218">
        <v>0</v>
      </c>
      <c r="C133" s="223" t="str">
        <f>IF(B133=0,"",(B133*100/B79))</f>
        <v/>
      </c>
      <c r="D133" s="218">
        <v>0</v>
      </c>
      <c r="E133" s="223" t="str">
        <f t="shared" si="12"/>
        <v/>
      </c>
      <c r="F133" s="218">
        <v>0</v>
      </c>
      <c r="G133" s="223" t="str">
        <f>IF(F133=0,"",F133*100/$D$78)</f>
        <v/>
      </c>
      <c r="H133" s="218">
        <v>0</v>
      </c>
      <c r="I133" s="223" t="str">
        <f t="shared" si="13"/>
        <v/>
      </c>
      <c r="J133" s="218"/>
      <c r="K133" s="223" t="str">
        <f>IF(J133="","",(J133*100/F79))</f>
        <v/>
      </c>
      <c r="L133" s="218"/>
      <c r="M133" s="223" t="str">
        <f>IF(L133="","",(L133*100/G79))</f>
        <v/>
      </c>
      <c r="N133" s="218"/>
      <c r="O133" s="224" t="str">
        <f t="shared" si="11"/>
        <v/>
      </c>
    </row>
    <row r="134" spans="1:20" s="465" customFormat="1" ht="25.5" customHeight="1">
      <c r="A134" s="482" t="s">
        <v>240</v>
      </c>
      <c r="B134" s="218">
        <v>2</v>
      </c>
      <c r="C134" s="223">
        <f>IF(B134=0,"",(B134*100/B78))</f>
        <v>4.3478260869565215</v>
      </c>
      <c r="D134" s="218">
        <v>1</v>
      </c>
      <c r="E134" s="223">
        <f t="shared" si="12"/>
        <v>1.7241379310344827</v>
      </c>
      <c r="F134" s="218">
        <v>3</v>
      </c>
      <c r="G134" s="223">
        <f>IF(F134=0,"",F134*100/$D$78)</f>
        <v>5</v>
      </c>
      <c r="H134" s="218">
        <v>0</v>
      </c>
      <c r="I134" s="223" t="str">
        <f t="shared" si="13"/>
        <v/>
      </c>
      <c r="J134" s="218"/>
      <c r="K134" s="223" t="str">
        <f>IF(J134="","",(J134*100/F80))</f>
        <v/>
      </c>
      <c r="L134" s="218"/>
      <c r="M134" s="223" t="str">
        <f>IF(L134="","",(L134*100/G80))</f>
        <v/>
      </c>
      <c r="N134" s="218"/>
      <c r="O134" s="224" t="str">
        <f t="shared" si="11"/>
        <v/>
      </c>
    </row>
    <row r="135" spans="1:20" s="465" customFormat="1" ht="25.5" customHeight="1">
      <c r="A135" s="482" t="s">
        <v>254</v>
      </c>
      <c r="B135" s="218">
        <v>0</v>
      </c>
      <c r="C135" s="223" t="str">
        <f>IF(B135=0,"",(B135*100/B81))</f>
        <v/>
      </c>
      <c r="D135" s="218">
        <v>0</v>
      </c>
      <c r="E135" s="223" t="str">
        <f t="shared" si="12"/>
        <v/>
      </c>
      <c r="F135" s="218">
        <v>0</v>
      </c>
      <c r="G135" s="223" t="str">
        <f>IF(F135=0,"",F135*100/$D$78)</f>
        <v/>
      </c>
      <c r="H135" s="218">
        <v>0</v>
      </c>
      <c r="I135" s="223" t="str">
        <f t="shared" si="13"/>
        <v/>
      </c>
      <c r="J135" s="218"/>
      <c r="K135" s="223" t="str">
        <f>IF(J135="","",(J135*100/F81))</f>
        <v/>
      </c>
      <c r="L135" s="218"/>
      <c r="M135" s="223" t="str">
        <f>IF(L135="","",(L135*100/G81))</f>
        <v/>
      </c>
      <c r="N135" s="218"/>
      <c r="O135" s="224" t="str">
        <f t="shared" si="11"/>
        <v/>
      </c>
    </row>
    <row r="136" spans="1:20" s="465" customFormat="1" ht="41.25" customHeight="1">
      <c r="A136" s="482" t="s">
        <v>241</v>
      </c>
      <c r="B136" s="218">
        <v>0</v>
      </c>
      <c r="C136" s="223" t="str">
        <f>IF(B136=0,"",(B136*100/B82))</f>
        <v/>
      </c>
      <c r="D136" s="218">
        <v>0</v>
      </c>
      <c r="E136" s="223" t="str">
        <f t="shared" si="12"/>
        <v/>
      </c>
      <c r="F136" s="218">
        <v>0</v>
      </c>
      <c r="G136" s="223" t="str">
        <f>IF(F136=0,"",F136*100/$D$78)</f>
        <v/>
      </c>
      <c r="H136" s="218">
        <v>0</v>
      </c>
      <c r="I136" s="479"/>
      <c r="J136" s="218"/>
      <c r="K136" s="223" t="str">
        <f>IF(J136="","",(J136*100/F82))</f>
        <v/>
      </c>
      <c r="L136" s="218"/>
      <c r="M136" s="223" t="str">
        <f>IF(L136="","",(L136*100/G82))</f>
        <v/>
      </c>
      <c r="N136" s="218"/>
      <c r="O136" s="224" t="str">
        <f t="shared" si="11"/>
        <v/>
      </c>
    </row>
    <row r="137" spans="1:20" s="465" customFormat="1" ht="30.75" customHeight="1">
      <c r="A137" s="483" t="s">
        <v>189</v>
      </c>
      <c r="B137" s="484"/>
      <c r="C137" s="485"/>
      <c r="D137" s="485"/>
      <c r="E137" s="485"/>
      <c r="F137" s="485"/>
      <c r="G137" s="485"/>
      <c r="H137" s="485"/>
      <c r="I137" s="71"/>
      <c r="J137" s="71"/>
      <c r="K137" s="71"/>
      <c r="L137" s="71"/>
      <c r="M137" s="71"/>
      <c r="N137" s="71"/>
      <c r="O137" s="72"/>
      <c r="P137" s="486"/>
      <c r="Q137" s="487"/>
      <c r="R137" s="487"/>
      <c r="S137" s="487"/>
      <c r="T137" s="487"/>
    </row>
    <row r="138" spans="1:20" ht="33.75" customHeight="1">
      <c r="A138" s="459" t="s">
        <v>190</v>
      </c>
      <c r="B138" s="71">
        <v>0</v>
      </c>
      <c r="C138" s="71">
        <v>0</v>
      </c>
      <c r="D138" s="71">
        <v>0</v>
      </c>
      <c r="E138" s="71">
        <v>0</v>
      </c>
      <c r="F138" s="71">
        <v>0</v>
      </c>
      <c r="G138" s="71">
        <v>0</v>
      </c>
      <c r="H138" s="71">
        <v>123</v>
      </c>
      <c r="I138" s="432">
        <v>1</v>
      </c>
      <c r="J138" s="71">
        <v>0</v>
      </c>
      <c r="K138" s="432">
        <v>0</v>
      </c>
      <c r="L138" s="71">
        <v>0</v>
      </c>
      <c r="M138" s="432">
        <v>0</v>
      </c>
      <c r="N138" s="71">
        <v>0</v>
      </c>
      <c r="O138" s="432">
        <v>0</v>
      </c>
      <c r="P138" s="118"/>
      <c r="Q138" s="118"/>
      <c r="R138" s="118"/>
      <c r="S138" s="118"/>
      <c r="T138" s="118"/>
    </row>
    <row r="139" spans="1:20">
      <c r="A139" s="459" t="s">
        <v>191</v>
      </c>
      <c r="B139" s="98"/>
      <c r="C139" s="143"/>
      <c r="D139" s="143"/>
      <c r="E139" s="143"/>
      <c r="F139" s="143"/>
      <c r="G139" s="143"/>
      <c r="H139" s="143"/>
      <c r="I139" s="143"/>
      <c r="J139" s="143"/>
      <c r="K139" s="143"/>
      <c r="L139" s="143"/>
      <c r="M139" s="143"/>
      <c r="N139" s="143"/>
      <c r="O139" s="144"/>
    </row>
    <row r="140" spans="1:20" ht="25.5">
      <c r="A140" s="488" t="s">
        <v>114</v>
      </c>
      <c r="B140" s="784">
        <v>9</v>
      </c>
      <c r="C140" s="784"/>
      <c r="D140" s="784">
        <v>9</v>
      </c>
      <c r="E140" s="784"/>
      <c r="F140" s="784">
        <v>9</v>
      </c>
      <c r="G140" s="784"/>
      <c r="H140" s="784">
        <v>9</v>
      </c>
      <c r="I140" s="784"/>
      <c r="J140" s="784">
        <v>9</v>
      </c>
      <c r="K140" s="784"/>
      <c r="L140" s="784">
        <v>9</v>
      </c>
      <c r="M140" s="784"/>
      <c r="N140" s="767">
        <v>9</v>
      </c>
      <c r="O140" s="768"/>
    </row>
    <row r="141" spans="1:20" ht="51">
      <c r="A141" s="127" t="s">
        <v>143</v>
      </c>
    </row>
    <row r="142" spans="1:20" ht="27" customHeight="1">
      <c r="A142" s="769" t="s">
        <v>536</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537</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826"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827"/>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828"/>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489" t="s">
        <v>192</v>
      </c>
      <c r="B160" s="181">
        <v>0</v>
      </c>
      <c r="C160" s="181"/>
      <c r="D160" s="147" t="str">
        <f t="shared" ref="D160:D166" si="14">IF(C160=0,"",C160*100/B160)</f>
        <v/>
      </c>
      <c r="E160" s="66"/>
      <c r="F160" s="66"/>
      <c r="G160" s="186" t="str">
        <f t="shared" ref="G160:G166" si="15">IF(F160=0,"",F160*100/E160)</f>
        <v/>
      </c>
      <c r="H160" s="66"/>
      <c r="I160" s="66"/>
      <c r="J160" s="186" t="str">
        <f t="shared" ref="J160:J166" si="16">IF(I160=0,"",I160*100/H160)</f>
        <v/>
      </c>
      <c r="K160" s="66"/>
      <c r="L160" s="66"/>
      <c r="M160" s="186" t="str">
        <f t="shared" ref="M160:M166" si="17">IF(L160=0,"",L160*100/K160)</f>
        <v/>
      </c>
      <c r="N160" s="66"/>
      <c r="O160" s="66"/>
      <c r="P160" s="186" t="str">
        <f t="shared" ref="P160:P166" si="18">IF(O160=0,"",O160*100/N160)</f>
        <v/>
      </c>
      <c r="Q160" s="66"/>
      <c r="R160" s="66"/>
      <c r="S160" s="186" t="str">
        <f t="shared" ref="S160:S166" si="19">IF(R160=0,"",R160*100/Q160)</f>
        <v/>
      </c>
      <c r="T160" s="66"/>
      <c r="U160" s="183"/>
      <c r="V160" s="187" t="str">
        <f t="shared" ref="V160:V166" si="20">IF(U160=0,"",U160*100/T160)</f>
        <v/>
      </c>
      <c r="W160" s="102"/>
      <c r="X160" s="103"/>
      <c r="Y160" s="103"/>
      <c r="Z160" s="103"/>
      <c r="AA160" s="103"/>
      <c r="AB160" s="103"/>
      <c r="AC160" s="103"/>
    </row>
    <row r="161" spans="1:29" ht="33.75" customHeight="1">
      <c r="A161" s="490" t="s">
        <v>193</v>
      </c>
      <c r="B161" s="120"/>
      <c r="C161" s="120"/>
      <c r="D161" s="67" t="str">
        <f t="shared" si="14"/>
        <v/>
      </c>
      <c r="E161" s="57"/>
      <c r="F161" s="57"/>
      <c r="G161" s="67" t="str">
        <f t="shared" si="15"/>
        <v/>
      </c>
      <c r="H161" s="57"/>
      <c r="I161" s="57"/>
      <c r="J161" s="67" t="str">
        <f t="shared" si="16"/>
        <v/>
      </c>
      <c r="K161" s="57"/>
      <c r="L161" s="57"/>
      <c r="M161" s="67" t="str">
        <f t="shared" si="17"/>
        <v/>
      </c>
      <c r="N161" s="57"/>
      <c r="O161" s="57"/>
      <c r="P161" s="67" t="str">
        <f t="shared" si="18"/>
        <v/>
      </c>
      <c r="Q161" s="57"/>
      <c r="R161" s="57"/>
      <c r="S161" s="67" t="str">
        <f t="shared" si="19"/>
        <v/>
      </c>
      <c r="T161" s="57"/>
      <c r="U161" s="184"/>
      <c r="V161" s="68" t="str">
        <f t="shared" si="20"/>
        <v/>
      </c>
      <c r="W161" s="102"/>
      <c r="X161" s="103"/>
      <c r="Y161" s="103"/>
      <c r="Z161" s="103"/>
      <c r="AA161" s="103"/>
      <c r="AB161" s="103"/>
      <c r="AC161" s="103"/>
    </row>
    <row r="162" spans="1:29" ht="35.25" customHeight="1">
      <c r="A162" s="490" t="s">
        <v>195</v>
      </c>
      <c r="B162" s="126" t="str">
        <f>IF(C160=0,"",C160)</f>
        <v/>
      </c>
      <c r="C162" s="120"/>
      <c r="D162" s="67" t="str">
        <f t="shared" si="14"/>
        <v/>
      </c>
      <c r="E162" s="67" t="str">
        <f>IF(F160=0,"",F160)</f>
        <v/>
      </c>
      <c r="F162" s="57"/>
      <c r="G162" s="67" t="str">
        <f t="shared" si="15"/>
        <v/>
      </c>
      <c r="H162" s="67" t="str">
        <f>IF(I160=0,"",I160)</f>
        <v/>
      </c>
      <c r="I162" s="57"/>
      <c r="J162" s="67" t="str">
        <f t="shared" si="16"/>
        <v/>
      </c>
      <c r="K162" s="67" t="str">
        <f>IF(L160=0,"",L160)</f>
        <v/>
      </c>
      <c r="L162" s="57"/>
      <c r="M162" s="67" t="str">
        <f t="shared" si="17"/>
        <v/>
      </c>
      <c r="N162" s="67" t="str">
        <f>IF(O160=0,"",O160)</f>
        <v/>
      </c>
      <c r="O162" s="57"/>
      <c r="P162" s="67" t="str">
        <f t="shared" si="18"/>
        <v/>
      </c>
      <c r="Q162" s="67" t="str">
        <f>IF(R160=0,"",R160)</f>
        <v/>
      </c>
      <c r="R162" s="57"/>
      <c r="S162" s="67" t="str">
        <f t="shared" si="19"/>
        <v/>
      </c>
      <c r="T162" s="67" t="str">
        <f>IF(U160=0,"",U160)</f>
        <v/>
      </c>
      <c r="U162" s="184"/>
      <c r="V162" s="68" t="str">
        <f t="shared" si="20"/>
        <v/>
      </c>
      <c r="W162" s="102"/>
      <c r="X162" s="103"/>
      <c r="Y162" s="103"/>
      <c r="Z162" s="103"/>
      <c r="AA162" s="103"/>
      <c r="AB162" s="103"/>
      <c r="AC162" s="103"/>
    </row>
    <row r="163" spans="1:29" ht="41.25" customHeight="1">
      <c r="A163" s="490" t="s">
        <v>176</v>
      </c>
      <c r="B163" s="126" t="str">
        <f>IF(C161=0,"",C161)</f>
        <v/>
      </c>
      <c r="C163" s="120"/>
      <c r="D163" s="67" t="str">
        <f t="shared" si="14"/>
        <v/>
      </c>
      <c r="E163" s="67" t="str">
        <f>IF(F161=0,"",F161)</f>
        <v/>
      </c>
      <c r="F163" s="57"/>
      <c r="G163" s="67" t="str">
        <f t="shared" si="15"/>
        <v/>
      </c>
      <c r="H163" s="67" t="str">
        <f>IF(I161=0,"",I161)</f>
        <v/>
      </c>
      <c r="I163" s="57"/>
      <c r="J163" s="67" t="str">
        <f t="shared" si="16"/>
        <v/>
      </c>
      <c r="K163" s="67" t="str">
        <f>IF(L161=0,"",L161)</f>
        <v/>
      </c>
      <c r="L163" s="57"/>
      <c r="M163" s="67" t="str">
        <f t="shared" si="17"/>
        <v/>
      </c>
      <c r="N163" s="67" t="str">
        <f>IF(O161=0,"",O161)</f>
        <v/>
      </c>
      <c r="O163" s="57"/>
      <c r="P163" s="67" t="str">
        <f t="shared" si="18"/>
        <v/>
      </c>
      <c r="Q163" s="67" t="str">
        <f>IF(R161=0,"",R161)</f>
        <v/>
      </c>
      <c r="R163" s="57"/>
      <c r="S163" s="67" t="str">
        <f t="shared" si="19"/>
        <v/>
      </c>
      <c r="T163" s="67" t="str">
        <f>IF(U161=0,"",U161)</f>
        <v/>
      </c>
      <c r="U163" s="184"/>
      <c r="V163" s="68" t="str">
        <f t="shared" si="20"/>
        <v/>
      </c>
      <c r="W163" s="104"/>
      <c r="X163" s="105"/>
      <c r="Y163" s="105"/>
      <c r="Z163" s="105"/>
      <c r="AA163" s="105"/>
      <c r="AB163" s="105"/>
    </row>
    <row r="164" spans="1:29" ht="32.25" customHeight="1">
      <c r="A164" s="490" t="s">
        <v>163</v>
      </c>
      <c r="B164" s="120"/>
      <c r="C164" s="120"/>
      <c r="D164" s="67" t="str">
        <f t="shared" si="14"/>
        <v/>
      </c>
      <c r="E164" s="57"/>
      <c r="F164" s="57"/>
      <c r="G164" s="67" t="str">
        <f t="shared" si="15"/>
        <v/>
      </c>
      <c r="H164" s="57"/>
      <c r="I164" s="57"/>
      <c r="J164" s="67" t="str">
        <f t="shared" si="16"/>
        <v/>
      </c>
      <c r="K164" s="57"/>
      <c r="L164" s="57"/>
      <c r="M164" s="67" t="str">
        <f t="shared" si="17"/>
        <v/>
      </c>
      <c r="N164" s="57"/>
      <c r="O164" s="57"/>
      <c r="P164" s="67" t="str">
        <f t="shared" si="18"/>
        <v/>
      </c>
      <c r="Q164" s="57"/>
      <c r="R164" s="57"/>
      <c r="S164" s="67" t="str">
        <f t="shared" si="19"/>
        <v/>
      </c>
      <c r="T164" s="57"/>
      <c r="U164" s="184"/>
      <c r="V164" s="68" t="str">
        <f t="shared" si="20"/>
        <v/>
      </c>
    </row>
    <row r="165" spans="1:29" ht="46.5" customHeight="1">
      <c r="A165" s="490" t="s">
        <v>196</v>
      </c>
      <c r="B165" s="120"/>
      <c r="C165" s="120"/>
      <c r="D165" s="67" t="str">
        <f t="shared" si="14"/>
        <v/>
      </c>
      <c r="E165" s="57"/>
      <c r="F165" s="57"/>
      <c r="G165" s="67" t="str">
        <f t="shared" si="15"/>
        <v/>
      </c>
      <c r="H165" s="57"/>
      <c r="I165" s="57"/>
      <c r="J165" s="67" t="str">
        <f t="shared" si="16"/>
        <v/>
      </c>
      <c r="K165" s="57"/>
      <c r="L165" s="57"/>
      <c r="M165" s="67" t="str">
        <f t="shared" si="17"/>
        <v/>
      </c>
      <c r="N165" s="57"/>
      <c r="O165" s="57"/>
      <c r="P165" s="67" t="str">
        <f t="shared" si="18"/>
        <v/>
      </c>
      <c r="Q165" s="57"/>
      <c r="R165" s="57"/>
      <c r="S165" s="67" t="str">
        <f t="shared" si="19"/>
        <v/>
      </c>
      <c r="T165" s="57"/>
      <c r="U165" s="184"/>
      <c r="V165" s="68" t="str">
        <f t="shared" si="20"/>
        <v/>
      </c>
    </row>
    <row r="166" spans="1:29" ht="42" customHeight="1">
      <c r="A166" s="491" t="s">
        <v>197</v>
      </c>
      <c r="B166" s="121"/>
      <c r="C166" s="121"/>
      <c r="D166" s="188" t="str">
        <f t="shared" si="14"/>
        <v/>
      </c>
      <c r="E166" s="45"/>
      <c r="F166" s="45"/>
      <c r="G166" s="188" t="str">
        <f t="shared" si="15"/>
        <v/>
      </c>
      <c r="H166" s="45"/>
      <c r="I166" s="45"/>
      <c r="J166" s="188" t="str">
        <f t="shared" si="16"/>
        <v/>
      </c>
      <c r="K166" s="45"/>
      <c r="L166" s="45"/>
      <c r="M166" s="188" t="str">
        <f t="shared" si="17"/>
        <v/>
      </c>
      <c r="N166" s="45"/>
      <c r="O166" s="45"/>
      <c r="P166" s="188" t="str">
        <f t="shared" si="18"/>
        <v/>
      </c>
      <c r="Q166" s="45"/>
      <c r="R166" s="45"/>
      <c r="S166" s="188" t="str">
        <f t="shared" si="19"/>
        <v/>
      </c>
      <c r="T166" s="45"/>
      <c r="U166" s="185"/>
      <c r="V166" s="189" t="str">
        <f t="shared" si="20"/>
        <v/>
      </c>
    </row>
    <row r="167" spans="1:29" ht="28.5" customHeight="1">
      <c r="A167" s="719" t="s">
        <v>538</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c r="A170" s="442"/>
    </row>
  </sheetData>
  <mergeCells count="88">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0:E70"/>
    <mergeCell ref="F70:N70"/>
    <mergeCell ref="A123:O123"/>
    <mergeCell ref="A124:A125"/>
    <mergeCell ref="L124:M124"/>
    <mergeCell ref="N124:O124"/>
    <mergeCell ref="A107:A108"/>
    <mergeCell ref="A71:E71"/>
    <mergeCell ref="F71:N71"/>
    <mergeCell ref="A72:E72"/>
    <mergeCell ref="F72:N72"/>
    <mergeCell ref="A73:E73"/>
    <mergeCell ref="F73:N73"/>
    <mergeCell ref="A74:E74"/>
    <mergeCell ref="F74:N74"/>
    <mergeCell ref="A81:V81"/>
    <mergeCell ref="K157:M157"/>
    <mergeCell ref="L140:M140"/>
    <mergeCell ref="N140:O140"/>
    <mergeCell ref="A142:S142"/>
    <mergeCell ref="A143:S143"/>
    <mergeCell ref="A156:V156"/>
    <mergeCell ref="B140:C140"/>
    <mergeCell ref="D140:E140"/>
    <mergeCell ref="F140:G140"/>
    <mergeCell ref="H140:I140"/>
    <mergeCell ref="J140:K140"/>
    <mergeCell ref="N157:P157"/>
    <mergeCell ref="A167:V167"/>
    <mergeCell ref="A168:V168"/>
    <mergeCell ref="A169:V169"/>
    <mergeCell ref="Q157:S157"/>
    <mergeCell ref="T157:V157"/>
    <mergeCell ref="C158:D158"/>
    <mergeCell ref="F158:G158"/>
    <mergeCell ref="I158:J158"/>
    <mergeCell ref="L158:M158"/>
    <mergeCell ref="O158:P158"/>
    <mergeCell ref="R158:S158"/>
    <mergeCell ref="U158:V158"/>
    <mergeCell ref="A157:A159"/>
    <mergeCell ref="B157:D157"/>
    <mergeCell ref="E157:G157"/>
    <mergeCell ref="H157:J157"/>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H126:H139 Q126:U126 L126:L130 J126:J130 C138 G138 E138 I138 F126:F139 N127:N130 O138 N137:N139 L137:L139 J137:J139 K138 M138 B126:B139 D126:D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C104 U94:U96 L98:L106 F94:F96 I94:I96 O94:O96 F120 N120 C94:C96 J120 F98:F106 R98:R104 D120 H120 L120 O98:O104 I98:I104 H105:H106 R94:R96 J105:J106 N105:N106 B105:B106 D105:D106 C98:C102 L94:L96">
      <formula1>0</formula1>
      <formula2>999999</formula2>
    </dataValidation>
    <dataValidation type="whole" allowBlank="1" showInputMessage="1" showErrorMessage="1" sqref="P59">
      <formula1>1</formula1>
      <formula2>4</formula2>
    </dataValidation>
  </dataValidations>
  <printOptions horizontalCentered="1"/>
  <pageMargins left="0.39370078740157483" right="0.39370078740157483" top="0.39370078740157483" bottom="0.39370078740157483" header="0" footer="0"/>
  <pageSetup scale="36" fitToHeight="2" orientation="landscape" verticalDpi="0" r:id="rId1"/>
  <headerFooter alignWithMargins="0"/>
  <rowBreaks count="2" manualBreakCount="2">
    <brk id="80" max="21" man="1"/>
    <brk id="155" max="21" man="1"/>
  </rowBreaks>
  <drawing r:id="rId2"/>
  <legacyDrawing r:id="rId3"/>
</worksheet>
</file>

<file path=xl/worksheets/sheet26.xml><?xml version="1.0" encoding="utf-8"?>
<worksheet xmlns="http://schemas.openxmlformats.org/spreadsheetml/2006/main" xmlns:r="http://schemas.openxmlformats.org/officeDocument/2006/relationships">
  <sheetPr published="0">
    <pageSetUpPr fitToPage="1"/>
  </sheetPr>
  <dimension ref="A2:V170"/>
  <sheetViews>
    <sheetView topLeftCell="A5" workbookViewId="0">
      <selection activeCell="J19" sqref="J19"/>
    </sheetView>
  </sheetViews>
  <sheetFormatPr baseColWidth="10"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42578125" style="1" customWidth="1"/>
    <col min="17" max="22" width="8.85546875" style="1" customWidth="1"/>
  </cols>
  <sheetData>
    <row r="2" spans="1:14" customFormat="1" ht="15.75">
      <c r="A2" s="1"/>
      <c r="B2" s="697" t="s">
        <v>257</v>
      </c>
      <c r="C2" s="697"/>
      <c r="D2" s="697"/>
      <c r="E2" s="697"/>
      <c r="F2" s="697"/>
      <c r="G2" s="697"/>
      <c r="H2" s="697"/>
      <c r="I2" s="697"/>
      <c r="J2" s="697"/>
      <c r="K2" s="697"/>
      <c r="L2" s="697"/>
      <c r="M2" s="697"/>
      <c r="N2" s="697"/>
    </row>
    <row r="3" spans="1:14" customFormat="1" ht="13.5">
      <c r="A3" s="1"/>
      <c r="B3" s="39"/>
      <c r="C3" s="1"/>
      <c r="D3" s="1"/>
      <c r="E3" s="1"/>
      <c r="F3" s="1"/>
      <c r="G3" s="1"/>
      <c r="H3" s="1"/>
      <c r="I3" s="1"/>
      <c r="J3" s="1"/>
      <c r="K3" s="1"/>
      <c r="L3" s="1"/>
      <c r="M3" s="1"/>
      <c r="N3" s="1"/>
    </row>
    <row r="6" spans="1:14" customFormat="1" ht="16.5">
      <c r="A6" s="724" t="s">
        <v>539</v>
      </c>
      <c r="B6" s="724"/>
      <c r="C6" s="724"/>
      <c r="D6" s="724"/>
      <c r="E6" s="725"/>
      <c r="F6" s="725"/>
      <c r="G6" s="725"/>
      <c r="H6" s="725"/>
      <c r="I6" s="725"/>
      <c r="J6" s="725"/>
      <c r="K6" s="725"/>
      <c r="L6" s="725"/>
      <c r="M6" s="725"/>
      <c r="N6" s="1"/>
    </row>
    <row r="7" spans="1:14" customFormat="1" ht="16.5">
      <c r="A7" s="722" t="s">
        <v>540</v>
      </c>
      <c r="B7" s="722"/>
      <c r="C7" s="722"/>
      <c r="D7" s="722"/>
      <c r="E7" s="723"/>
      <c r="F7" s="723"/>
      <c r="G7" s="723"/>
      <c r="H7" s="723"/>
      <c r="I7" s="723"/>
      <c r="J7" s="723"/>
      <c r="K7" s="723"/>
      <c r="L7" s="723"/>
      <c r="M7" s="723"/>
      <c r="N7" s="1"/>
    </row>
    <row r="8" spans="1:14" customFormat="1" ht="16.5">
      <c r="A8" s="722" t="s">
        <v>541</v>
      </c>
      <c r="B8" s="722"/>
      <c r="C8" s="722"/>
      <c r="D8" s="722"/>
      <c r="E8" s="723"/>
      <c r="F8" s="723"/>
      <c r="G8" s="723"/>
      <c r="H8" s="723"/>
      <c r="I8" s="723"/>
      <c r="J8" s="723"/>
      <c r="K8" s="723"/>
      <c r="L8" s="723"/>
      <c r="M8" s="723"/>
      <c r="N8" s="1"/>
    </row>
    <row r="9" spans="1:14" customFormat="1" ht="16.5">
      <c r="A9" s="722" t="s">
        <v>542</v>
      </c>
      <c r="B9" s="722"/>
      <c r="C9" s="722"/>
      <c r="D9" s="722"/>
      <c r="E9" s="723"/>
      <c r="F9" s="723"/>
      <c r="G9" s="723"/>
      <c r="H9" s="723"/>
      <c r="I9" s="723"/>
      <c r="J9" s="723"/>
      <c r="K9" s="723"/>
      <c r="L9" s="723"/>
      <c r="M9" s="723"/>
      <c r="N9" s="1"/>
    </row>
    <row r="10" spans="1:14" customFormat="1" ht="16.5">
      <c r="A10" s="722" t="s">
        <v>506</v>
      </c>
      <c r="B10" s="722"/>
      <c r="C10" s="722"/>
      <c r="D10" s="722"/>
      <c r="E10" s="723"/>
      <c r="F10" s="723"/>
      <c r="G10" s="723"/>
      <c r="H10" s="723"/>
      <c r="I10" s="723"/>
      <c r="J10" s="723"/>
      <c r="K10" s="723"/>
      <c r="L10" s="723"/>
      <c r="M10" s="723"/>
      <c r="N10" s="1"/>
    </row>
    <row r="11" spans="1:14" customFormat="1" ht="16.5">
      <c r="A11" s="730" t="s">
        <v>507</v>
      </c>
      <c r="B11" s="731"/>
      <c r="C11" s="731"/>
      <c r="D11" s="732"/>
      <c r="E11" s="733"/>
      <c r="F11" s="734"/>
      <c r="G11" s="734"/>
      <c r="H11" s="734"/>
      <c r="I11" s="734"/>
      <c r="J11" s="734"/>
      <c r="K11" s="734"/>
      <c r="L11" s="734"/>
      <c r="M11" s="735"/>
      <c r="N11" s="1"/>
    </row>
    <row r="13" spans="1:14" customFormat="1">
      <c r="A13" s="23" t="s">
        <v>84</v>
      </c>
      <c r="B13" s="1"/>
      <c r="C13" s="1"/>
      <c r="D13" s="1"/>
      <c r="E13" s="1"/>
      <c r="F13" s="1"/>
      <c r="G13" s="1"/>
      <c r="H13" s="1"/>
      <c r="I13" s="1"/>
      <c r="J13" s="1"/>
      <c r="K13" s="1"/>
      <c r="L13" s="1"/>
      <c r="M13" s="1"/>
      <c r="N13" s="1"/>
    </row>
    <row r="15" spans="1:14" customFormat="1">
      <c r="A15" s="1"/>
      <c r="B15" s="289" t="s">
        <v>258</v>
      </c>
      <c r="C15" s="289" t="s">
        <v>85</v>
      </c>
      <c r="D15" s="289" t="s">
        <v>86</v>
      </c>
      <c r="E15" s="289" t="s">
        <v>87</v>
      </c>
      <c r="F15" s="289" t="s">
        <v>88</v>
      </c>
      <c r="G15" s="289" t="s">
        <v>89</v>
      </c>
      <c r="H15" s="1"/>
      <c r="I15" s="1"/>
      <c r="J15" s="1"/>
      <c r="K15" s="1"/>
      <c r="L15" s="1"/>
      <c r="M15" s="1"/>
      <c r="N15" s="1"/>
    </row>
    <row r="16" spans="1:14" customFormat="1">
      <c r="A16" s="206" t="s">
        <v>90</v>
      </c>
      <c r="B16" s="10"/>
      <c r="C16" s="207"/>
      <c r="D16" s="207"/>
      <c r="E16" s="207"/>
      <c r="F16" s="207" t="s">
        <v>290</v>
      </c>
      <c r="G16" s="207"/>
      <c r="H16" s="1"/>
      <c r="I16" s="1"/>
      <c r="J16" s="1"/>
      <c r="K16" s="1"/>
      <c r="L16" s="1"/>
      <c r="M16" s="1"/>
      <c r="N16" s="1"/>
    </row>
    <row r="18" spans="1:15" customFormat="1">
      <c r="A18" s="1"/>
      <c r="B18" s="289" t="s">
        <v>94</v>
      </c>
      <c r="C18" s="289" t="s">
        <v>95</v>
      </c>
      <c r="D18" s="289" t="s">
        <v>96</v>
      </c>
      <c r="E18" s="289" t="s">
        <v>206</v>
      </c>
      <c r="F18" s="1"/>
      <c r="G18" s="1"/>
      <c r="H18" s="1"/>
      <c r="I18" s="1"/>
      <c r="J18" s="1"/>
      <c r="K18" s="1"/>
      <c r="L18" s="1"/>
      <c r="M18" s="1"/>
      <c r="N18" s="1"/>
      <c r="O18" s="1"/>
    </row>
    <row r="19" spans="1:15" customFormat="1">
      <c r="A19" s="131" t="s">
        <v>97</v>
      </c>
      <c r="B19" s="293"/>
      <c r="C19" s="293"/>
      <c r="D19" s="293" t="s">
        <v>290</v>
      </c>
      <c r="E19" s="294"/>
      <c r="F19" s="1"/>
      <c r="G19" s="1"/>
      <c r="H19" s="1"/>
      <c r="I19" s="1"/>
      <c r="J19" s="1"/>
      <c r="K19" s="1"/>
      <c r="L19" s="1"/>
      <c r="M19" s="1"/>
      <c r="N19" s="1"/>
      <c r="O19" s="1"/>
    </row>
    <row r="21" spans="1:15" customFormat="1">
      <c r="A21" s="70" t="s">
        <v>104</v>
      </c>
      <c r="B21" s="91">
        <v>4</v>
      </c>
      <c r="C21" s="1"/>
      <c r="D21" s="1"/>
      <c r="E21" s="1"/>
      <c r="F21" s="1"/>
      <c r="G21" s="1"/>
      <c r="H21" s="1"/>
      <c r="I21" s="1"/>
      <c r="J21" s="1"/>
      <c r="K21" s="1"/>
      <c r="L21" s="1"/>
      <c r="M21" s="1"/>
      <c r="N21" s="1"/>
      <c r="O21" s="1"/>
    </row>
    <row r="22" spans="1:15" customFormat="1">
      <c r="A22" s="101"/>
      <c r="B22" s="129"/>
      <c r="C22" s="1"/>
      <c r="D22" s="1"/>
      <c r="E22" s="1"/>
      <c r="F22" s="1"/>
      <c r="G22" s="1"/>
      <c r="H22" s="1"/>
      <c r="I22" s="1"/>
      <c r="J22" s="1"/>
      <c r="K22" s="1"/>
      <c r="L22" s="1"/>
      <c r="M22" s="1"/>
      <c r="N22" s="1"/>
      <c r="O22" s="1"/>
    </row>
    <row r="23" spans="1:15" customFormat="1" ht="25.5">
      <c r="A23" s="168"/>
      <c r="B23" s="133" t="s">
        <v>98</v>
      </c>
      <c r="C23" s="133" t="s">
        <v>99</v>
      </c>
      <c r="D23" s="1"/>
      <c r="E23" s="1"/>
      <c r="F23" s="1"/>
      <c r="G23" s="1"/>
      <c r="H23" s="1"/>
      <c r="I23" s="1"/>
      <c r="J23" s="1"/>
      <c r="K23" s="1"/>
      <c r="L23" s="1"/>
      <c r="M23" s="1"/>
      <c r="N23" s="1"/>
      <c r="O23" s="1"/>
    </row>
    <row r="24" spans="1:15" customFormat="1">
      <c r="A24" s="70" t="s">
        <v>205</v>
      </c>
      <c r="B24" s="330">
        <v>1</v>
      </c>
      <c r="C24" s="91"/>
      <c r="D24" s="1"/>
      <c r="E24" s="1"/>
      <c r="F24" s="1"/>
      <c r="G24" s="1"/>
      <c r="H24" s="1"/>
      <c r="I24" s="1"/>
      <c r="J24" s="1"/>
      <c r="K24" s="1"/>
      <c r="L24" s="1"/>
      <c r="M24" s="1"/>
      <c r="N24" s="1"/>
      <c r="O24" s="1"/>
    </row>
    <row r="26" spans="1:15" customFormat="1">
      <c r="A26" s="83"/>
      <c r="B26" s="133" t="s">
        <v>91</v>
      </c>
      <c r="C26" s="134" t="s">
        <v>42</v>
      </c>
      <c r="D26" s="1"/>
      <c r="E26" s="1"/>
      <c r="F26" s="1"/>
      <c r="G26" s="1"/>
      <c r="H26" s="1"/>
      <c r="I26" s="1"/>
      <c r="J26" s="1"/>
      <c r="K26" s="1"/>
      <c r="L26" s="1"/>
      <c r="M26" s="1"/>
      <c r="N26" s="1"/>
      <c r="O26" s="1"/>
    </row>
    <row r="27" spans="1:15" customFormat="1">
      <c r="A27" s="70" t="s">
        <v>100</v>
      </c>
      <c r="B27" s="293"/>
      <c r="C27" s="294" t="s">
        <v>304</v>
      </c>
      <c r="D27" s="1"/>
      <c r="E27" s="1"/>
      <c r="F27" s="1"/>
      <c r="G27" s="1"/>
      <c r="H27" s="1"/>
      <c r="I27" s="1"/>
      <c r="J27" s="1"/>
      <c r="K27" s="1"/>
      <c r="L27" s="1"/>
      <c r="M27" s="1"/>
      <c r="N27" s="1"/>
      <c r="O27" s="1"/>
    </row>
    <row r="28" spans="1:15" customFormat="1">
      <c r="A28" s="80"/>
      <c r="B28" s="116"/>
      <c r="C28" s="116"/>
      <c r="D28" s="83"/>
      <c r="E28" s="1"/>
      <c r="F28" s="1"/>
      <c r="G28" s="1"/>
      <c r="H28" s="1"/>
      <c r="I28" s="1"/>
      <c r="J28" s="1"/>
      <c r="K28" s="1"/>
      <c r="L28" s="1"/>
      <c r="M28" s="1"/>
      <c r="N28" s="1"/>
      <c r="O28" s="1"/>
    </row>
    <row r="29" spans="1:15" customFormat="1">
      <c r="A29" s="1"/>
      <c r="B29" s="134" t="s">
        <v>91</v>
      </c>
      <c r="C29" s="134" t="s">
        <v>42</v>
      </c>
      <c r="D29" s="83"/>
      <c r="E29" s="83"/>
      <c r="F29" s="83"/>
      <c r="G29" s="83"/>
      <c r="H29" s="1"/>
      <c r="I29" s="1"/>
      <c r="J29" s="1"/>
      <c r="K29" s="1"/>
      <c r="L29" s="1"/>
      <c r="M29" s="1"/>
      <c r="N29" s="134" t="s">
        <v>91</v>
      </c>
      <c r="O29" s="134" t="s">
        <v>42</v>
      </c>
    </row>
    <row r="30" spans="1:15" customFormat="1" ht="25.5">
      <c r="A30" s="145" t="s">
        <v>194</v>
      </c>
      <c r="B30" s="293" t="s">
        <v>304</v>
      </c>
      <c r="C30" s="294"/>
      <c r="D30" s="83"/>
      <c r="E30" s="83"/>
      <c r="F30" s="83"/>
      <c r="G30" s="83"/>
      <c r="H30" s="1"/>
      <c r="I30" s="728" t="s">
        <v>169</v>
      </c>
      <c r="J30" s="729"/>
      <c r="K30" s="729"/>
      <c r="L30" s="729"/>
      <c r="M30" s="729"/>
      <c r="N30" s="244"/>
      <c r="O30" s="294" t="s">
        <v>304</v>
      </c>
    </row>
    <row r="31" spans="1:15" customFormat="1">
      <c r="A31" s="80"/>
      <c r="B31" s="116"/>
      <c r="C31" s="116"/>
      <c r="D31" s="83"/>
      <c r="E31" s="83"/>
      <c r="F31" s="83"/>
      <c r="G31" s="83"/>
      <c r="H31" s="1"/>
      <c r="I31" s="1"/>
      <c r="J31" s="1"/>
      <c r="K31" s="1"/>
      <c r="L31" s="1"/>
      <c r="M31" s="1"/>
      <c r="N31" s="1"/>
      <c r="O31" s="1"/>
    </row>
    <row r="32" spans="1:15" customFormat="1">
      <c r="A32" s="80"/>
      <c r="B32" s="134" t="s">
        <v>43</v>
      </c>
      <c r="C32" s="134" t="s">
        <v>42</v>
      </c>
      <c r="D32" s="128"/>
      <c r="E32" s="128"/>
      <c r="F32" s="128"/>
      <c r="G32" s="128"/>
      <c r="H32" s="116"/>
      <c r="I32" s="1"/>
      <c r="J32" s="1"/>
      <c r="K32" s="1"/>
      <c r="L32" s="1"/>
      <c r="M32" s="1"/>
      <c r="N32" s="134" t="s">
        <v>91</v>
      </c>
      <c r="O32" s="134" t="s">
        <v>42</v>
      </c>
    </row>
    <row r="33" spans="1:15" customFormat="1">
      <c r="A33" s="246" t="s">
        <v>186</v>
      </c>
      <c r="B33" s="90" t="s">
        <v>543</v>
      </c>
      <c r="C33" s="91"/>
      <c r="D33" s="128"/>
      <c r="E33" s="128"/>
      <c r="F33" s="128"/>
      <c r="G33" s="128"/>
      <c r="H33" s="116"/>
      <c r="I33" s="728" t="s">
        <v>187</v>
      </c>
      <c r="J33" s="729"/>
      <c r="K33" s="729"/>
      <c r="L33" s="729"/>
      <c r="M33" s="729"/>
      <c r="N33" s="244" t="s">
        <v>304</v>
      </c>
      <c r="O33" s="294"/>
    </row>
    <row r="35" spans="1:15" customFormat="1">
      <c r="A35" s="1"/>
      <c r="B35" s="289" t="s">
        <v>43</v>
      </c>
      <c r="C35" s="289" t="s">
        <v>42</v>
      </c>
      <c r="D35" s="1"/>
      <c r="E35" s="1"/>
      <c r="F35" s="1"/>
      <c r="G35" s="1"/>
      <c r="H35" s="1"/>
      <c r="I35" s="1"/>
      <c r="J35" s="1"/>
      <c r="K35" s="1"/>
      <c r="L35" s="1"/>
      <c r="M35" s="1"/>
      <c r="N35" s="1"/>
      <c r="O35" s="1"/>
    </row>
    <row r="36" spans="1:15" customFormat="1">
      <c r="A36" s="245" t="s">
        <v>259</v>
      </c>
      <c r="B36" s="90"/>
      <c r="C36" s="91" t="s">
        <v>544</v>
      </c>
      <c r="D36" s="1"/>
      <c r="E36" s="1"/>
      <c r="F36" s="1"/>
      <c r="G36" s="1"/>
      <c r="H36" s="1"/>
      <c r="I36" s="736" t="s">
        <v>101</v>
      </c>
      <c r="J36" s="736"/>
      <c r="K36" s="736"/>
      <c r="L36" s="736"/>
      <c r="M36" s="736"/>
      <c r="N36" s="69" t="s">
        <v>545</v>
      </c>
      <c r="O36" s="1"/>
    </row>
    <row r="39" spans="1:15" customFormat="1">
      <c r="A39" s="1"/>
      <c r="B39" s="289" t="s">
        <v>43</v>
      </c>
      <c r="C39" s="289" t="s">
        <v>42</v>
      </c>
      <c r="D39" s="1"/>
      <c r="E39" s="1"/>
      <c r="F39" s="1"/>
      <c r="G39" s="1"/>
      <c r="H39" s="1"/>
      <c r="I39" s="1"/>
      <c r="J39" s="1"/>
      <c r="K39" s="1"/>
      <c r="L39" s="1"/>
      <c r="M39" s="1"/>
      <c r="N39" s="134" t="s">
        <v>91</v>
      </c>
      <c r="O39" s="134" t="s">
        <v>42</v>
      </c>
    </row>
    <row r="40" spans="1:15" customFormat="1" ht="25.5">
      <c r="A40" s="245" t="s">
        <v>277</v>
      </c>
      <c r="B40" s="90" t="s">
        <v>543</v>
      </c>
      <c r="C40" s="91"/>
      <c r="D40" s="1"/>
      <c r="E40" s="1"/>
      <c r="F40" s="1"/>
      <c r="G40" s="1"/>
      <c r="H40" s="1"/>
      <c r="I40" s="728" t="s">
        <v>278</v>
      </c>
      <c r="J40" s="729"/>
      <c r="K40" s="729"/>
      <c r="L40" s="729"/>
      <c r="M40" s="729"/>
      <c r="N40" s="244" t="s">
        <v>304</v>
      </c>
      <c r="O40" s="294"/>
    </row>
    <row r="42" spans="1:15" customFormat="1">
      <c r="A42" s="1"/>
      <c r="B42" s="289" t="s">
        <v>43</v>
      </c>
      <c r="C42" s="289" t="s">
        <v>42</v>
      </c>
      <c r="D42" s="1"/>
      <c r="E42" s="1"/>
      <c r="F42" s="1"/>
      <c r="G42" s="1"/>
      <c r="H42" s="1"/>
      <c r="I42" s="1"/>
      <c r="J42" s="1"/>
      <c r="K42" s="1"/>
      <c r="L42" s="1"/>
      <c r="M42" s="1"/>
      <c r="N42" s="134" t="s">
        <v>91</v>
      </c>
      <c r="O42" s="134" t="s">
        <v>42</v>
      </c>
    </row>
    <row r="43" spans="1:15" customFormat="1" ht="25.5">
      <c r="A43" s="245" t="s">
        <v>279</v>
      </c>
      <c r="B43" s="90"/>
      <c r="C43" s="91" t="s">
        <v>546</v>
      </c>
      <c r="D43" s="1"/>
      <c r="E43" s="1"/>
      <c r="F43" s="1"/>
      <c r="G43" s="1"/>
      <c r="H43" s="1"/>
      <c r="I43" s="728" t="s">
        <v>280</v>
      </c>
      <c r="J43" s="729"/>
      <c r="K43" s="729"/>
      <c r="L43" s="729"/>
      <c r="M43" s="729"/>
      <c r="N43" s="244" t="s">
        <v>304</v>
      </c>
      <c r="O43" s="294"/>
    </row>
    <row r="45" spans="1:15" customFormat="1">
      <c r="A45" s="1"/>
      <c r="B45" s="289" t="s">
        <v>43</v>
      </c>
      <c r="C45" s="289" t="s">
        <v>42</v>
      </c>
      <c r="D45" s="1"/>
      <c r="E45" s="1"/>
      <c r="F45" s="1"/>
      <c r="G45" s="1"/>
      <c r="H45" s="1"/>
      <c r="I45" s="1"/>
      <c r="J45" s="1"/>
      <c r="K45" s="1"/>
      <c r="L45" s="1"/>
      <c r="M45" s="1"/>
      <c r="N45" s="134" t="s">
        <v>91</v>
      </c>
      <c r="O45" s="134" t="s">
        <v>42</v>
      </c>
    </row>
    <row r="46" spans="1:15" customFormat="1" ht="38.25">
      <c r="A46" s="245" t="s">
        <v>281</v>
      </c>
      <c r="B46" s="90" t="s">
        <v>547</v>
      </c>
      <c r="C46" s="91"/>
      <c r="D46" s="1"/>
      <c r="E46" s="1"/>
      <c r="F46" s="1"/>
      <c r="G46" s="1"/>
      <c r="H46" s="1"/>
      <c r="I46" s="728" t="s">
        <v>282</v>
      </c>
      <c r="J46" s="729"/>
      <c r="K46" s="729"/>
      <c r="L46" s="729"/>
      <c r="M46" s="729"/>
      <c r="N46" s="244" t="s">
        <v>304</v>
      </c>
      <c r="O46" s="294"/>
    </row>
    <row r="49" spans="1:22">
      <c r="B49" s="301" t="s">
        <v>276</v>
      </c>
      <c r="C49" s="301" t="s">
        <v>275</v>
      </c>
      <c r="D49" s="737" t="s">
        <v>283</v>
      </c>
      <c r="E49" s="738"/>
      <c r="F49" s="737" t="s">
        <v>284</v>
      </c>
      <c r="G49" s="738"/>
      <c r="H49" s="737" t="s">
        <v>285</v>
      </c>
      <c r="I49" s="738"/>
      <c r="J49" s="737" t="s">
        <v>286</v>
      </c>
      <c r="K49" s="738"/>
    </row>
    <row r="50" spans="1:22" ht="25.5">
      <c r="A50" s="245" t="s">
        <v>274</v>
      </c>
      <c r="B50" s="90" t="s">
        <v>548</v>
      </c>
      <c r="C50" s="90" t="s">
        <v>549</v>
      </c>
      <c r="D50" s="739"/>
      <c r="E50" s="739"/>
      <c r="F50" s="739"/>
      <c r="G50" s="739"/>
      <c r="H50" s="739"/>
      <c r="I50" s="739"/>
      <c r="J50" s="739"/>
      <c r="K50" s="740"/>
    </row>
    <row r="51" spans="1:22">
      <c r="B51" s="83"/>
      <c r="C51" s="83"/>
    </row>
    <row r="52" spans="1:22">
      <c r="R52" s="744" t="s">
        <v>267</v>
      </c>
      <c r="S52" s="744"/>
      <c r="T52" s="744"/>
      <c r="U52" s="744"/>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c r="A59" s="247" t="s">
        <v>93</v>
      </c>
      <c r="B59" s="293"/>
      <c r="C59" s="293" t="s">
        <v>304</v>
      </c>
      <c r="D59" s="293">
        <v>2007</v>
      </c>
      <c r="E59" s="293" t="s">
        <v>304</v>
      </c>
      <c r="F59" s="293"/>
      <c r="G59" s="294"/>
      <c r="I59" s="728"/>
      <c r="J59" s="729"/>
      <c r="K59" s="729"/>
      <c r="L59" s="729"/>
      <c r="M59" s="729"/>
      <c r="N59" s="249" t="s">
        <v>304</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304</v>
      </c>
      <c r="C62" s="132"/>
      <c r="D62" s="132"/>
      <c r="E62" s="132"/>
      <c r="F62" s="91"/>
    </row>
    <row r="65" spans="1:22">
      <c r="A65" s="83"/>
      <c r="B65" s="133" t="s">
        <v>91</v>
      </c>
      <c r="C65" s="133" t="s">
        <v>42</v>
      </c>
    </row>
    <row r="66" spans="1:22">
      <c r="A66" s="70" t="s">
        <v>105</v>
      </c>
      <c r="B66" s="293"/>
      <c r="C66" s="294" t="s">
        <v>304</v>
      </c>
    </row>
    <row r="68" spans="1:22">
      <c r="A68" s="748" t="s">
        <v>106</v>
      </c>
      <c r="B68" s="749"/>
      <c r="C68" s="749"/>
      <c r="D68" s="749"/>
      <c r="E68" s="749"/>
      <c r="F68" s="749"/>
      <c r="G68" s="749"/>
      <c r="H68" s="749"/>
      <c r="I68" s="749"/>
      <c r="J68" s="749"/>
      <c r="K68" s="749"/>
      <c r="L68" s="749"/>
      <c r="M68" s="749"/>
      <c r="N68" s="750"/>
    </row>
    <row r="69" spans="1:22">
      <c r="A69" s="789" t="s">
        <v>550</v>
      </c>
      <c r="B69" s="726"/>
      <c r="C69" s="726"/>
      <c r="D69" s="726"/>
      <c r="E69" s="726"/>
      <c r="F69" s="726" t="s">
        <v>134</v>
      </c>
      <c r="G69" s="726"/>
      <c r="H69" s="726"/>
      <c r="I69" s="726"/>
      <c r="J69" s="726"/>
      <c r="K69" s="726"/>
      <c r="L69" s="726"/>
      <c r="M69" s="726"/>
      <c r="N69" s="727"/>
    </row>
    <row r="70" spans="1:22">
      <c r="A70" s="788" t="s">
        <v>551</v>
      </c>
      <c r="B70" s="757"/>
      <c r="C70" s="757"/>
      <c r="D70" s="757"/>
      <c r="E70" s="757"/>
      <c r="F70" s="757" t="s">
        <v>135</v>
      </c>
      <c r="G70" s="757"/>
      <c r="H70" s="757"/>
      <c r="I70" s="757"/>
      <c r="J70" s="757"/>
      <c r="K70" s="757"/>
      <c r="L70" s="757"/>
      <c r="M70" s="757"/>
      <c r="N70" s="758"/>
    </row>
    <row r="71" spans="1:22">
      <c r="A71" s="788" t="s">
        <v>552</v>
      </c>
      <c r="B71" s="757"/>
      <c r="C71" s="757"/>
      <c r="D71" s="757"/>
      <c r="E71" s="757"/>
      <c r="F71" s="757" t="s">
        <v>136</v>
      </c>
      <c r="G71" s="757"/>
      <c r="H71" s="757"/>
      <c r="I71" s="757"/>
      <c r="J71" s="757"/>
      <c r="K71" s="757"/>
      <c r="L71" s="757"/>
      <c r="M71" s="757"/>
      <c r="N71" s="758"/>
    </row>
    <row r="72" spans="1:22">
      <c r="A72" s="788" t="s">
        <v>553</v>
      </c>
      <c r="B72" s="757"/>
      <c r="C72" s="757"/>
      <c r="D72" s="757"/>
      <c r="E72" s="757"/>
      <c r="F72" s="757" t="s">
        <v>137</v>
      </c>
      <c r="G72" s="757"/>
      <c r="H72" s="757"/>
      <c r="I72" s="757"/>
      <c r="J72" s="757"/>
      <c r="K72" s="757"/>
      <c r="L72" s="757"/>
      <c r="M72" s="757"/>
      <c r="N72" s="758"/>
    </row>
    <row r="73" spans="1:22">
      <c r="A73" s="788" t="s">
        <v>147</v>
      </c>
      <c r="B73" s="757"/>
      <c r="C73" s="757"/>
      <c r="D73" s="757"/>
      <c r="E73" s="757"/>
      <c r="F73" s="757" t="s">
        <v>138</v>
      </c>
      <c r="G73" s="757"/>
      <c r="H73" s="757"/>
      <c r="I73" s="757"/>
      <c r="J73" s="757"/>
      <c r="K73" s="757"/>
      <c r="L73" s="757"/>
      <c r="M73" s="757"/>
      <c r="N73" s="758"/>
    </row>
    <row r="74" spans="1:22">
      <c r="A74" s="759" t="s">
        <v>148</v>
      </c>
      <c r="B74" s="760"/>
      <c r="C74" s="760"/>
      <c r="D74" s="760"/>
      <c r="E74" s="760"/>
      <c r="F74" s="760" t="s">
        <v>139</v>
      </c>
      <c r="G74" s="760"/>
      <c r="H74" s="760"/>
      <c r="I74" s="760"/>
      <c r="J74" s="760"/>
      <c r="K74" s="760"/>
      <c r="L74" s="760"/>
      <c r="M74" s="760"/>
      <c r="N74" s="761"/>
    </row>
    <row r="77" spans="1:22">
      <c r="A77"/>
      <c r="B77" s="124">
        <v>2006</v>
      </c>
      <c r="C77" s="124">
        <v>2007</v>
      </c>
      <c r="D77" s="124">
        <v>2008</v>
      </c>
      <c r="E77" s="124">
        <v>2009</v>
      </c>
      <c r="F77" s="124">
        <v>2010</v>
      </c>
      <c r="G77" s="124">
        <v>2011</v>
      </c>
      <c r="H77" s="124">
        <v>2012</v>
      </c>
      <c r="I77"/>
      <c r="J77"/>
      <c r="K77"/>
      <c r="L77"/>
      <c r="M77"/>
      <c r="N77"/>
      <c r="O77"/>
      <c r="P77"/>
      <c r="Q77"/>
      <c r="R77"/>
      <c r="S77"/>
      <c r="T77"/>
      <c r="U77"/>
      <c r="V77"/>
    </row>
    <row r="78" spans="1:22">
      <c r="A78" s="142" t="s">
        <v>184</v>
      </c>
      <c r="B78" s="99">
        <v>27</v>
      </c>
      <c r="C78" s="99">
        <v>14</v>
      </c>
      <c r="D78" s="99">
        <v>14</v>
      </c>
      <c r="E78" s="99">
        <v>20</v>
      </c>
      <c r="F78" s="99"/>
      <c r="G78" s="99"/>
      <c r="H78" s="100"/>
      <c r="I78"/>
      <c r="J78"/>
      <c r="K78"/>
      <c r="L78"/>
      <c r="M78"/>
      <c r="N78"/>
      <c r="O78"/>
      <c r="P78"/>
      <c r="Q78"/>
      <c r="R78"/>
      <c r="S78"/>
      <c r="T78"/>
      <c r="U78"/>
      <c r="V78"/>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5</v>
      </c>
      <c r="C85" s="217">
        <v>5</v>
      </c>
      <c r="D85" s="209">
        <f>SUM(B85:C85)</f>
        <v>10</v>
      </c>
      <c r="E85" s="217">
        <v>6</v>
      </c>
      <c r="F85" s="217">
        <v>5</v>
      </c>
      <c r="G85" s="209">
        <f>SUM(E85:F85)</f>
        <v>11</v>
      </c>
      <c r="H85" s="217">
        <v>8</v>
      </c>
      <c r="I85" s="217">
        <v>3</v>
      </c>
      <c r="J85" s="209">
        <f>SUM(H85:I85)</f>
        <v>11</v>
      </c>
      <c r="K85" s="217">
        <v>8</v>
      </c>
      <c r="L85" s="217">
        <v>4</v>
      </c>
      <c r="M85" s="209">
        <f>SUM(K85:L85)</f>
        <v>12</v>
      </c>
      <c r="N85" s="217">
        <v>9</v>
      </c>
      <c r="O85" s="217">
        <v>2</v>
      </c>
      <c r="P85" s="209">
        <f>SUM(N85:O85)</f>
        <v>11</v>
      </c>
      <c r="Q85" s="217"/>
      <c r="R85" s="217"/>
      <c r="S85" s="209">
        <f>SUM(Q85:R85)</f>
        <v>0</v>
      </c>
      <c r="T85" s="217"/>
      <c r="U85" s="217"/>
      <c r="V85" s="210">
        <f>SUM(T85:U85)</f>
        <v>0</v>
      </c>
    </row>
    <row r="86" spans="1:22">
      <c r="A86" s="199" t="s">
        <v>228</v>
      </c>
      <c r="B86" s="218">
        <v>10</v>
      </c>
      <c r="C86" s="218">
        <v>1</v>
      </c>
      <c r="D86" s="211">
        <f>SUM(B86:C86)</f>
        <v>11</v>
      </c>
      <c r="E86" s="218">
        <v>10</v>
      </c>
      <c r="F86" s="218">
        <v>1</v>
      </c>
      <c r="G86" s="211">
        <f>SUM(E86:F86)</f>
        <v>11</v>
      </c>
      <c r="H86" s="218">
        <v>9</v>
      </c>
      <c r="I86" s="218">
        <v>1</v>
      </c>
      <c r="J86" s="211">
        <f>SUM(H86:I86)</f>
        <v>10</v>
      </c>
      <c r="K86" s="218">
        <v>9</v>
      </c>
      <c r="L86" s="218">
        <v>1</v>
      </c>
      <c r="M86" s="211">
        <f>SUM(K86:L86)</f>
        <v>10</v>
      </c>
      <c r="N86" s="218">
        <v>3</v>
      </c>
      <c r="O86" s="218">
        <v>3</v>
      </c>
      <c r="P86" s="211">
        <f>SUM(N86:O86)</f>
        <v>6</v>
      </c>
      <c r="Q86" s="218"/>
      <c r="R86" s="218"/>
      <c r="S86" s="211">
        <f>SUM(Q86:R86)</f>
        <v>0</v>
      </c>
      <c r="T86" s="218"/>
      <c r="U86" s="218"/>
      <c r="V86" s="212">
        <f>SUM(T86:U86)</f>
        <v>0</v>
      </c>
    </row>
    <row r="87" spans="1:22">
      <c r="A87" s="94" t="s">
        <v>108</v>
      </c>
      <c r="B87" s="219">
        <f t="shared" ref="B87:V87" si="0">SUM(B85:B86)</f>
        <v>15</v>
      </c>
      <c r="C87" s="219">
        <f t="shared" si="0"/>
        <v>6</v>
      </c>
      <c r="D87" s="219">
        <f t="shared" si="0"/>
        <v>21</v>
      </c>
      <c r="E87" s="219">
        <f t="shared" si="0"/>
        <v>16</v>
      </c>
      <c r="F87" s="219">
        <f t="shared" si="0"/>
        <v>6</v>
      </c>
      <c r="G87" s="219">
        <f t="shared" si="0"/>
        <v>22</v>
      </c>
      <c r="H87" s="219">
        <f t="shared" si="0"/>
        <v>17</v>
      </c>
      <c r="I87" s="219">
        <f t="shared" si="0"/>
        <v>4</v>
      </c>
      <c r="J87" s="219">
        <f t="shared" si="0"/>
        <v>21</v>
      </c>
      <c r="K87" s="219">
        <f t="shared" si="0"/>
        <v>17</v>
      </c>
      <c r="L87" s="219">
        <f t="shared" si="0"/>
        <v>5</v>
      </c>
      <c r="M87" s="219">
        <f t="shared" si="0"/>
        <v>22</v>
      </c>
      <c r="N87" s="219">
        <f t="shared" si="0"/>
        <v>12</v>
      </c>
      <c r="O87" s="219">
        <f t="shared" si="0"/>
        <v>5</v>
      </c>
      <c r="P87" s="219">
        <f t="shared" si="0"/>
        <v>17</v>
      </c>
      <c r="Q87" s="219">
        <f t="shared" si="0"/>
        <v>0</v>
      </c>
      <c r="R87" s="219">
        <f t="shared" si="0"/>
        <v>0</v>
      </c>
      <c r="S87" s="219">
        <f t="shared" si="0"/>
        <v>0</v>
      </c>
      <c r="T87" s="219">
        <f t="shared" si="0"/>
        <v>0</v>
      </c>
      <c r="U87" s="219">
        <f t="shared" si="0"/>
        <v>0</v>
      </c>
      <c r="V87" s="220">
        <f t="shared" si="0"/>
        <v>0</v>
      </c>
    </row>
    <row r="88" spans="1:22" ht="25.5">
      <c r="A88" s="94" t="s">
        <v>109</v>
      </c>
      <c r="B88" s="213">
        <f t="shared" ref="B88:V88" si="1">IFERROR(B85*100/B87,"")</f>
        <v>33.333333333333336</v>
      </c>
      <c r="C88" s="213">
        <f t="shared" si="1"/>
        <v>83.333333333333329</v>
      </c>
      <c r="D88" s="213">
        <f t="shared" si="1"/>
        <v>47.61904761904762</v>
      </c>
      <c r="E88" s="213">
        <f t="shared" si="1"/>
        <v>37.5</v>
      </c>
      <c r="F88" s="213">
        <f t="shared" si="1"/>
        <v>83.333333333333329</v>
      </c>
      <c r="G88" s="213">
        <f t="shared" si="1"/>
        <v>50</v>
      </c>
      <c r="H88" s="213">
        <f t="shared" si="1"/>
        <v>47.058823529411768</v>
      </c>
      <c r="I88" s="213">
        <f t="shared" si="1"/>
        <v>75</v>
      </c>
      <c r="J88" s="213">
        <f t="shared" si="1"/>
        <v>52.38095238095238</v>
      </c>
      <c r="K88" s="213">
        <f t="shared" si="1"/>
        <v>47.058823529411768</v>
      </c>
      <c r="L88" s="213">
        <f t="shared" si="1"/>
        <v>80</v>
      </c>
      <c r="M88" s="213">
        <f t="shared" si="1"/>
        <v>54.545454545454547</v>
      </c>
      <c r="N88" s="213">
        <f t="shared" si="1"/>
        <v>75</v>
      </c>
      <c r="O88" s="213">
        <f t="shared" si="1"/>
        <v>40</v>
      </c>
      <c r="P88" s="213">
        <f t="shared" si="1"/>
        <v>64.705882352941174</v>
      </c>
      <c r="Q88" s="213" t="str">
        <f t="shared" si="1"/>
        <v/>
      </c>
      <c r="R88" s="213" t="str">
        <f t="shared" si="1"/>
        <v/>
      </c>
      <c r="S88" s="213" t="str">
        <f t="shared" si="1"/>
        <v/>
      </c>
      <c r="T88" s="213" t="str">
        <f t="shared" si="1"/>
        <v/>
      </c>
      <c r="U88" s="213" t="str">
        <f t="shared" si="1"/>
        <v/>
      </c>
      <c r="V88" s="214" t="str">
        <f t="shared" si="1"/>
        <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row>
    <row r="95" spans="1:22">
      <c r="A95" s="74" t="s">
        <v>15</v>
      </c>
      <c r="B95" s="218"/>
      <c r="C95" s="222"/>
      <c r="D95" s="223">
        <f>SUM(B95:C95)</f>
        <v>0</v>
      </c>
      <c r="E95" s="218"/>
      <c r="F95" s="222"/>
      <c r="G95" s="223">
        <f>SUM(E95:F95)</f>
        <v>0</v>
      </c>
      <c r="H95" s="218"/>
      <c r="I95" s="222"/>
      <c r="J95" s="223">
        <f>SUM(H95:I95)</f>
        <v>0</v>
      </c>
      <c r="K95" s="218">
        <v>4</v>
      </c>
      <c r="L95" s="222">
        <v>3</v>
      </c>
      <c r="M95" s="223">
        <f>SUM(K95:L95)</f>
        <v>7</v>
      </c>
      <c r="N95" s="218">
        <v>6</v>
      </c>
      <c r="O95" s="222">
        <v>2</v>
      </c>
      <c r="P95" s="223">
        <f>SUM(N95:O95)</f>
        <v>8</v>
      </c>
      <c r="Q95" s="218"/>
      <c r="R95" s="222"/>
      <c r="S95" s="223">
        <f>SUM(Q95:R95)</f>
        <v>0</v>
      </c>
      <c r="T95" s="218"/>
      <c r="U95" s="222"/>
      <c r="V95" s="224"/>
    </row>
    <row r="96" spans="1:22">
      <c r="A96" s="74" t="s">
        <v>16</v>
      </c>
      <c r="B96" s="218"/>
      <c r="C96" s="222"/>
      <c r="D96" s="223">
        <f>SUM(B96:C96)</f>
        <v>0</v>
      </c>
      <c r="E96" s="218"/>
      <c r="F96" s="222"/>
      <c r="G96" s="223">
        <f>SUM(E96:F96)</f>
        <v>0</v>
      </c>
      <c r="H96" s="218"/>
      <c r="I96" s="222"/>
      <c r="J96" s="223">
        <f>SUM(H96:I96)</f>
        <v>0</v>
      </c>
      <c r="K96" s="218">
        <v>4</v>
      </c>
      <c r="L96" s="222">
        <v>1</v>
      </c>
      <c r="M96" s="223">
        <f>SUM(K96:L96)</f>
        <v>5</v>
      </c>
      <c r="N96" s="218">
        <v>3</v>
      </c>
      <c r="O96" s="222"/>
      <c r="P96" s="223">
        <f>SUM(N96:O96)</f>
        <v>3</v>
      </c>
      <c r="Q96" s="218"/>
      <c r="R96" s="222"/>
      <c r="S96" s="223">
        <f>SUM(Q96:R96)</f>
        <v>0</v>
      </c>
      <c r="T96" s="218"/>
      <c r="U96" s="222"/>
      <c r="V96" s="224"/>
    </row>
    <row r="97" spans="1:22">
      <c r="A97" s="208" t="s">
        <v>118</v>
      </c>
      <c r="B97" s="198">
        <f t="shared" ref="B97:U97" si="2">SUM(B94:B96)</f>
        <v>0</v>
      </c>
      <c r="C97" s="198">
        <f t="shared" si="2"/>
        <v>0</v>
      </c>
      <c r="D97" s="198">
        <f t="shared" si="2"/>
        <v>0</v>
      </c>
      <c r="E97" s="198">
        <f t="shared" si="2"/>
        <v>0</v>
      </c>
      <c r="F97" s="198">
        <f t="shared" si="2"/>
        <v>0</v>
      </c>
      <c r="G97" s="198">
        <f t="shared" si="2"/>
        <v>0</v>
      </c>
      <c r="H97" s="198">
        <f t="shared" si="2"/>
        <v>0</v>
      </c>
      <c r="I97" s="198">
        <f t="shared" si="2"/>
        <v>0</v>
      </c>
      <c r="J97" s="198">
        <f t="shared" si="2"/>
        <v>0</v>
      </c>
      <c r="K97" s="198">
        <f t="shared" si="2"/>
        <v>8</v>
      </c>
      <c r="L97" s="198">
        <f t="shared" si="2"/>
        <v>4</v>
      </c>
      <c r="M97" s="198">
        <f t="shared" si="2"/>
        <v>12</v>
      </c>
      <c r="N97" s="198">
        <f t="shared" si="2"/>
        <v>9</v>
      </c>
      <c r="O97" s="198">
        <f t="shared" si="2"/>
        <v>2</v>
      </c>
      <c r="P97" s="198">
        <f t="shared" si="2"/>
        <v>11</v>
      </c>
      <c r="Q97" s="198">
        <f t="shared" si="2"/>
        <v>0</v>
      </c>
      <c r="R97" s="198">
        <f t="shared" si="2"/>
        <v>0</v>
      </c>
      <c r="S97" s="198">
        <f t="shared" si="2"/>
        <v>0</v>
      </c>
      <c r="T97" s="198">
        <f t="shared" si="2"/>
        <v>0</v>
      </c>
      <c r="U97" s="198">
        <f t="shared" si="2"/>
        <v>0</v>
      </c>
      <c r="V97" s="198"/>
    </row>
    <row r="98" spans="1:22">
      <c r="A98" s="253" t="s">
        <v>224</v>
      </c>
      <c r="B98" s="218"/>
      <c r="C98" s="222"/>
      <c r="D98" s="223">
        <f t="shared" ref="D98:D104" si="3">SUM(B98:C98)</f>
        <v>0</v>
      </c>
      <c r="E98" s="218"/>
      <c r="F98" s="222"/>
      <c r="G98" s="223">
        <f t="shared" ref="G98:G104" si="4">SUM(E98:F98)</f>
        <v>0</v>
      </c>
      <c r="H98" s="218"/>
      <c r="I98" s="222"/>
      <c r="J98" s="223">
        <f t="shared" ref="J98:J104" si="5">SUM(H98:I98)</f>
        <v>0</v>
      </c>
      <c r="K98" s="218">
        <v>8</v>
      </c>
      <c r="L98" s="222">
        <v>4</v>
      </c>
      <c r="M98" s="223">
        <f t="shared" ref="M98:M104" si="6">SUM(K98:L98)</f>
        <v>12</v>
      </c>
      <c r="N98" s="218">
        <v>9</v>
      </c>
      <c r="O98" s="222">
        <v>2</v>
      </c>
      <c r="P98" s="223">
        <f t="shared" ref="P98:P104" si="7">SUM(N98:O98)</f>
        <v>11</v>
      </c>
      <c r="Q98" s="218"/>
      <c r="R98" s="222"/>
      <c r="S98" s="223">
        <f t="shared" ref="S98:S104" si="8">SUM(Q98:R98)</f>
        <v>0</v>
      </c>
      <c r="T98" s="218"/>
      <c r="U98" s="222"/>
      <c r="V98" s="223"/>
    </row>
    <row r="99" spans="1:22">
      <c r="A99" s="253" t="s">
        <v>225</v>
      </c>
      <c r="B99" s="218"/>
      <c r="C99" s="222"/>
      <c r="D99" s="223">
        <f t="shared" si="3"/>
        <v>0</v>
      </c>
      <c r="E99" s="218"/>
      <c r="F99" s="222"/>
      <c r="G99" s="223">
        <f t="shared" si="4"/>
        <v>0</v>
      </c>
      <c r="H99" s="218"/>
      <c r="I99" s="222"/>
      <c r="J99" s="223">
        <f t="shared" si="5"/>
        <v>0</v>
      </c>
      <c r="K99" s="218">
        <v>4</v>
      </c>
      <c r="L99" s="222">
        <v>1</v>
      </c>
      <c r="M99" s="223">
        <f t="shared" si="6"/>
        <v>5</v>
      </c>
      <c r="N99" s="218">
        <v>3</v>
      </c>
      <c r="O99" s="222"/>
      <c r="P99" s="223">
        <f t="shared" si="7"/>
        <v>3</v>
      </c>
      <c r="Q99" s="218"/>
      <c r="R99" s="222"/>
      <c r="S99" s="223">
        <f t="shared" si="8"/>
        <v>0</v>
      </c>
      <c r="T99" s="218"/>
      <c r="U99" s="222"/>
      <c r="V99" s="223"/>
    </row>
    <row r="100" spans="1:22">
      <c r="A100" s="74" t="s">
        <v>111</v>
      </c>
      <c r="B100" s="218"/>
      <c r="C100" s="222"/>
      <c r="D100" s="223">
        <f t="shared" si="3"/>
        <v>0</v>
      </c>
      <c r="E100" s="218"/>
      <c r="F100" s="222"/>
      <c r="G100" s="223">
        <f t="shared" si="4"/>
        <v>0</v>
      </c>
      <c r="H100" s="218"/>
      <c r="I100" s="222"/>
      <c r="J100" s="223">
        <f t="shared" si="5"/>
        <v>0</v>
      </c>
      <c r="K100" s="218">
        <v>0</v>
      </c>
      <c r="L100" s="222">
        <v>0</v>
      </c>
      <c r="M100" s="223">
        <f t="shared" si="6"/>
        <v>0</v>
      </c>
      <c r="N100" s="218">
        <v>0</v>
      </c>
      <c r="O100" s="222">
        <v>0</v>
      </c>
      <c r="P100" s="223">
        <f t="shared" si="7"/>
        <v>0</v>
      </c>
      <c r="Q100" s="218"/>
      <c r="R100" s="222"/>
      <c r="S100" s="223">
        <f t="shared" si="8"/>
        <v>0</v>
      </c>
      <c r="T100" s="218"/>
      <c r="U100" s="222"/>
      <c r="V100" s="224"/>
    </row>
    <row r="101" spans="1:22">
      <c r="A101" s="74" t="s">
        <v>112</v>
      </c>
      <c r="B101" s="218"/>
      <c r="C101" s="222"/>
      <c r="D101" s="223">
        <f t="shared" si="3"/>
        <v>0</v>
      </c>
      <c r="E101" s="218"/>
      <c r="F101" s="222"/>
      <c r="G101" s="223">
        <f t="shared" si="4"/>
        <v>0</v>
      </c>
      <c r="H101" s="218"/>
      <c r="I101" s="222"/>
      <c r="J101" s="223">
        <f t="shared" si="5"/>
        <v>0</v>
      </c>
      <c r="K101" s="218">
        <v>0</v>
      </c>
      <c r="L101" s="222">
        <v>0</v>
      </c>
      <c r="M101" s="223">
        <f t="shared" si="6"/>
        <v>0</v>
      </c>
      <c r="N101" s="218">
        <v>0</v>
      </c>
      <c r="O101" s="222">
        <v>0</v>
      </c>
      <c r="P101" s="223">
        <f t="shared" si="7"/>
        <v>0</v>
      </c>
      <c r="Q101" s="218"/>
      <c r="R101" s="222"/>
      <c r="S101" s="223">
        <f t="shared" si="8"/>
        <v>0</v>
      </c>
      <c r="T101" s="218"/>
      <c r="U101" s="222"/>
      <c r="V101" s="224"/>
    </row>
    <row r="102" spans="1:22">
      <c r="A102" s="74" t="s">
        <v>31</v>
      </c>
      <c r="B102" s="218"/>
      <c r="C102" s="222"/>
      <c r="D102" s="223">
        <f t="shared" si="3"/>
        <v>0</v>
      </c>
      <c r="E102" s="218"/>
      <c r="F102" s="222"/>
      <c r="G102" s="223">
        <f t="shared" si="4"/>
        <v>0</v>
      </c>
      <c r="H102" s="218"/>
      <c r="I102" s="222"/>
      <c r="J102" s="223">
        <f t="shared" si="5"/>
        <v>0</v>
      </c>
      <c r="K102" s="218">
        <v>1</v>
      </c>
      <c r="L102" s="222">
        <v>0</v>
      </c>
      <c r="M102" s="223">
        <f t="shared" si="6"/>
        <v>1</v>
      </c>
      <c r="N102" s="218">
        <v>1</v>
      </c>
      <c r="O102" s="222">
        <v>0</v>
      </c>
      <c r="P102" s="223">
        <f t="shared" si="7"/>
        <v>1</v>
      </c>
      <c r="Q102" s="218"/>
      <c r="R102" s="222"/>
      <c r="S102" s="223">
        <f t="shared" si="8"/>
        <v>0</v>
      </c>
      <c r="T102" s="218"/>
      <c r="U102" s="222"/>
      <c r="V102" s="224"/>
    </row>
    <row r="103" spans="1:22">
      <c r="A103" s="253" t="s">
        <v>226</v>
      </c>
      <c r="B103" s="218"/>
      <c r="C103" s="222"/>
      <c r="D103" s="223">
        <f t="shared" si="3"/>
        <v>0</v>
      </c>
      <c r="E103" s="218"/>
      <c r="F103" s="222"/>
      <c r="G103" s="223">
        <f t="shared" si="4"/>
        <v>0</v>
      </c>
      <c r="H103" s="218"/>
      <c r="I103" s="222"/>
      <c r="J103" s="223">
        <f t="shared" si="5"/>
        <v>0</v>
      </c>
      <c r="K103" s="218">
        <v>8</v>
      </c>
      <c r="L103" s="222">
        <v>2</v>
      </c>
      <c r="M103" s="223">
        <f t="shared" si="6"/>
        <v>10</v>
      </c>
      <c r="N103" s="218">
        <v>8</v>
      </c>
      <c r="O103" s="222">
        <v>2</v>
      </c>
      <c r="P103" s="223">
        <f t="shared" si="7"/>
        <v>10</v>
      </c>
      <c r="Q103" s="218"/>
      <c r="R103" s="222"/>
      <c r="S103" s="223">
        <f t="shared" si="8"/>
        <v>0</v>
      </c>
      <c r="T103" s="218"/>
      <c r="U103" s="222"/>
      <c r="V103" s="224"/>
    </row>
    <row r="104" spans="1:22" ht="38.25">
      <c r="A104" s="254" t="s">
        <v>227</v>
      </c>
      <c r="B104" s="221"/>
      <c r="C104" s="225"/>
      <c r="D104" s="226">
        <f t="shared" si="3"/>
        <v>0</v>
      </c>
      <c r="E104" s="221"/>
      <c r="F104" s="225"/>
      <c r="G104" s="226">
        <f t="shared" si="4"/>
        <v>0</v>
      </c>
      <c r="H104" s="221"/>
      <c r="I104" s="225"/>
      <c r="J104" s="226">
        <f t="shared" si="5"/>
        <v>0</v>
      </c>
      <c r="K104" s="221">
        <v>0</v>
      </c>
      <c r="L104" s="225">
        <v>0</v>
      </c>
      <c r="M104" s="226">
        <f t="shared" si="6"/>
        <v>0</v>
      </c>
      <c r="N104" s="221">
        <v>0</v>
      </c>
      <c r="O104" s="225">
        <v>0</v>
      </c>
      <c r="P104" s="226">
        <f t="shared" si="7"/>
        <v>0</v>
      </c>
      <c r="Q104" s="221"/>
      <c r="R104" s="225"/>
      <c r="S104" s="226">
        <f t="shared" si="8"/>
        <v>0</v>
      </c>
      <c r="T104" s="221"/>
      <c r="U104" s="225"/>
      <c r="V104" s="226"/>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t="str">
        <f>IFERROR(Q94*100/$Q$85,"")</f>
        <v/>
      </c>
      <c r="R109" s="238" t="str">
        <f>IFERROR(R94*100/$R$85,"")</f>
        <v/>
      </c>
      <c r="S109" s="238" t="str">
        <f>IFERROR(S94*100/$S$85,"")</f>
        <v/>
      </c>
      <c r="T109" s="238" t="str">
        <f>IFERROR(T94*100/$T$85,"")</f>
        <v/>
      </c>
      <c r="U109" s="238" t="str">
        <f>IFERROR(U94*100/$U$85,"")</f>
        <v/>
      </c>
      <c r="V109" s="239" t="str">
        <f>IFERROR(V94*100/$V$85,"")</f>
        <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50</v>
      </c>
      <c r="L110" s="240">
        <f>IFERROR(L95*100/$L$85,"")</f>
        <v>75</v>
      </c>
      <c r="M110" s="240">
        <f>IFERROR(M95*100/$M$85,"")</f>
        <v>58.333333333333336</v>
      </c>
      <c r="N110" s="240">
        <f>IFERROR(N95*100/$N$85,"")</f>
        <v>66.666666666666671</v>
      </c>
      <c r="O110" s="240">
        <f>IFERROR(O95*100/$O$85,"")</f>
        <v>100</v>
      </c>
      <c r="P110" s="240">
        <f>IFERROR(P95*100/$P$85,"")</f>
        <v>72.727272727272734</v>
      </c>
      <c r="Q110" s="240" t="str">
        <f>IFERROR(Q95*100/$Q$85,"")</f>
        <v/>
      </c>
      <c r="R110" s="240" t="str">
        <f>IFERROR(R95*100/$R$85,"")</f>
        <v/>
      </c>
      <c r="S110" s="240" t="str">
        <f>IFERROR(S95*100/$S$85,"")</f>
        <v/>
      </c>
      <c r="T110" s="240" t="str">
        <f>IFERROR(T95*100/$T$85,"")</f>
        <v/>
      </c>
      <c r="U110" s="240" t="str">
        <f>IFERROR(U95*100/$U$85,"")</f>
        <v/>
      </c>
      <c r="V110" s="241" t="str">
        <f>IFERROR(V95*100/$V$85,"")</f>
        <v/>
      </c>
    </row>
    <row r="111" spans="1:22">
      <c r="A111" s="74" t="s">
        <v>16</v>
      </c>
      <c r="B111" s="240">
        <f>IFERROR(B96*100/$B$85,"")</f>
        <v>0</v>
      </c>
      <c r="C111" s="240">
        <f>IFERROR(C96*100/$C$85,"")</f>
        <v>0</v>
      </c>
      <c r="D111" s="240">
        <f>IFERROR(D96*100/$D$85,"")</f>
        <v>0</v>
      </c>
      <c r="E111" s="240">
        <f>IFERROR(E96*100/$E$85,"")</f>
        <v>0</v>
      </c>
      <c r="F111" s="240">
        <f>IFERROR(F96*100/$F$85,"")</f>
        <v>0</v>
      </c>
      <c r="G111" s="240">
        <f>IFERROR(G96*100/$G$85,"")</f>
        <v>0</v>
      </c>
      <c r="H111" s="240">
        <f>IFERROR(H96*100/$H$85,"")</f>
        <v>0</v>
      </c>
      <c r="I111" s="240">
        <f>IFERROR(I96*100/$I$85,"")</f>
        <v>0</v>
      </c>
      <c r="J111" s="240">
        <f>IFERROR(J96*100/$J$85,"")</f>
        <v>0</v>
      </c>
      <c r="K111" s="240">
        <f>IFERROR(K96*100/$K$85,"")</f>
        <v>50</v>
      </c>
      <c r="L111" s="240">
        <f>IFERROR(L96*100/$L$85,"")</f>
        <v>25</v>
      </c>
      <c r="M111" s="240">
        <f>IFERROR(M96*100/$M$85,"")</f>
        <v>41.666666666666664</v>
      </c>
      <c r="N111" s="240">
        <f>IFERROR(N96*100/$N$85,"")</f>
        <v>33.333333333333336</v>
      </c>
      <c r="O111" s="240">
        <f>IFERROR(O96*100/$O$85,"")</f>
        <v>0</v>
      </c>
      <c r="P111" s="240">
        <f>IFERROR(P96*100/$P$85,"")</f>
        <v>27.272727272727273</v>
      </c>
      <c r="Q111" s="240" t="str">
        <f>IFERROR(Q96*100/$Q$85,"")</f>
        <v/>
      </c>
      <c r="R111" s="240" t="str">
        <f>IFERROR(R96*100/$R$85,"")</f>
        <v/>
      </c>
      <c r="S111" s="240" t="str">
        <f>IFERROR(S96*100/$S$85,"")</f>
        <v/>
      </c>
      <c r="T111" s="240" t="str">
        <f>IFERROR(T96*100/$T$85,"")</f>
        <v/>
      </c>
      <c r="U111" s="240" t="str">
        <f>IFERROR(U96*100/$U$85,"")</f>
        <v/>
      </c>
      <c r="V111" s="241" t="str">
        <f>IFERROR(V96*100/$V$85,"")</f>
        <v/>
      </c>
    </row>
    <row r="112" spans="1:22">
      <c r="A112" s="208" t="s">
        <v>118</v>
      </c>
      <c r="B112" s="240">
        <f t="shared" ref="B112:V112" si="9">IFERROR(B97*100/B85,"")</f>
        <v>0</v>
      </c>
      <c r="C112" s="240">
        <f t="shared" si="9"/>
        <v>0</v>
      </c>
      <c r="D112" s="240">
        <f t="shared" si="9"/>
        <v>0</v>
      </c>
      <c r="E112" s="240">
        <f t="shared" si="9"/>
        <v>0</v>
      </c>
      <c r="F112" s="240">
        <f t="shared" si="9"/>
        <v>0</v>
      </c>
      <c r="G112" s="240">
        <f t="shared" si="9"/>
        <v>0</v>
      </c>
      <c r="H112" s="240">
        <f t="shared" si="9"/>
        <v>0</v>
      </c>
      <c r="I112" s="240">
        <f t="shared" si="9"/>
        <v>0</v>
      </c>
      <c r="J112" s="240">
        <f t="shared" si="9"/>
        <v>0</v>
      </c>
      <c r="K112" s="240">
        <f t="shared" si="9"/>
        <v>100</v>
      </c>
      <c r="L112" s="240">
        <f t="shared" si="9"/>
        <v>100</v>
      </c>
      <c r="M112" s="240">
        <f t="shared" si="9"/>
        <v>100</v>
      </c>
      <c r="N112" s="240">
        <f t="shared" si="9"/>
        <v>100</v>
      </c>
      <c r="O112" s="240">
        <f t="shared" si="9"/>
        <v>100</v>
      </c>
      <c r="P112" s="240">
        <f t="shared" si="9"/>
        <v>100</v>
      </c>
      <c r="Q112" s="240" t="str">
        <f t="shared" si="9"/>
        <v/>
      </c>
      <c r="R112" s="240" t="str">
        <f t="shared" si="9"/>
        <v/>
      </c>
      <c r="S112" s="240" t="str">
        <f t="shared" si="9"/>
        <v/>
      </c>
      <c r="T112" s="240" t="str">
        <f t="shared" si="9"/>
        <v/>
      </c>
      <c r="U112" s="240" t="str">
        <f t="shared" si="9"/>
        <v/>
      </c>
      <c r="V112" s="241" t="str">
        <f t="shared" si="9"/>
        <v/>
      </c>
    </row>
    <row r="113" spans="1:22">
      <c r="A113" s="253" t="s">
        <v>224</v>
      </c>
      <c r="B113" s="240" t="str">
        <f t="shared" ref="B113:V113" si="10">IFERROR(B98*100/B97,"")</f>
        <v/>
      </c>
      <c r="C113" s="240" t="str">
        <f t="shared" si="10"/>
        <v/>
      </c>
      <c r="D113" s="240" t="str">
        <f t="shared" si="10"/>
        <v/>
      </c>
      <c r="E113" s="240" t="str">
        <f t="shared" si="10"/>
        <v/>
      </c>
      <c r="F113" s="240" t="str">
        <f t="shared" si="10"/>
        <v/>
      </c>
      <c r="G113" s="240" t="str">
        <f t="shared" si="10"/>
        <v/>
      </c>
      <c r="H113" s="240" t="str">
        <f t="shared" si="10"/>
        <v/>
      </c>
      <c r="I113" s="240" t="str">
        <f t="shared" si="10"/>
        <v/>
      </c>
      <c r="J113" s="240" t="str">
        <f t="shared" si="10"/>
        <v/>
      </c>
      <c r="K113" s="240">
        <f t="shared" si="10"/>
        <v>100</v>
      </c>
      <c r="L113" s="240">
        <f t="shared" si="10"/>
        <v>100</v>
      </c>
      <c r="M113" s="240">
        <f t="shared" si="10"/>
        <v>100</v>
      </c>
      <c r="N113" s="240">
        <f t="shared" si="10"/>
        <v>100</v>
      </c>
      <c r="O113" s="240">
        <f t="shared" si="10"/>
        <v>100</v>
      </c>
      <c r="P113" s="240">
        <f t="shared" si="10"/>
        <v>100</v>
      </c>
      <c r="Q113" s="240" t="str">
        <f t="shared" si="10"/>
        <v/>
      </c>
      <c r="R113" s="240" t="str">
        <f t="shared" si="10"/>
        <v/>
      </c>
      <c r="S113" s="240" t="str">
        <f t="shared" si="10"/>
        <v/>
      </c>
      <c r="T113" s="240" t="str">
        <f t="shared" si="10"/>
        <v/>
      </c>
      <c r="U113" s="240" t="str">
        <f t="shared" si="10"/>
        <v/>
      </c>
      <c r="V113" s="241" t="str">
        <f t="shared" si="10"/>
        <v/>
      </c>
    </row>
    <row r="114" spans="1:22">
      <c r="A114" s="253" t="s">
        <v>225</v>
      </c>
      <c r="B114" s="240" t="str">
        <f t="shared" ref="B114:V114" si="11">IFERROR(B99*100/B96,"")</f>
        <v/>
      </c>
      <c r="C114" s="240" t="str">
        <f t="shared" si="11"/>
        <v/>
      </c>
      <c r="D114" s="240" t="str">
        <f t="shared" si="11"/>
        <v/>
      </c>
      <c r="E114" s="240" t="str">
        <f t="shared" si="11"/>
        <v/>
      </c>
      <c r="F114" s="240" t="str">
        <f t="shared" si="11"/>
        <v/>
      </c>
      <c r="G114" s="240" t="str">
        <f t="shared" si="11"/>
        <v/>
      </c>
      <c r="H114" s="240" t="str">
        <f t="shared" si="11"/>
        <v/>
      </c>
      <c r="I114" s="240" t="str">
        <f t="shared" si="11"/>
        <v/>
      </c>
      <c r="J114" s="240" t="str">
        <f t="shared" si="11"/>
        <v/>
      </c>
      <c r="K114" s="240">
        <f t="shared" si="11"/>
        <v>100</v>
      </c>
      <c r="L114" s="240">
        <f t="shared" si="11"/>
        <v>100</v>
      </c>
      <c r="M114" s="240">
        <f t="shared" si="11"/>
        <v>100</v>
      </c>
      <c r="N114" s="240">
        <f t="shared" si="11"/>
        <v>100</v>
      </c>
      <c r="O114" s="240" t="str">
        <f t="shared" si="11"/>
        <v/>
      </c>
      <c r="P114" s="240">
        <f t="shared" si="11"/>
        <v>100</v>
      </c>
      <c r="Q114" s="240" t="str">
        <f t="shared" si="11"/>
        <v/>
      </c>
      <c r="R114" s="240" t="str">
        <f t="shared" si="11"/>
        <v/>
      </c>
      <c r="S114" s="240" t="str">
        <f t="shared" si="11"/>
        <v/>
      </c>
      <c r="T114" s="240" t="str">
        <f t="shared" si="11"/>
        <v/>
      </c>
      <c r="U114" s="240" t="str">
        <f t="shared" si="11"/>
        <v/>
      </c>
      <c r="V114" s="241" t="str">
        <f t="shared" si="11"/>
        <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12.5</v>
      </c>
      <c r="L117" s="240" t="str">
        <f>IF(L102=0,"",L102*100/$L$85)</f>
        <v/>
      </c>
      <c r="M117" s="240">
        <f>IF(M102=0,"",M102*100/$M$85)</f>
        <v>8.3333333333333339</v>
      </c>
      <c r="N117" s="240">
        <f>IF(N102=0,"",N102*100/$N$85)</f>
        <v>11.111111111111111</v>
      </c>
      <c r="O117" s="240" t="str">
        <f>IF(O102=0,"",O102*100/$O$85)</f>
        <v/>
      </c>
      <c r="P117" s="240">
        <f>IF(P102=0,"",P102*100/$P$85)</f>
        <v>9.0909090909090917</v>
      </c>
      <c r="Q117" s="240" t="str">
        <f>IF(Q102=0,"",Q102*100/$Q$85)</f>
        <v/>
      </c>
      <c r="R117" s="240" t="str">
        <f>IF(R102=0,"",R102*100/$R$85)</f>
        <v/>
      </c>
      <c r="S117" s="240" t="str">
        <f>IF(S102=0,"",S102*100/$S$85)</f>
        <v/>
      </c>
      <c r="T117" s="240" t="str">
        <f>IF(T102=0,"",T102*100/$T$85)</f>
        <v/>
      </c>
      <c r="U117" s="240" t="str">
        <f>IF(U102=0,"",U102*100/$U$85)</f>
        <v/>
      </c>
      <c r="V117" s="241" t="str">
        <f>IF(V102=0,"",V102*100/$V$85)</f>
        <v/>
      </c>
    </row>
    <row r="118" spans="1:22">
      <c r="A118" s="253" t="s">
        <v>226</v>
      </c>
      <c r="B118" s="240">
        <f t="shared" ref="B118:V118" si="12">IFERROR(B103*100/B85,"")</f>
        <v>0</v>
      </c>
      <c r="C118" s="240">
        <f t="shared" si="12"/>
        <v>0</v>
      </c>
      <c r="D118" s="240">
        <f t="shared" si="12"/>
        <v>0</v>
      </c>
      <c r="E118" s="240">
        <f t="shared" si="12"/>
        <v>0</v>
      </c>
      <c r="F118" s="240">
        <f t="shared" si="12"/>
        <v>0</v>
      </c>
      <c r="G118" s="240">
        <f t="shared" si="12"/>
        <v>0</v>
      </c>
      <c r="H118" s="240">
        <f t="shared" si="12"/>
        <v>0</v>
      </c>
      <c r="I118" s="240">
        <f t="shared" si="12"/>
        <v>0</v>
      </c>
      <c r="J118" s="240">
        <f t="shared" si="12"/>
        <v>0</v>
      </c>
      <c r="K118" s="240">
        <f t="shared" si="12"/>
        <v>100</v>
      </c>
      <c r="L118" s="240">
        <f t="shared" si="12"/>
        <v>50</v>
      </c>
      <c r="M118" s="240">
        <f t="shared" si="12"/>
        <v>83.333333333333329</v>
      </c>
      <c r="N118" s="240">
        <f t="shared" si="12"/>
        <v>88.888888888888886</v>
      </c>
      <c r="O118" s="240">
        <f t="shared" si="12"/>
        <v>100</v>
      </c>
      <c r="P118" s="240">
        <f t="shared" si="12"/>
        <v>90.909090909090907</v>
      </c>
      <c r="Q118" s="240" t="str">
        <f t="shared" si="12"/>
        <v/>
      </c>
      <c r="R118" s="240" t="str">
        <f t="shared" si="12"/>
        <v/>
      </c>
      <c r="S118" s="240" t="str">
        <f t="shared" si="12"/>
        <v/>
      </c>
      <c r="T118" s="240" t="str">
        <f t="shared" si="12"/>
        <v/>
      </c>
      <c r="U118" s="240" t="str">
        <f t="shared" si="12"/>
        <v/>
      </c>
      <c r="V118" s="241" t="str">
        <f t="shared" si="12"/>
        <v/>
      </c>
    </row>
    <row r="119" spans="1:22" ht="38.25">
      <c r="A119" s="254" t="s">
        <v>227</v>
      </c>
      <c r="B119" s="242">
        <f t="shared" ref="B119:V119" si="13">IFERROR(B104*100/B85,"")</f>
        <v>0</v>
      </c>
      <c r="C119" s="242">
        <f t="shared" si="13"/>
        <v>0</v>
      </c>
      <c r="D119" s="242">
        <f t="shared" si="13"/>
        <v>0</v>
      </c>
      <c r="E119" s="242">
        <f t="shared" si="13"/>
        <v>0</v>
      </c>
      <c r="F119" s="242">
        <f t="shared" si="13"/>
        <v>0</v>
      </c>
      <c r="G119" s="242">
        <f t="shared" si="13"/>
        <v>0</v>
      </c>
      <c r="H119" s="242">
        <f t="shared" si="13"/>
        <v>0</v>
      </c>
      <c r="I119" s="242">
        <f t="shared" si="13"/>
        <v>0</v>
      </c>
      <c r="J119" s="242">
        <f t="shared" si="13"/>
        <v>0</v>
      </c>
      <c r="K119" s="242">
        <f t="shared" si="13"/>
        <v>0</v>
      </c>
      <c r="L119" s="242">
        <f t="shared" si="13"/>
        <v>0</v>
      </c>
      <c r="M119" s="242">
        <f t="shared" si="13"/>
        <v>0</v>
      </c>
      <c r="N119" s="242">
        <f t="shared" si="13"/>
        <v>0</v>
      </c>
      <c r="O119" s="242">
        <f t="shared" si="13"/>
        <v>0</v>
      </c>
      <c r="P119" s="242">
        <f t="shared" si="13"/>
        <v>0</v>
      </c>
      <c r="Q119" s="242" t="str">
        <f t="shared" si="13"/>
        <v/>
      </c>
      <c r="R119" s="242" t="str">
        <f t="shared" si="13"/>
        <v/>
      </c>
      <c r="S119" s="242" t="str">
        <f t="shared" si="13"/>
        <v/>
      </c>
      <c r="T119" s="242" t="str">
        <f t="shared" si="13"/>
        <v/>
      </c>
      <c r="U119" s="242" t="str">
        <f t="shared" si="13"/>
        <v/>
      </c>
      <c r="V119" s="243" t="str">
        <f t="shared" si="13"/>
        <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c r="A126" s="2" t="s">
        <v>199</v>
      </c>
      <c r="B126" s="96"/>
      <c r="C126" s="78" t="str">
        <f t="shared" ref="C126:C131" si="14">IF(B126=0,"",B126*100/$B$78)</f>
        <v/>
      </c>
      <c r="D126" s="73"/>
      <c r="E126" s="78" t="str">
        <f t="shared" ref="E126:E131" si="15">IF(D126=0,"",D126*100/$C$78)</f>
        <v/>
      </c>
      <c r="F126" s="73"/>
      <c r="G126" s="78" t="str">
        <f t="shared" ref="G126:G131" si="16">IF(F126=0,"",F126*100/$D$78)</f>
        <v/>
      </c>
      <c r="H126" s="73">
        <v>0</v>
      </c>
      <c r="I126" s="78" t="str">
        <f t="shared" ref="I126:I131" si="17">IF(H126=0,"",H126*100/$E$78)</f>
        <v/>
      </c>
      <c r="J126" s="73">
        <v>0</v>
      </c>
      <c r="K126" s="78" t="str">
        <f t="shared" ref="K126:K131" si="18">IF(J126=0,"",J126*100/$F$78)</f>
        <v/>
      </c>
      <c r="L126" s="73"/>
      <c r="M126" s="78" t="str">
        <f t="shared" ref="M126:M131" si="19">IF(L126=0,"",L126*100/$G$78)</f>
        <v/>
      </c>
      <c r="N126" s="73"/>
      <c r="O126" s="79" t="str">
        <f t="shared" ref="O126:O131" si="20">IF(N126=0,"",N126*100/$H$78)</f>
        <v/>
      </c>
    </row>
    <row r="127" spans="1:22">
      <c r="A127" s="8" t="s">
        <v>200</v>
      </c>
      <c r="B127" s="97"/>
      <c r="C127" s="76" t="str">
        <f t="shared" si="14"/>
        <v/>
      </c>
      <c r="D127" s="71"/>
      <c r="E127" s="76" t="str">
        <f t="shared" si="15"/>
        <v/>
      </c>
      <c r="F127" s="71"/>
      <c r="G127" s="76" t="str">
        <f t="shared" si="16"/>
        <v/>
      </c>
      <c r="H127" s="71">
        <v>0</v>
      </c>
      <c r="I127" s="76" t="str">
        <f t="shared" si="17"/>
        <v/>
      </c>
      <c r="J127" s="71">
        <v>0</v>
      </c>
      <c r="K127" s="76" t="str">
        <f t="shared" si="18"/>
        <v/>
      </c>
      <c r="L127" s="71"/>
      <c r="M127" s="76" t="str">
        <f t="shared" si="19"/>
        <v/>
      </c>
      <c r="N127" s="71"/>
      <c r="O127" s="77" t="str">
        <f t="shared" si="20"/>
        <v/>
      </c>
    </row>
    <row r="128" spans="1:22">
      <c r="A128" s="8" t="s">
        <v>201</v>
      </c>
      <c r="B128" s="97"/>
      <c r="C128" s="76" t="str">
        <f t="shared" si="14"/>
        <v/>
      </c>
      <c r="D128" s="71"/>
      <c r="E128" s="76" t="str">
        <f t="shared" si="15"/>
        <v/>
      </c>
      <c r="F128" s="71"/>
      <c r="G128" s="76" t="str">
        <f t="shared" si="16"/>
        <v/>
      </c>
      <c r="H128" s="71">
        <v>0</v>
      </c>
      <c r="I128" s="76" t="str">
        <f t="shared" si="17"/>
        <v/>
      </c>
      <c r="J128" s="71">
        <v>0</v>
      </c>
      <c r="K128" s="76" t="str">
        <f t="shared" si="18"/>
        <v/>
      </c>
      <c r="L128" s="71"/>
      <c r="M128" s="76" t="str">
        <f t="shared" si="19"/>
        <v/>
      </c>
      <c r="N128" s="71"/>
      <c r="O128" s="77" t="str">
        <f t="shared" si="20"/>
        <v/>
      </c>
    </row>
    <row r="129" spans="1:20" customFormat="1" ht="25.5">
      <c r="A129" s="8" t="s">
        <v>202</v>
      </c>
      <c r="B129" s="97"/>
      <c r="C129" s="76" t="str">
        <f t="shared" si="14"/>
        <v/>
      </c>
      <c r="D129" s="71"/>
      <c r="E129" s="76" t="str">
        <f t="shared" si="15"/>
        <v/>
      </c>
      <c r="F129" s="71"/>
      <c r="G129" s="76" t="str">
        <f t="shared" si="16"/>
        <v/>
      </c>
      <c r="H129" s="71">
        <v>0</v>
      </c>
      <c r="I129" s="76" t="str">
        <f t="shared" si="17"/>
        <v/>
      </c>
      <c r="J129" s="71">
        <v>0</v>
      </c>
      <c r="K129" s="76" t="str">
        <f t="shared" si="18"/>
        <v/>
      </c>
      <c r="L129" s="71"/>
      <c r="M129" s="76" t="str">
        <f t="shared" si="19"/>
        <v/>
      </c>
      <c r="N129" s="71"/>
      <c r="O129" s="77" t="str">
        <f t="shared" si="20"/>
        <v/>
      </c>
      <c r="P129" s="1"/>
      <c r="Q129" s="1"/>
      <c r="R129" s="1"/>
      <c r="S129" s="1"/>
      <c r="T129" s="1"/>
    </row>
    <row r="130" spans="1:20" customFormat="1">
      <c r="A130" s="8" t="s">
        <v>155</v>
      </c>
      <c r="B130" s="126">
        <f>SUM(B126:B129)</f>
        <v>0</v>
      </c>
      <c r="C130" s="76" t="str">
        <f t="shared" si="14"/>
        <v/>
      </c>
      <c r="D130" s="126">
        <f>SUM(D126:D129)</f>
        <v>0</v>
      </c>
      <c r="E130" s="76" t="str">
        <f t="shared" si="15"/>
        <v/>
      </c>
      <c r="F130" s="126">
        <f>SUM(F126:F129)</f>
        <v>0</v>
      </c>
      <c r="G130" s="76" t="str">
        <f t="shared" si="16"/>
        <v/>
      </c>
      <c r="H130" s="126">
        <f>SUM(H126:H129)</f>
        <v>0</v>
      </c>
      <c r="I130" s="76" t="str">
        <f t="shared" si="17"/>
        <v/>
      </c>
      <c r="J130" s="126">
        <f>SUM(J126:J129)</f>
        <v>0</v>
      </c>
      <c r="K130" s="76" t="str">
        <f t="shared" si="18"/>
        <v/>
      </c>
      <c r="L130" s="126">
        <f>SUM(L126:L129)</f>
        <v>0</v>
      </c>
      <c r="M130" s="76" t="str">
        <f t="shared" si="19"/>
        <v/>
      </c>
      <c r="N130" s="126">
        <f>SUM(N126:N129)</f>
        <v>0</v>
      </c>
      <c r="O130" s="77" t="str">
        <f t="shared" si="20"/>
        <v/>
      </c>
      <c r="P130" s="1"/>
      <c r="Q130" s="1"/>
      <c r="R130" s="1"/>
      <c r="S130" s="1"/>
      <c r="T130" s="1"/>
    </row>
    <row r="131" spans="1:20" customFormat="1">
      <c r="A131" s="74" t="s">
        <v>165</v>
      </c>
      <c r="B131" s="125"/>
      <c r="C131" s="76" t="str">
        <f t="shared" si="14"/>
        <v/>
      </c>
      <c r="D131" s="125"/>
      <c r="E131" s="76" t="str">
        <f t="shared" si="15"/>
        <v/>
      </c>
      <c r="F131" s="125"/>
      <c r="G131" s="76" t="str">
        <f t="shared" si="16"/>
        <v/>
      </c>
      <c r="H131" s="125">
        <v>20</v>
      </c>
      <c r="I131" s="76">
        <f t="shared" si="17"/>
        <v>100</v>
      </c>
      <c r="J131" s="125">
        <v>18</v>
      </c>
      <c r="K131" s="76" t="e">
        <f t="shared" si="18"/>
        <v>#DIV/0!</v>
      </c>
      <c r="L131" s="125"/>
      <c r="M131" s="76" t="str">
        <f t="shared" si="19"/>
        <v/>
      </c>
      <c r="N131" s="125"/>
      <c r="O131" s="77" t="str">
        <f t="shared" si="20"/>
        <v/>
      </c>
      <c r="P131" s="1"/>
      <c r="Q131" s="1"/>
      <c r="R131" s="1"/>
      <c r="S131" s="1"/>
      <c r="T131" s="1"/>
    </row>
    <row r="132" spans="1:20" customFormat="1" ht="25.5">
      <c r="A132" s="208" t="s">
        <v>273</v>
      </c>
      <c r="B132" s="125">
        <v>0</v>
      </c>
      <c r="C132" s="76">
        <f>IFERROR(B132*100/B78,"")</f>
        <v>0</v>
      </c>
      <c r="D132" s="125"/>
      <c r="E132" s="76">
        <f>IFERROR(D132*100/C78,"")</f>
        <v>0</v>
      </c>
      <c r="F132" s="125"/>
      <c r="G132" s="76">
        <f>IFERROR(F132*100/D78,"")</f>
        <v>0</v>
      </c>
      <c r="H132" s="125">
        <v>0</v>
      </c>
      <c r="I132" s="76">
        <f>IFERROR(H132*100/E78,"")</f>
        <v>0</v>
      </c>
      <c r="J132" s="125">
        <v>0</v>
      </c>
      <c r="K132" s="76" t="str">
        <f>IFERROR(J132*100/F78,"")</f>
        <v/>
      </c>
      <c r="L132" s="125"/>
      <c r="M132" s="76" t="str">
        <f>IFERROR(L132*100/G78,"")</f>
        <v/>
      </c>
      <c r="N132" s="125"/>
      <c r="O132" s="77" t="str">
        <f>IFERROR(N132*100/H78,"")</f>
        <v/>
      </c>
      <c r="P132" s="1"/>
      <c r="Q132" s="1"/>
      <c r="R132" s="1"/>
      <c r="S132" s="1"/>
      <c r="T132" s="1"/>
    </row>
    <row r="133" spans="1:20" customFormat="1" ht="25.5">
      <c r="A133" s="253" t="s">
        <v>239</v>
      </c>
      <c r="B133" s="125">
        <v>0</v>
      </c>
      <c r="C133" s="76" t="str">
        <f>IFERROR(B133*100/B132,"")</f>
        <v/>
      </c>
      <c r="D133" s="125"/>
      <c r="E133" s="76" t="str">
        <f>IFERROR(D133*100/D132,"")</f>
        <v/>
      </c>
      <c r="F133" s="125"/>
      <c r="G133" s="76" t="str">
        <f>IFERROR(F133*100/F132,"")</f>
        <v/>
      </c>
      <c r="H133" s="125">
        <v>0</v>
      </c>
      <c r="I133" s="76" t="str">
        <f>IFERROR(H133*100/H132,"")</f>
        <v/>
      </c>
      <c r="J133" s="125">
        <v>0</v>
      </c>
      <c r="K133" s="76" t="str">
        <f>IFERROR(J133*100/J132,"")</f>
        <v/>
      </c>
      <c r="L133" s="125"/>
      <c r="M133" s="76" t="str">
        <f>IFERROR(L133*100/L132,"")</f>
        <v/>
      </c>
      <c r="N133" s="125"/>
      <c r="O133" s="77" t="str">
        <f>IFERROR(N133*100/N132,"")</f>
        <v/>
      </c>
      <c r="P133" s="1"/>
      <c r="Q133" s="1"/>
      <c r="R133" s="1"/>
      <c r="S133" s="1"/>
      <c r="T133" s="1"/>
    </row>
    <row r="134" spans="1:20" customFormat="1" ht="25.5">
      <c r="A134" s="253" t="s">
        <v>240</v>
      </c>
      <c r="B134" s="125">
        <v>0</v>
      </c>
      <c r="C134" s="76" t="str">
        <f>IFERROR(B134*100/B132,"")</f>
        <v/>
      </c>
      <c r="D134" s="125"/>
      <c r="E134" s="76" t="str">
        <f>IFERROR(D134*100/D132,"")</f>
        <v/>
      </c>
      <c r="F134" s="125"/>
      <c r="G134" s="76" t="str">
        <f>IFERROR(F134*100/F132,"")</f>
        <v/>
      </c>
      <c r="H134" s="125">
        <v>0</v>
      </c>
      <c r="I134" s="76" t="str">
        <f>IFERROR(H134*100/H132,"")</f>
        <v/>
      </c>
      <c r="J134" s="125">
        <v>0</v>
      </c>
      <c r="K134" s="76" t="str">
        <f>IFERROR(J134*100/J132,"")</f>
        <v/>
      </c>
      <c r="L134" s="125"/>
      <c r="M134" s="76" t="str">
        <f>IFERROR(L134*100/L132,"")</f>
        <v/>
      </c>
      <c r="N134" s="125"/>
      <c r="O134" s="77" t="str">
        <f>IFERROR(N134*100/N132,"")</f>
        <v/>
      </c>
      <c r="P134" s="1"/>
      <c r="Q134" s="1"/>
      <c r="R134" s="1"/>
      <c r="S134" s="1"/>
      <c r="T134" s="1"/>
    </row>
    <row r="135" spans="1:20" customFormat="1">
      <c r="A135" s="253" t="s">
        <v>254</v>
      </c>
      <c r="B135" s="125">
        <v>27</v>
      </c>
      <c r="C135" s="76">
        <f>IFERROR(B135*100/B78,"")</f>
        <v>100</v>
      </c>
      <c r="D135" s="125"/>
      <c r="E135" s="76">
        <f>IFERROR(D135*100/C78,"")</f>
        <v>0</v>
      </c>
      <c r="F135" s="125"/>
      <c r="G135" s="76">
        <f>IFERROR(F135*100/D78,"")</f>
        <v>0</v>
      </c>
      <c r="H135" s="125">
        <v>20</v>
      </c>
      <c r="I135" s="76">
        <f>IFERROR(H135*100/E78,"")</f>
        <v>100</v>
      </c>
      <c r="J135" s="125">
        <v>0</v>
      </c>
      <c r="K135" s="76" t="str">
        <f>IFERROR(J135*100/F78,"")</f>
        <v/>
      </c>
      <c r="L135" s="125"/>
      <c r="M135" s="76" t="str">
        <f>IFERROR(L135*100/G78,"")</f>
        <v/>
      </c>
      <c r="N135" s="125"/>
      <c r="O135" s="77" t="str">
        <f>IFERROR(N135*100/H78,"")</f>
        <v/>
      </c>
      <c r="P135" s="1"/>
      <c r="Q135" s="1"/>
      <c r="R135" s="1"/>
      <c r="S135" s="1"/>
      <c r="T135" s="1"/>
    </row>
    <row r="136" spans="1:20" customFormat="1" ht="38.25">
      <c r="A136" s="253" t="s">
        <v>241</v>
      </c>
      <c r="B136" s="125">
        <v>0</v>
      </c>
      <c r="C136" s="76">
        <f>IFERROR(B136*100/B135,"")</f>
        <v>0</v>
      </c>
      <c r="D136" s="125"/>
      <c r="E136" s="76" t="str">
        <f>IFERROR(D136*100/D135,"")</f>
        <v/>
      </c>
      <c r="F136" s="125"/>
      <c r="G136" s="76" t="str">
        <f>IFERROR(F136*100/F135,"")</f>
        <v/>
      </c>
      <c r="H136" s="125">
        <v>0</v>
      </c>
      <c r="I136" s="76">
        <f>IFERROR(H136*100/H135,"")</f>
        <v>0</v>
      </c>
      <c r="J136" s="125">
        <v>0</v>
      </c>
      <c r="K136" s="76" t="str">
        <f>IFERROR(J136*100/J135,"")</f>
        <v/>
      </c>
      <c r="L136" s="125"/>
      <c r="M136" s="76" t="str">
        <f>IFERROR(L136*100/L135,"")</f>
        <v/>
      </c>
      <c r="N136" s="125"/>
      <c r="O136" s="77" t="str">
        <f>IFERROR(N136*100/N135,"")</f>
        <v/>
      </c>
      <c r="P136" s="1"/>
      <c r="Q136" s="1"/>
      <c r="R136" s="1"/>
      <c r="S136" s="1"/>
      <c r="T136" s="1"/>
    </row>
    <row r="137" spans="1:20" customFormat="1" ht="25.5">
      <c r="A137" s="74" t="s">
        <v>189</v>
      </c>
      <c r="B137" s="98"/>
      <c r="C137" s="71"/>
      <c r="D137" s="71"/>
      <c r="E137" s="71"/>
      <c r="F137" s="71"/>
      <c r="G137" s="71"/>
      <c r="H137" s="71">
        <v>9</v>
      </c>
      <c r="I137" s="71">
        <v>65</v>
      </c>
      <c r="J137" s="71">
        <v>9</v>
      </c>
      <c r="K137" s="71">
        <v>60</v>
      </c>
      <c r="L137" s="71"/>
      <c r="M137" s="71"/>
      <c r="N137" s="71"/>
      <c r="O137" s="72"/>
      <c r="P137" s="117"/>
      <c r="Q137" s="118"/>
      <c r="R137" s="118"/>
      <c r="S137" s="118"/>
      <c r="T137" s="118"/>
    </row>
    <row r="138" spans="1:20" customFormat="1" ht="25.5">
      <c r="A138" s="74" t="s">
        <v>190</v>
      </c>
      <c r="B138" s="98"/>
      <c r="C138" s="71"/>
      <c r="D138" s="71"/>
      <c r="E138" s="71"/>
      <c r="F138" s="71"/>
      <c r="G138" s="71"/>
      <c r="H138" s="71">
        <v>13</v>
      </c>
      <c r="I138" s="71">
        <v>93</v>
      </c>
      <c r="J138" s="71">
        <v>18</v>
      </c>
      <c r="K138" s="71">
        <v>90</v>
      </c>
      <c r="L138" s="71"/>
      <c r="M138" s="71"/>
      <c r="N138" s="71"/>
      <c r="O138" s="72"/>
      <c r="P138" s="118"/>
      <c r="Q138" s="118"/>
      <c r="R138" s="118"/>
      <c r="S138" s="118"/>
      <c r="T138" s="118"/>
    </row>
    <row r="139" spans="1:20" customFormat="1" ht="25.5">
      <c r="A139" s="74" t="s">
        <v>191</v>
      </c>
      <c r="B139" s="98"/>
      <c r="C139" s="143"/>
      <c r="D139" s="143"/>
      <c r="E139" s="143"/>
      <c r="F139" s="143"/>
      <c r="G139" s="143"/>
      <c r="H139" s="143"/>
      <c r="I139" s="143"/>
      <c r="J139" s="143"/>
      <c r="K139" s="143"/>
      <c r="L139" s="143"/>
      <c r="M139" s="143"/>
      <c r="N139" s="143"/>
      <c r="O139" s="144"/>
      <c r="P139" s="1"/>
      <c r="Q139" s="1"/>
      <c r="R139" s="1"/>
      <c r="S139" s="1"/>
      <c r="T139" s="1"/>
    </row>
    <row r="140" spans="1:20" customFormat="1" ht="38.25">
      <c r="A140" s="44" t="s">
        <v>114</v>
      </c>
      <c r="B140" s="784"/>
      <c r="C140" s="784"/>
      <c r="D140" s="767"/>
      <c r="E140" s="767"/>
      <c r="F140" s="767"/>
      <c r="G140" s="767"/>
      <c r="H140" s="767">
        <v>4</v>
      </c>
      <c r="I140" s="767"/>
      <c r="J140" s="777">
        <v>4</v>
      </c>
      <c r="K140" s="778"/>
      <c r="L140" s="767"/>
      <c r="M140" s="767"/>
      <c r="N140" s="767"/>
      <c r="O140" s="768"/>
      <c r="P140" s="1"/>
      <c r="Q140" s="1"/>
      <c r="R140" s="1"/>
      <c r="S140" s="1"/>
      <c r="T140" s="1"/>
    </row>
    <row r="141" spans="1:20" customFormat="1">
      <c r="A141" s="23" t="s">
        <v>143</v>
      </c>
      <c r="B141" s="1"/>
      <c r="C141" s="1"/>
      <c r="D141" s="1"/>
      <c r="E141" s="1"/>
      <c r="F141" s="1"/>
      <c r="G141" s="1"/>
      <c r="H141" s="1"/>
      <c r="I141" s="1"/>
      <c r="J141" s="1"/>
      <c r="K141" s="1"/>
      <c r="L141" s="1"/>
      <c r="M141" s="1"/>
      <c r="N141" s="1"/>
      <c r="O141" s="1"/>
      <c r="P141" s="1"/>
      <c r="Q141" s="1"/>
      <c r="R141" s="1"/>
      <c r="S141" s="1"/>
      <c r="T141" s="1"/>
    </row>
    <row r="142" spans="1:20" customForma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customFormat="1">
      <c r="A143" s="769" t="s">
        <v>179</v>
      </c>
      <c r="B143" s="769"/>
      <c r="C143" s="769"/>
      <c r="D143" s="769"/>
      <c r="E143" s="769"/>
      <c r="F143" s="769"/>
      <c r="G143" s="769"/>
      <c r="H143" s="769"/>
      <c r="I143" s="769"/>
      <c r="J143" s="769"/>
      <c r="K143" s="769"/>
      <c r="L143" s="769"/>
      <c r="M143" s="769"/>
      <c r="N143" s="769"/>
      <c r="O143" s="769"/>
      <c r="P143" s="769"/>
      <c r="Q143" s="769"/>
      <c r="R143" s="769"/>
      <c r="S143" s="769"/>
      <c r="T143" s="1"/>
    </row>
    <row r="144" spans="1:20" customFormat="1">
      <c r="A144" s="296"/>
      <c r="B144" s="296"/>
      <c r="C144" s="296"/>
      <c r="D144" s="296"/>
      <c r="E144" s="296"/>
      <c r="F144" s="296"/>
      <c r="G144" s="296"/>
      <c r="H144" s="296"/>
      <c r="I144" s="296"/>
      <c r="J144" s="296"/>
      <c r="K144" s="296"/>
      <c r="L144" s="296"/>
      <c r="M144" s="296"/>
      <c r="N144" s="296"/>
      <c r="O144" s="296"/>
      <c r="P144" s="296"/>
      <c r="Q144" s="296"/>
      <c r="R144" s="296"/>
      <c r="S144" s="296"/>
      <c r="T144" s="1"/>
    </row>
    <row r="145" spans="1:22">
      <c r="A145" s="296"/>
      <c r="B145" s="296"/>
      <c r="C145" s="296"/>
      <c r="D145" s="296"/>
      <c r="E145" s="296"/>
      <c r="F145" s="296"/>
      <c r="G145" s="296"/>
      <c r="H145" s="296"/>
      <c r="I145" s="296"/>
      <c r="J145" s="296"/>
      <c r="K145" s="296"/>
      <c r="L145" s="296"/>
      <c r="M145" s="296"/>
      <c r="N145" s="296"/>
      <c r="O145" s="296"/>
      <c r="P145" s="296"/>
      <c r="Q145" s="296"/>
      <c r="R145" s="296"/>
      <c r="S145" s="296"/>
    </row>
    <row r="146" spans="1:22"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2">
      <c r="A147" s="296"/>
      <c r="B147" s="296"/>
      <c r="C147" s="296"/>
      <c r="D147" s="296"/>
      <c r="E147" s="296"/>
      <c r="F147" s="296"/>
      <c r="G147" s="296"/>
      <c r="H147" s="296"/>
      <c r="I147" s="296"/>
      <c r="J147" s="296"/>
      <c r="K147" s="296"/>
      <c r="L147" s="296"/>
      <c r="M147" s="296"/>
      <c r="N147" s="296"/>
      <c r="O147" s="296"/>
      <c r="P147" s="296"/>
      <c r="Q147" s="296"/>
      <c r="R147" s="296"/>
      <c r="S147" s="296"/>
    </row>
    <row r="148" spans="1:22">
      <c r="A148" s="296"/>
      <c r="B148" s="296"/>
      <c r="C148" s="296"/>
      <c r="D148" s="296"/>
      <c r="E148" s="296"/>
      <c r="F148" s="296"/>
      <c r="G148" s="296"/>
      <c r="H148" s="296"/>
      <c r="I148" s="296"/>
      <c r="J148" s="296"/>
      <c r="K148" s="296"/>
      <c r="L148" s="296"/>
      <c r="M148" s="296"/>
      <c r="N148" s="296"/>
      <c r="O148" s="296"/>
      <c r="P148" s="296"/>
      <c r="Q148" s="296"/>
      <c r="R148" s="296"/>
      <c r="S148" s="296"/>
    </row>
    <row r="149" spans="1:22">
      <c r="A149" s="296"/>
      <c r="B149" s="296"/>
      <c r="C149" s="296"/>
      <c r="D149" s="296"/>
      <c r="E149" s="296"/>
      <c r="F149" s="296"/>
      <c r="G149" s="296"/>
      <c r="H149" s="296"/>
      <c r="I149" s="296"/>
      <c r="J149" s="296"/>
      <c r="K149" s="296"/>
      <c r="L149" s="296"/>
      <c r="M149" s="296"/>
      <c r="N149" s="296"/>
      <c r="O149" s="296"/>
      <c r="P149" s="296"/>
      <c r="Q149" s="296"/>
      <c r="R149" s="296"/>
      <c r="S149" s="296"/>
    </row>
    <row r="150" spans="1:22">
      <c r="A150" s="296"/>
      <c r="B150" s="296"/>
      <c r="C150" s="296"/>
      <c r="D150" s="296"/>
      <c r="E150" s="296"/>
      <c r="F150" s="296"/>
      <c r="G150" s="296"/>
      <c r="H150" s="296"/>
      <c r="I150" s="296"/>
      <c r="J150" s="296"/>
      <c r="K150" s="296"/>
      <c r="L150" s="296"/>
      <c r="M150" s="296"/>
      <c r="N150" s="296"/>
      <c r="O150" s="296"/>
      <c r="P150" s="296"/>
      <c r="Q150" s="296"/>
      <c r="R150" s="296"/>
      <c r="S150" s="296"/>
    </row>
    <row r="151" spans="1:22">
      <c r="A151" s="296"/>
      <c r="B151" s="296"/>
      <c r="C151" s="296"/>
      <c r="D151" s="296"/>
      <c r="E151" s="296"/>
      <c r="F151" s="296"/>
      <c r="G151" s="296"/>
      <c r="H151" s="296"/>
      <c r="I151" s="296"/>
      <c r="J151" s="296"/>
      <c r="K151" s="296"/>
      <c r="L151" s="296"/>
      <c r="M151" s="296"/>
      <c r="N151" s="296"/>
      <c r="O151" s="296"/>
      <c r="P151" s="296"/>
      <c r="Q151" s="296"/>
      <c r="R151" s="296"/>
      <c r="S151" s="296"/>
    </row>
    <row r="152" spans="1:22">
      <c r="A152" s="296"/>
      <c r="B152" s="296"/>
      <c r="C152" s="296"/>
      <c r="D152" s="296"/>
      <c r="E152" s="296"/>
      <c r="F152" s="296"/>
      <c r="G152" s="296"/>
      <c r="H152" s="296"/>
      <c r="I152" s="296"/>
      <c r="J152" s="296"/>
      <c r="K152" s="296"/>
      <c r="L152" s="296"/>
      <c r="M152" s="296"/>
      <c r="N152" s="296"/>
      <c r="O152" s="296"/>
      <c r="P152" s="296"/>
      <c r="Q152" s="296"/>
      <c r="R152" s="296"/>
      <c r="S152" s="296"/>
    </row>
    <row r="153" spans="1:22">
      <c r="A153" s="296"/>
      <c r="B153" s="296"/>
      <c r="C153" s="296"/>
      <c r="D153" s="296"/>
      <c r="E153" s="296"/>
      <c r="F153" s="296"/>
      <c r="G153" s="296"/>
      <c r="H153" s="296"/>
      <c r="I153" s="296"/>
      <c r="J153" s="296"/>
      <c r="K153" s="296"/>
      <c r="L153" s="296"/>
      <c r="M153" s="296"/>
      <c r="N153" s="296"/>
      <c r="O153" s="296"/>
      <c r="P153" s="296"/>
      <c r="Q153" s="296"/>
      <c r="R153" s="296"/>
      <c r="S153" s="296"/>
    </row>
    <row r="154" spans="1:22">
      <c r="A154" s="296"/>
      <c r="B154" s="296"/>
      <c r="C154" s="296"/>
      <c r="D154" s="296"/>
      <c r="E154" s="296"/>
      <c r="F154" s="296"/>
      <c r="G154" s="296"/>
      <c r="H154" s="296"/>
      <c r="I154" s="296"/>
      <c r="J154" s="296"/>
      <c r="K154" s="296"/>
      <c r="L154" s="296"/>
      <c r="M154" s="296"/>
      <c r="N154" s="296"/>
      <c r="O154" s="296"/>
      <c r="P154" s="296"/>
      <c r="Q154" s="296"/>
      <c r="R154" s="296"/>
      <c r="S154" s="296"/>
    </row>
    <row r="155" spans="1:22">
      <c r="A155" s="296"/>
      <c r="B155" s="296"/>
      <c r="C155" s="296"/>
      <c r="D155" s="296"/>
      <c r="E155" s="296"/>
      <c r="F155" s="296"/>
      <c r="G155" s="296"/>
      <c r="H155" s="296"/>
      <c r="I155" s="296"/>
      <c r="J155" s="296"/>
      <c r="K155" s="296"/>
      <c r="L155" s="296"/>
      <c r="M155" s="296"/>
      <c r="N155" s="296"/>
      <c r="O155" s="296"/>
      <c r="P155" s="296"/>
      <c r="Q155" s="296"/>
      <c r="R155" s="296"/>
      <c r="S155" s="296"/>
    </row>
    <row r="156" spans="1:22">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2">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2">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2"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2" ht="25.5">
      <c r="A160" s="180" t="s">
        <v>192</v>
      </c>
      <c r="B160" s="181"/>
      <c r="C160" s="181"/>
      <c r="D160" s="147" t="str">
        <f t="shared" ref="D160:D166" si="21">IF(C160=0,"",C160*100/B160)</f>
        <v/>
      </c>
      <c r="E160" s="66"/>
      <c r="F160" s="66"/>
      <c r="G160" s="186" t="str">
        <f t="shared" ref="G160:G166" si="22">IF(F160=0,"",F160*100/E160)</f>
        <v/>
      </c>
      <c r="H160" s="66"/>
      <c r="I160" s="66"/>
      <c r="J160" s="186" t="str">
        <f t="shared" ref="J160:J166" si="23">IF(I160=0,"",I160*100/H160)</f>
        <v/>
      </c>
      <c r="K160" s="66">
        <v>14</v>
      </c>
      <c r="L160" s="66">
        <v>9</v>
      </c>
      <c r="M160" s="186">
        <f t="shared" ref="M160:M166" si="24">IF(L160=0,"",L160*100/K160)</f>
        <v>64.285714285714292</v>
      </c>
      <c r="N160" s="66">
        <v>15</v>
      </c>
      <c r="O160" s="66">
        <v>9</v>
      </c>
      <c r="P160" s="186">
        <f t="shared" ref="P160:P166" si="25">IF(O160=0,"",O160*100/N160)</f>
        <v>60</v>
      </c>
      <c r="Q160" s="66"/>
      <c r="R160" s="66"/>
      <c r="S160" s="186" t="str">
        <f t="shared" ref="S160:S166" si="26">IF(R160=0,"",R160*100/Q160)</f>
        <v/>
      </c>
      <c r="T160" s="66"/>
      <c r="U160" s="183"/>
      <c r="V160" s="187" t="str">
        <f t="shared" ref="V160:V166" si="27">IF(U160=0,"",U160*100/T160)</f>
        <v/>
      </c>
    </row>
    <row r="161" spans="1:22" ht="25.5">
      <c r="A161" s="62" t="s">
        <v>193</v>
      </c>
      <c r="B161" s="120"/>
      <c r="C161" s="120"/>
      <c r="D161" s="67" t="str">
        <f t="shared" si="21"/>
        <v/>
      </c>
      <c r="E161" s="57"/>
      <c r="F161" s="57"/>
      <c r="G161" s="67" t="str">
        <f t="shared" si="22"/>
        <v/>
      </c>
      <c r="H161" s="57"/>
      <c r="I161" s="57"/>
      <c r="J161" s="67" t="str">
        <f t="shared" si="23"/>
        <v/>
      </c>
      <c r="K161" s="57">
        <v>6</v>
      </c>
      <c r="L161" s="57">
        <v>2</v>
      </c>
      <c r="M161" s="67">
        <f t="shared" si="24"/>
        <v>33.333333333333336</v>
      </c>
      <c r="N161" s="57">
        <v>6</v>
      </c>
      <c r="O161" s="57">
        <v>2</v>
      </c>
      <c r="P161" s="67">
        <f t="shared" si="25"/>
        <v>33.333333333333336</v>
      </c>
      <c r="Q161" s="57"/>
      <c r="R161" s="57"/>
      <c r="S161" s="67" t="str">
        <f t="shared" si="26"/>
        <v/>
      </c>
      <c r="T161" s="57"/>
      <c r="U161" s="184"/>
      <c r="V161" s="68" t="str">
        <f t="shared" si="27"/>
        <v/>
      </c>
    </row>
    <row r="162" spans="1:22" ht="25.5">
      <c r="A162" s="62" t="s">
        <v>195</v>
      </c>
      <c r="B162" s="126" t="str">
        <f>IF(C160=0,"",C160)</f>
        <v/>
      </c>
      <c r="C162" s="120"/>
      <c r="D162" s="67" t="str">
        <f t="shared" si="21"/>
        <v/>
      </c>
      <c r="E162" s="67" t="str">
        <f>IF(F160=0,"",F160)</f>
        <v/>
      </c>
      <c r="F162" s="57"/>
      <c r="G162" s="67" t="str">
        <f t="shared" si="22"/>
        <v/>
      </c>
      <c r="H162" s="67" t="str">
        <f>IF(I160=0,"",I160)</f>
        <v/>
      </c>
      <c r="I162" s="57"/>
      <c r="J162" s="67" t="str">
        <f t="shared" si="23"/>
        <v/>
      </c>
      <c r="K162" s="67"/>
      <c r="L162" s="57">
        <v>9</v>
      </c>
      <c r="M162" s="67" t="e">
        <f t="shared" si="24"/>
        <v>#DIV/0!</v>
      </c>
      <c r="N162" s="67"/>
      <c r="O162" s="57">
        <v>9</v>
      </c>
      <c r="P162" s="67" t="e">
        <f t="shared" si="25"/>
        <v>#DIV/0!</v>
      </c>
      <c r="Q162" s="67" t="str">
        <f>IF(R160=0,"",R160)</f>
        <v/>
      </c>
      <c r="R162" s="57"/>
      <c r="S162" s="67" t="str">
        <f t="shared" si="26"/>
        <v/>
      </c>
      <c r="T162" s="67" t="str">
        <f>IF(U160=0,"",U160)</f>
        <v/>
      </c>
      <c r="U162" s="184"/>
      <c r="V162" s="68" t="str">
        <f t="shared" si="27"/>
        <v/>
      </c>
    </row>
    <row r="163" spans="1:22" ht="38.25">
      <c r="A163" s="62" t="s">
        <v>176</v>
      </c>
      <c r="B163" s="126" t="str">
        <f>IF(C161=0,"",C161)</f>
        <v/>
      </c>
      <c r="C163" s="120"/>
      <c r="D163" s="67" t="str">
        <f t="shared" si="21"/>
        <v/>
      </c>
      <c r="E163" s="67" t="str">
        <f>IF(F161=0,"",F161)</f>
        <v/>
      </c>
      <c r="F163" s="57"/>
      <c r="G163" s="67" t="str">
        <f t="shared" si="22"/>
        <v/>
      </c>
      <c r="H163" s="67" t="str">
        <f>IF(I161=0,"",I161)</f>
        <v/>
      </c>
      <c r="I163" s="57"/>
      <c r="J163" s="67" t="str">
        <f t="shared" si="23"/>
        <v/>
      </c>
      <c r="K163" s="67"/>
      <c r="L163" s="57">
        <v>6</v>
      </c>
      <c r="M163" s="67" t="e">
        <f t="shared" si="24"/>
        <v>#DIV/0!</v>
      </c>
      <c r="N163" s="67"/>
      <c r="O163" s="57">
        <v>5</v>
      </c>
      <c r="P163" s="67" t="e">
        <f t="shared" si="25"/>
        <v>#DIV/0!</v>
      </c>
      <c r="Q163" s="67" t="str">
        <f>IF(R161=0,"",R161)</f>
        <v/>
      </c>
      <c r="R163" s="57"/>
      <c r="S163" s="67" t="str">
        <f t="shared" si="26"/>
        <v/>
      </c>
      <c r="T163" s="67" t="str">
        <f>IF(U161=0,"",U161)</f>
        <v/>
      </c>
      <c r="U163" s="184"/>
      <c r="V163" s="68" t="str">
        <f t="shared" si="27"/>
        <v/>
      </c>
    </row>
    <row r="164" spans="1:22">
      <c r="A164" s="62" t="s">
        <v>163</v>
      </c>
      <c r="B164" s="120"/>
      <c r="C164" s="120"/>
      <c r="D164" s="67" t="str">
        <f t="shared" si="21"/>
        <v/>
      </c>
      <c r="E164" s="57"/>
      <c r="F164" s="57"/>
      <c r="G164" s="67" t="str">
        <f t="shared" si="22"/>
        <v/>
      </c>
      <c r="H164" s="57"/>
      <c r="I164" s="57"/>
      <c r="J164" s="67" t="str">
        <f t="shared" si="23"/>
        <v/>
      </c>
      <c r="K164" s="57"/>
      <c r="L164" s="57"/>
      <c r="M164" s="67" t="str">
        <f t="shared" si="24"/>
        <v/>
      </c>
      <c r="N164" s="57"/>
      <c r="O164" s="57"/>
      <c r="P164" s="67" t="str">
        <f t="shared" si="25"/>
        <v/>
      </c>
      <c r="Q164" s="57"/>
      <c r="R164" s="57"/>
      <c r="S164" s="67" t="str">
        <f t="shared" si="26"/>
        <v/>
      </c>
      <c r="T164" s="57"/>
      <c r="U164" s="184"/>
      <c r="V164" s="68" t="str">
        <f t="shared" si="27"/>
        <v/>
      </c>
    </row>
    <row r="165" spans="1:22" ht="38.25">
      <c r="A165" s="62" t="s">
        <v>196</v>
      </c>
      <c r="B165" s="120"/>
      <c r="C165" s="120"/>
      <c r="D165" s="67" t="str">
        <f t="shared" si="21"/>
        <v/>
      </c>
      <c r="E165" s="57"/>
      <c r="F165" s="57"/>
      <c r="G165" s="67" t="str">
        <f t="shared" si="22"/>
        <v/>
      </c>
      <c r="H165" s="57"/>
      <c r="I165" s="57"/>
      <c r="J165" s="67" t="str">
        <f t="shared" si="23"/>
        <v/>
      </c>
      <c r="K165" s="57">
        <v>0</v>
      </c>
      <c r="L165" s="57">
        <v>0</v>
      </c>
      <c r="M165" s="67" t="str">
        <f t="shared" si="24"/>
        <v/>
      </c>
      <c r="N165" s="57">
        <v>0</v>
      </c>
      <c r="O165" s="57">
        <v>0</v>
      </c>
      <c r="P165" s="67" t="str">
        <f t="shared" si="25"/>
        <v/>
      </c>
      <c r="Q165" s="57"/>
      <c r="R165" s="57"/>
      <c r="S165" s="67" t="str">
        <f t="shared" si="26"/>
        <v/>
      </c>
      <c r="T165" s="57"/>
      <c r="U165" s="184"/>
      <c r="V165" s="68" t="str">
        <f t="shared" si="27"/>
        <v/>
      </c>
    </row>
    <row r="166" spans="1:22" ht="25.5">
      <c r="A166" s="64" t="s">
        <v>197</v>
      </c>
      <c r="B166" s="121"/>
      <c r="C166" s="121"/>
      <c r="D166" s="188" t="str">
        <f t="shared" si="21"/>
        <v/>
      </c>
      <c r="E166" s="45"/>
      <c r="F166" s="45"/>
      <c r="G166" s="188" t="str">
        <f t="shared" si="22"/>
        <v/>
      </c>
      <c r="H166" s="45"/>
      <c r="I166" s="45"/>
      <c r="J166" s="188" t="str">
        <f t="shared" si="23"/>
        <v/>
      </c>
      <c r="K166" s="45">
        <v>0</v>
      </c>
      <c r="L166" s="45">
        <v>0</v>
      </c>
      <c r="M166" s="188" t="str">
        <f t="shared" si="24"/>
        <v/>
      </c>
      <c r="N166" s="45">
        <v>0</v>
      </c>
      <c r="O166" s="45">
        <v>0</v>
      </c>
      <c r="P166" s="188" t="str">
        <f t="shared" si="25"/>
        <v/>
      </c>
      <c r="Q166" s="45"/>
      <c r="R166" s="45"/>
      <c r="S166" s="188" t="str">
        <f t="shared" si="26"/>
        <v/>
      </c>
      <c r="T166" s="45"/>
      <c r="U166" s="185"/>
      <c r="V166" s="189" t="str">
        <f t="shared" si="27"/>
        <v/>
      </c>
    </row>
    <row r="167" spans="1:22">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2">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2">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2">
      <c r="A170" s="83"/>
      <c r="B170" s="83"/>
      <c r="C170" s="83"/>
      <c r="D170" s="83"/>
      <c r="E170" s="83"/>
      <c r="F170" s="83"/>
      <c r="G170" s="83"/>
      <c r="H170" s="83"/>
      <c r="I170" s="83"/>
      <c r="J170" s="83"/>
      <c r="K170" s="83"/>
      <c r="L170" s="83"/>
      <c r="M170" s="83"/>
      <c r="N170" s="83"/>
      <c r="O170" s="83"/>
      <c r="P170" s="83"/>
      <c r="Q170" s="83"/>
      <c r="R170" s="83"/>
      <c r="S170" s="83"/>
      <c r="T170" s="83"/>
      <c r="U170" s="83"/>
      <c r="V170" s="83"/>
    </row>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s>
  <pageMargins left="0.70866141732283472" right="0.70866141732283472" top="0.74803149606299213" bottom="0.74803149606299213" header="0.31496062992125984" footer="0.31496062992125984"/>
  <pageSetup scale="39" fitToHeight="2" orientation="landscape" verticalDpi="0" r:id="rId1"/>
  <drawing r:id="rId2"/>
  <legacyDrawing r:id="rId3"/>
</worksheet>
</file>

<file path=xl/worksheets/sheet27.xml><?xml version="1.0" encoding="utf-8"?>
<worksheet xmlns="http://schemas.openxmlformats.org/spreadsheetml/2006/main" xmlns:r="http://schemas.openxmlformats.org/officeDocument/2006/relationships">
  <sheetPr published="0">
    <pageSetUpPr fitToPage="1"/>
  </sheetPr>
  <dimension ref="A2:AC170"/>
  <sheetViews>
    <sheetView view="pageBreakPreview" topLeftCell="A117" zoomScale="90" zoomScaleNormal="50" zoomScaleSheetLayoutView="90" zoomScalePageLayoutView="50" workbookViewId="0">
      <selection activeCell="J19" sqref="J19"/>
    </sheetView>
  </sheetViews>
  <sheetFormatPr baseColWidth="10" defaultColWidth="10.85546875"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42578125" style="1" customWidth="1"/>
    <col min="17" max="22" width="8.85546875" style="1" customWidth="1"/>
    <col min="23" max="70" width="5.85546875" style="1" customWidth="1"/>
    <col min="71" max="16384" width="10.8554687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554</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10</v>
      </c>
    </row>
    <row r="22" spans="1:15">
      <c r="A22" s="101"/>
      <c r="B22" s="129"/>
    </row>
    <row r="23" spans="1:15" ht="28.5" customHeight="1">
      <c r="A23" s="168"/>
      <c r="B23" s="133" t="s">
        <v>98</v>
      </c>
      <c r="C23" s="133" t="s">
        <v>99</v>
      </c>
    </row>
    <row r="24" spans="1:15">
      <c r="A24" s="70" t="s">
        <v>205</v>
      </c>
      <c r="B24" s="90">
        <v>90.6</v>
      </c>
      <c r="C24" s="91">
        <v>9.4</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555</v>
      </c>
      <c r="D33" s="128"/>
      <c r="E33" s="128"/>
      <c r="F33" s="128"/>
      <c r="G33" s="128"/>
      <c r="H33" s="116"/>
      <c r="I33" s="728" t="s">
        <v>187</v>
      </c>
      <c r="J33" s="729"/>
      <c r="K33" s="729"/>
      <c r="L33" s="729"/>
      <c r="M33" s="729"/>
      <c r="N33" s="244" t="s">
        <v>290</v>
      </c>
      <c r="O33" s="294"/>
    </row>
    <row r="35" spans="1:15">
      <c r="B35" s="289" t="s">
        <v>43</v>
      </c>
      <c r="C35" s="289" t="s">
        <v>42</v>
      </c>
    </row>
    <row r="36" spans="1:15">
      <c r="A36" s="245" t="s">
        <v>259</v>
      </c>
      <c r="B36" s="90"/>
      <c r="C36" s="91" t="s">
        <v>555</v>
      </c>
      <c r="I36" s="736" t="s">
        <v>101</v>
      </c>
      <c r="J36" s="736"/>
      <c r="K36" s="736"/>
      <c r="L36" s="736"/>
      <c r="M36" s="736"/>
      <c r="N36" s="69" t="s">
        <v>556</v>
      </c>
    </row>
    <row r="39" spans="1:15">
      <c r="B39" s="289" t="s">
        <v>43</v>
      </c>
      <c r="C39" s="289" t="s">
        <v>42</v>
      </c>
      <c r="N39" s="134" t="s">
        <v>91</v>
      </c>
      <c r="O39" s="134" t="s">
        <v>42</v>
      </c>
    </row>
    <row r="40" spans="1:15" ht="25.5">
      <c r="A40" s="245" t="s">
        <v>277</v>
      </c>
      <c r="B40" s="90" t="s">
        <v>557</v>
      </c>
      <c r="C40" s="91"/>
      <c r="I40" s="728" t="s">
        <v>278</v>
      </c>
      <c r="J40" s="729"/>
      <c r="K40" s="729"/>
      <c r="L40" s="729"/>
      <c r="M40" s="729"/>
      <c r="N40" s="244"/>
      <c r="O40" s="294" t="s">
        <v>290</v>
      </c>
    </row>
    <row r="42" spans="1:15">
      <c r="B42" s="289" t="s">
        <v>43</v>
      </c>
      <c r="C42" s="289" t="s">
        <v>42</v>
      </c>
      <c r="N42" s="134" t="s">
        <v>91</v>
      </c>
      <c r="O42" s="134" t="s">
        <v>42</v>
      </c>
    </row>
    <row r="43" spans="1:15" ht="25.5">
      <c r="A43" s="245" t="s">
        <v>279</v>
      </c>
      <c r="B43" s="90"/>
      <c r="C43" s="91" t="s">
        <v>555</v>
      </c>
      <c r="I43" s="728" t="s">
        <v>280</v>
      </c>
      <c r="J43" s="729"/>
      <c r="K43" s="729"/>
      <c r="L43" s="729"/>
      <c r="M43" s="729"/>
      <c r="N43" s="244" t="s">
        <v>290</v>
      </c>
      <c r="O43" s="294"/>
    </row>
    <row r="45" spans="1:15">
      <c r="B45" s="289" t="s">
        <v>43</v>
      </c>
      <c r="C45" s="289" t="s">
        <v>42</v>
      </c>
      <c r="N45" s="134" t="s">
        <v>91</v>
      </c>
      <c r="O45" s="134" t="s">
        <v>42</v>
      </c>
    </row>
    <row r="46" spans="1:15" ht="38.25">
      <c r="A46" s="245" t="s">
        <v>281</v>
      </c>
      <c r="B46" s="90"/>
      <c r="C46" s="91" t="s">
        <v>555</v>
      </c>
      <c r="I46" s="728" t="s">
        <v>282</v>
      </c>
      <c r="J46" s="729"/>
      <c r="K46" s="729"/>
      <c r="L46" s="729"/>
      <c r="M46" s="729"/>
      <c r="N46" s="244"/>
      <c r="O46" s="29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c r="E59" s="293" t="s">
        <v>290</v>
      </c>
      <c r="F59" s="293"/>
      <c r="G59" s="294"/>
      <c r="I59" s="728" t="s">
        <v>266</v>
      </c>
      <c r="J59" s="729"/>
      <c r="K59" s="729"/>
      <c r="L59" s="729"/>
      <c r="M59" s="729"/>
      <c r="N59" s="249"/>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558</v>
      </c>
      <c r="B69" s="726"/>
      <c r="C69" s="726"/>
      <c r="D69" s="726"/>
      <c r="E69" s="726"/>
      <c r="F69" s="726" t="s">
        <v>559</v>
      </c>
      <c r="G69" s="726"/>
      <c r="H69" s="726"/>
      <c r="I69" s="726"/>
      <c r="J69" s="726"/>
      <c r="K69" s="726"/>
      <c r="L69" s="726"/>
      <c r="M69" s="726"/>
      <c r="N69" s="727"/>
    </row>
    <row r="70" spans="1:14">
      <c r="A70" s="788" t="s">
        <v>376</v>
      </c>
      <c r="B70" s="757"/>
      <c r="C70" s="757"/>
      <c r="D70" s="757"/>
      <c r="E70" s="757"/>
      <c r="F70" s="757" t="s">
        <v>135</v>
      </c>
      <c r="G70" s="757"/>
      <c r="H70" s="757"/>
      <c r="I70" s="757"/>
      <c r="J70" s="757"/>
      <c r="K70" s="757"/>
      <c r="L70" s="757"/>
      <c r="M70" s="757"/>
      <c r="N70" s="758"/>
    </row>
    <row r="71" spans="1:14">
      <c r="A71" s="788" t="s">
        <v>560</v>
      </c>
      <c r="B71" s="757"/>
      <c r="C71" s="757"/>
      <c r="D71" s="757"/>
      <c r="E71" s="757"/>
      <c r="F71" s="757" t="s">
        <v>136</v>
      </c>
      <c r="G71" s="757"/>
      <c r="H71" s="757"/>
      <c r="I71" s="757"/>
      <c r="J71" s="757"/>
      <c r="K71" s="757"/>
      <c r="L71" s="757"/>
      <c r="M71" s="757"/>
      <c r="N71" s="758"/>
    </row>
    <row r="72" spans="1:14">
      <c r="A72" s="788" t="s">
        <v>561</v>
      </c>
      <c r="B72" s="757"/>
      <c r="C72" s="757"/>
      <c r="D72" s="757"/>
      <c r="E72" s="757"/>
      <c r="F72" s="757" t="s">
        <v>137</v>
      </c>
      <c r="G72" s="757"/>
      <c r="H72" s="757"/>
      <c r="I72" s="757"/>
      <c r="J72" s="757"/>
      <c r="K72" s="757"/>
      <c r="L72" s="757"/>
      <c r="M72" s="757"/>
      <c r="N72" s="758"/>
    </row>
    <row r="73" spans="1:14">
      <c r="A73" s="788" t="s">
        <v>562</v>
      </c>
      <c r="B73" s="757"/>
      <c r="C73" s="757"/>
      <c r="D73" s="757"/>
      <c r="E73" s="757"/>
      <c r="F73" s="757" t="s">
        <v>138</v>
      </c>
      <c r="G73" s="757"/>
      <c r="H73" s="757"/>
      <c r="I73" s="757"/>
      <c r="J73" s="757"/>
      <c r="K73" s="757"/>
      <c r="L73" s="757"/>
      <c r="M73" s="757"/>
      <c r="N73" s="758"/>
    </row>
    <row r="74" spans="1:14">
      <c r="A74" s="759" t="s">
        <v>563</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c r="C78" s="99"/>
      <c r="D78" s="99"/>
      <c r="E78" s="99">
        <v>450</v>
      </c>
      <c r="F78" s="99">
        <v>503</v>
      </c>
      <c r="G78" s="99"/>
      <c r="H78" s="100"/>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12</v>
      </c>
      <c r="C85" s="217">
        <v>9</v>
      </c>
      <c r="D85" s="209">
        <f>SUM(B85:C85)</f>
        <v>21</v>
      </c>
      <c r="E85" s="217">
        <v>12</v>
      </c>
      <c r="F85" s="217">
        <v>9</v>
      </c>
      <c r="G85" s="209">
        <f>SUM(E85:F85)</f>
        <v>21</v>
      </c>
      <c r="H85" s="217">
        <v>12</v>
      </c>
      <c r="I85" s="217">
        <v>9</v>
      </c>
      <c r="J85" s="209">
        <f>SUM(H85:I85)</f>
        <v>21</v>
      </c>
      <c r="K85" s="217">
        <v>12</v>
      </c>
      <c r="L85" s="217">
        <v>9</v>
      </c>
      <c r="M85" s="209">
        <f>SUM(K85:L85)</f>
        <v>21</v>
      </c>
      <c r="N85" s="217">
        <v>12</v>
      </c>
      <c r="O85" s="217">
        <v>9</v>
      </c>
      <c r="P85" s="209">
        <f>SUM(N85:O85)</f>
        <v>21</v>
      </c>
      <c r="Q85" s="217">
        <v>12</v>
      </c>
      <c r="R85" s="217">
        <v>9</v>
      </c>
      <c r="S85" s="209">
        <f>SUM(Q85:R85)</f>
        <v>21</v>
      </c>
      <c r="T85" s="217">
        <v>12</v>
      </c>
      <c r="U85" s="217">
        <v>9</v>
      </c>
      <c r="V85" s="210">
        <f>SUM(T85:U85)</f>
        <v>21</v>
      </c>
    </row>
    <row r="86" spans="1:22">
      <c r="A86" s="199" t="s">
        <v>228</v>
      </c>
      <c r="B86" s="218">
        <v>15</v>
      </c>
      <c r="C86" s="218">
        <v>5</v>
      </c>
      <c r="D86" s="211">
        <f>SUM(B86:C86)</f>
        <v>20</v>
      </c>
      <c r="E86" s="218">
        <v>15</v>
      </c>
      <c r="F86" s="218">
        <v>5</v>
      </c>
      <c r="G86" s="211">
        <f>SUM(E86:F86)</f>
        <v>20</v>
      </c>
      <c r="H86" s="218">
        <v>15</v>
      </c>
      <c r="I86" s="218">
        <v>5</v>
      </c>
      <c r="J86" s="211">
        <f>SUM(H86:I86)</f>
        <v>20</v>
      </c>
      <c r="K86" s="218">
        <v>15</v>
      </c>
      <c r="L86" s="218">
        <v>5</v>
      </c>
      <c r="M86" s="211">
        <f>SUM(K86:L86)</f>
        <v>20</v>
      </c>
      <c r="N86" s="218">
        <v>15</v>
      </c>
      <c r="O86" s="218">
        <v>5</v>
      </c>
      <c r="P86" s="211">
        <f>SUM(N86:O86)</f>
        <v>20</v>
      </c>
      <c r="Q86" s="218">
        <v>15</v>
      </c>
      <c r="R86" s="218">
        <v>5</v>
      </c>
      <c r="S86" s="211">
        <f>SUM(Q86:R86)</f>
        <v>20</v>
      </c>
      <c r="T86" s="218">
        <v>15</v>
      </c>
      <c r="U86" s="218">
        <v>5</v>
      </c>
      <c r="V86" s="212">
        <f>SUM(T86:U86)</f>
        <v>20</v>
      </c>
    </row>
    <row r="87" spans="1:22">
      <c r="A87" s="94" t="s">
        <v>108</v>
      </c>
      <c r="B87" s="219">
        <f t="shared" ref="B87:V87" si="0">SUM(B85:B86)</f>
        <v>27</v>
      </c>
      <c r="C87" s="219">
        <f t="shared" si="0"/>
        <v>14</v>
      </c>
      <c r="D87" s="219">
        <f t="shared" si="0"/>
        <v>41</v>
      </c>
      <c r="E87" s="219">
        <f t="shared" si="0"/>
        <v>27</v>
      </c>
      <c r="F87" s="219">
        <f t="shared" si="0"/>
        <v>14</v>
      </c>
      <c r="G87" s="219">
        <f t="shared" si="0"/>
        <v>41</v>
      </c>
      <c r="H87" s="219">
        <f t="shared" si="0"/>
        <v>27</v>
      </c>
      <c r="I87" s="219">
        <f t="shared" si="0"/>
        <v>14</v>
      </c>
      <c r="J87" s="219">
        <f t="shared" si="0"/>
        <v>41</v>
      </c>
      <c r="K87" s="219">
        <f t="shared" si="0"/>
        <v>27</v>
      </c>
      <c r="L87" s="219">
        <f t="shared" si="0"/>
        <v>14</v>
      </c>
      <c r="M87" s="219">
        <f t="shared" si="0"/>
        <v>41</v>
      </c>
      <c r="N87" s="219">
        <f t="shared" si="0"/>
        <v>27</v>
      </c>
      <c r="O87" s="219">
        <f t="shared" si="0"/>
        <v>14</v>
      </c>
      <c r="P87" s="219">
        <f t="shared" si="0"/>
        <v>41</v>
      </c>
      <c r="Q87" s="219">
        <f t="shared" si="0"/>
        <v>27</v>
      </c>
      <c r="R87" s="219">
        <f t="shared" si="0"/>
        <v>14</v>
      </c>
      <c r="S87" s="219">
        <f t="shared" si="0"/>
        <v>41</v>
      </c>
      <c r="T87" s="219">
        <f t="shared" si="0"/>
        <v>27</v>
      </c>
      <c r="U87" s="219">
        <f t="shared" si="0"/>
        <v>14</v>
      </c>
      <c r="V87" s="220">
        <f t="shared" si="0"/>
        <v>41</v>
      </c>
    </row>
    <row r="88" spans="1:22" ht="25.5">
      <c r="A88" s="94" t="s">
        <v>109</v>
      </c>
      <c r="B88" s="213">
        <f t="shared" ref="B88:V88" si="1">IFERROR(B85*100/B87,"")</f>
        <v>44.444444444444443</v>
      </c>
      <c r="C88" s="213">
        <f t="shared" si="1"/>
        <v>64.285714285714292</v>
      </c>
      <c r="D88" s="213">
        <f t="shared" si="1"/>
        <v>51.219512195121951</v>
      </c>
      <c r="E88" s="213">
        <f t="shared" si="1"/>
        <v>44.444444444444443</v>
      </c>
      <c r="F88" s="213">
        <f t="shared" si="1"/>
        <v>64.285714285714292</v>
      </c>
      <c r="G88" s="213">
        <f t="shared" si="1"/>
        <v>51.219512195121951</v>
      </c>
      <c r="H88" s="213">
        <f t="shared" si="1"/>
        <v>44.444444444444443</v>
      </c>
      <c r="I88" s="213">
        <f t="shared" si="1"/>
        <v>64.285714285714292</v>
      </c>
      <c r="J88" s="213">
        <f t="shared" si="1"/>
        <v>51.219512195121951</v>
      </c>
      <c r="K88" s="213">
        <f t="shared" si="1"/>
        <v>44.444444444444443</v>
      </c>
      <c r="L88" s="213">
        <f t="shared" si="1"/>
        <v>64.285714285714292</v>
      </c>
      <c r="M88" s="213">
        <f t="shared" si="1"/>
        <v>51.219512195121951</v>
      </c>
      <c r="N88" s="213">
        <f t="shared" si="1"/>
        <v>44.444444444444443</v>
      </c>
      <c r="O88" s="213">
        <f t="shared" si="1"/>
        <v>64.285714285714292</v>
      </c>
      <c r="P88" s="213">
        <f t="shared" si="1"/>
        <v>51.219512195121951</v>
      </c>
      <c r="Q88" s="213">
        <f t="shared" si="1"/>
        <v>44.444444444444443</v>
      </c>
      <c r="R88" s="213">
        <f t="shared" si="1"/>
        <v>64.285714285714292</v>
      </c>
      <c r="S88" s="213">
        <f t="shared" si="1"/>
        <v>51.219512195121951</v>
      </c>
      <c r="T88" s="213">
        <f t="shared" si="1"/>
        <v>44.444444444444443</v>
      </c>
      <c r="U88" s="213">
        <f t="shared" si="1"/>
        <v>64.285714285714292</v>
      </c>
      <c r="V88" s="214">
        <f t="shared" si="1"/>
        <v>51.219512195121951</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4</v>
      </c>
      <c r="C94" s="235">
        <v>2</v>
      </c>
      <c r="D94" s="236">
        <f>SUM(B94:C94)</f>
        <v>6</v>
      </c>
      <c r="E94" s="217">
        <v>4</v>
      </c>
      <c r="F94" s="235">
        <v>2</v>
      </c>
      <c r="G94" s="236">
        <f>SUM(E94:F94)</f>
        <v>6</v>
      </c>
      <c r="H94" s="217">
        <v>4</v>
      </c>
      <c r="I94" s="235">
        <v>2</v>
      </c>
      <c r="J94" s="236">
        <f>SUM(H94:I94)</f>
        <v>6</v>
      </c>
      <c r="K94" s="217">
        <v>4</v>
      </c>
      <c r="L94" s="235">
        <v>2</v>
      </c>
      <c r="M94" s="236">
        <f>SUM(K94:L94)</f>
        <v>6</v>
      </c>
      <c r="N94" s="217">
        <v>4</v>
      </c>
      <c r="O94" s="235">
        <v>2</v>
      </c>
      <c r="P94" s="236">
        <f>SUM(N94:O94)</f>
        <v>6</v>
      </c>
      <c r="Q94" s="217">
        <v>4</v>
      </c>
      <c r="R94" s="235">
        <v>2</v>
      </c>
      <c r="S94" s="236">
        <f>SUM(Q94:R94)</f>
        <v>6</v>
      </c>
      <c r="T94" s="217">
        <v>4</v>
      </c>
      <c r="U94" s="235">
        <v>2</v>
      </c>
      <c r="V94" s="237">
        <f>SUM(T94:U94)</f>
        <v>6</v>
      </c>
    </row>
    <row r="95" spans="1:22">
      <c r="A95" s="74" t="s">
        <v>15</v>
      </c>
      <c r="B95" s="218">
        <v>3</v>
      </c>
      <c r="C95" s="222">
        <v>2</v>
      </c>
      <c r="D95" s="223">
        <f>SUM(B95:C95)</f>
        <v>5</v>
      </c>
      <c r="E95" s="218">
        <v>3</v>
      </c>
      <c r="F95" s="222">
        <v>2</v>
      </c>
      <c r="G95" s="223">
        <f>SUM(E95:F95)</f>
        <v>5</v>
      </c>
      <c r="H95" s="218">
        <v>3</v>
      </c>
      <c r="I95" s="222">
        <v>2</v>
      </c>
      <c r="J95" s="223">
        <f>SUM(H95:I95)</f>
        <v>5</v>
      </c>
      <c r="K95" s="218">
        <v>3</v>
      </c>
      <c r="L95" s="222">
        <v>2</v>
      </c>
      <c r="M95" s="223">
        <f>SUM(K95:L95)</f>
        <v>5</v>
      </c>
      <c r="N95" s="218">
        <v>3</v>
      </c>
      <c r="O95" s="222">
        <v>2</v>
      </c>
      <c r="P95" s="223">
        <f>SUM(N95:O95)</f>
        <v>5</v>
      </c>
      <c r="Q95" s="218">
        <v>3</v>
      </c>
      <c r="R95" s="222">
        <v>2</v>
      </c>
      <c r="S95" s="223">
        <f>SUM(Q95:R95)</f>
        <v>5</v>
      </c>
      <c r="T95" s="218">
        <v>3</v>
      </c>
      <c r="U95" s="222">
        <v>2</v>
      </c>
      <c r="V95" s="224">
        <f>SUM(T95:U95)</f>
        <v>5</v>
      </c>
    </row>
    <row r="96" spans="1:22">
      <c r="A96" s="74" t="s">
        <v>16</v>
      </c>
      <c r="B96" s="218">
        <v>4</v>
      </c>
      <c r="C96" s="222">
        <v>3</v>
      </c>
      <c r="D96" s="223">
        <f>SUM(B96:C96)</f>
        <v>7</v>
      </c>
      <c r="E96" s="218">
        <v>4</v>
      </c>
      <c r="F96" s="222">
        <v>3</v>
      </c>
      <c r="G96" s="223">
        <f>SUM(E96:F96)</f>
        <v>7</v>
      </c>
      <c r="H96" s="218">
        <v>4</v>
      </c>
      <c r="I96" s="222">
        <v>3</v>
      </c>
      <c r="J96" s="223">
        <f>SUM(H96:I96)</f>
        <v>7</v>
      </c>
      <c r="K96" s="218">
        <v>4</v>
      </c>
      <c r="L96" s="222">
        <v>3</v>
      </c>
      <c r="M96" s="223">
        <f>SUM(K96:L96)</f>
        <v>7</v>
      </c>
      <c r="N96" s="218">
        <v>4</v>
      </c>
      <c r="O96" s="222">
        <v>3</v>
      </c>
      <c r="P96" s="223">
        <f>SUM(N96:O96)</f>
        <v>7</v>
      </c>
      <c r="Q96" s="218">
        <v>4</v>
      </c>
      <c r="R96" s="222">
        <v>3</v>
      </c>
      <c r="S96" s="223">
        <f>SUM(Q96:R96)</f>
        <v>7</v>
      </c>
      <c r="T96" s="218">
        <v>4</v>
      </c>
      <c r="U96" s="222">
        <v>3</v>
      </c>
      <c r="V96" s="224">
        <f>SUM(T96:U96)</f>
        <v>7</v>
      </c>
    </row>
    <row r="97" spans="1:22">
      <c r="A97" s="208" t="s">
        <v>118</v>
      </c>
      <c r="B97" s="198">
        <f t="shared" ref="B97:V97" si="2">SUM(B94:B96)</f>
        <v>11</v>
      </c>
      <c r="C97" s="198">
        <f t="shared" si="2"/>
        <v>7</v>
      </c>
      <c r="D97" s="198">
        <f t="shared" si="2"/>
        <v>18</v>
      </c>
      <c r="E97" s="198">
        <f t="shared" si="2"/>
        <v>11</v>
      </c>
      <c r="F97" s="198">
        <f t="shared" si="2"/>
        <v>7</v>
      </c>
      <c r="G97" s="198">
        <f t="shared" si="2"/>
        <v>18</v>
      </c>
      <c r="H97" s="198">
        <f t="shared" si="2"/>
        <v>11</v>
      </c>
      <c r="I97" s="198">
        <f t="shared" si="2"/>
        <v>7</v>
      </c>
      <c r="J97" s="198">
        <f t="shared" si="2"/>
        <v>18</v>
      </c>
      <c r="K97" s="198">
        <f t="shared" si="2"/>
        <v>11</v>
      </c>
      <c r="L97" s="198">
        <f t="shared" si="2"/>
        <v>7</v>
      </c>
      <c r="M97" s="198">
        <f t="shared" si="2"/>
        <v>18</v>
      </c>
      <c r="N97" s="198">
        <f t="shared" si="2"/>
        <v>11</v>
      </c>
      <c r="O97" s="198">
        <f t="shared" si="2"/>
        <v>7</v>
      </c>
      <c r="P97" s="198">
        <f t="shared" si="2"/>
        <v>18</v>
      </c>
      <c r="Q97" s="198">
        <f t="shared" si="2"/>
        <v>11</v>
      </c>
      <c r="R97" s="198">
        <f t="shared" si="2"/>
        <v>7</v>
      </c>
      <c r="S97" s="198">
        <f t="shared" si="2"/>
        <v>18</v>
      </c>
      <c r="T97" s="198">
        <f t="shared" si="2"/>
        <v>11</v>
      </c>
      <c r="U97" s="198">
        <f t="shared" si="2"/>
        <v>7</v>
      </c>
      <c r="V97" s="198">
        <f t="shared" si="2"/>
        <v>18</v>
      </c>
    </row>
    <row r="98" spans="1:22">
      <c r="A98" s="253" t="s">
        <v>224</v>
      </c>
      <c r="B98" s="218">
        <v>2</v>
      </c>
      <c r="C98" s="222">
        <v>1</v>
      </c>
      <c r="D98" s="223">
        <f t="shared" ref="D98:D104" si="3">SUM(B98:C98)</f>
        <v>3</v>
      </c>
      <c r="E98" s="218">
        <v>2</v>
      </c>
      <c r="F98" s="222">
        <v>1</v>
      </c>
      <c r="G98" s="223">
        <f t="shared" ref="G98:G104" si="4">SUM(E98:F98)</f>
        <v>3</v>
      </c>
      <c r="H98" s="218">
        <v>2</v>
      </c>
      <c r="I98" s="222">
        <v>1</v>
      </c>
      <c r="J98" s="223">
        <f t="shared" ref="J98:J104" si="5">SUM(H98:I98)</f>
        <v>3</v>
      </c>
      <c r="K98" s="218">
        <v>2</v>
      </c>
      <c r="L98" s="222">
        <v>1</v>
      </c>
      <c r="M98" s="223">
        <f t="shared" ref="M98:M104" si="6">SUM(K98:L98)</f>
        <v>3</v>
      </c>
      <c r="N98" s="218">
        <v>2</v>
      </c>
      <c r="O98" s="222">
        <v>1</v>
      </c>
      <c r="P98" s="223">
        <f t="shared" ref="P98:P104" si="7">SUM(N98:O98)</f>
        <v>3</v>
      </c>
      <c r="Q98" s="218">
        <v>2</v>
      </c>
      <c r="R98" s="222">
        <v>1</v>
      </c>
      <c r="S98" s="223">
        <f t="shared" ref="S98:S104" si="8">SUM(Q98:R98)</f>
        <v>3</v>
      </c>
      <c r="T98" s="218">
        <v>2</v>
      </c>
      <c r="U98" s="222">
        <v>1</v>
      </c>
      <c r="V98" s="223">
        <f t="shared" ref="V98:V104" si="9">SUM(T98:U98)</f>
        <v>3</v>
      </c>
    </row>
    <row r="99" spans="1:22">
      <c r="A99" s="253" t="s">
        <v>225</v>
      </c>
      <c r="B99" s="218">
        <v>3</v>
      </c>
      <c r="C99" s="222">
        <v>2</v>
      </c>
      <c r="D99" s="223">
        <f t="shared" si="3"/>
        <v>5</v>
      </c>
      <c r="E99" s="218">
        <v>3</v>
      </c>
      <c r="F99" s="222">
        <v>2</v>
      </c>
      <c r="G99" s="223">
        <f t="shared" si="4"/>
        <v>5</v>
      </c>
      <c r="H99" s="218">
        <v>3</v>
      </c>
      <c r="I99" s="222">
        <v>2</v>
      </c>
      <c r="J99" s="223">
        <f t="shared" si="5"/>
        <v>5</v>
      </c>
      <c r="K99" s="218">
        <v>3</v>
      </c>
      <c r="L99" s="222">
        <v>2</v>
      </c>
      <c r="M99" s="223">
        <f t="shared" si="6"/>
        <v>5</v>
      </c>
      <c r="N99" s="218">
        <v>3</v>
      </c>
      <c r="O99" s="222">
        <v>2</v>
      </c>
      <c r="P99" s="223">
        <f t="shared" si="7"/>
        <v>5</v>
      </c>
      <c r="Q99" s="218">
        <v>3</v>
      </c>
      <c r="R99" s="222">
        <v>2</v>
      </c>
      <c r="S99" s="223">
        <f t="shared" si="8"/>
        <v>5</v>
      </c>
      <c r="T99" s="218">
        <v>3</v>
      </c>
      <c r="U99" s="222">
        <v>2</v>
      </c>
      <c r="V99" s="223">
        <f t="shared" si="9"/>
        <v>5</v>
      </c>
    </row>
    <row r="100" spans="1:22">
      <c r="A100" s="74" t="s">
        <v>111</v>
      </c>
      <c r="B100" s="218">
        <v>3</v>
      </c>
      <c r="C100" s="222">
        <v>2</v>
      </c>
      <c r="D100" s="223">
        <f t="shared" si="3"/>
        <v>5</v>
      </c>
      <c r="E100" s="218">
        <v>3</v>
      </c>
      <c r="F100" s="222">
        <v>2</v>
      </c>
      <c r="G100" s="223">
        <f t="shared" si="4"/>
        <v>5</v>
      </c>
      <c r="H100" s="218">
        <v>3</v>
      </c>
      <c r="I100" s="222">
        <v>2</v>
      </c>
      <c r="J100" s="223">
        <f t="shared" si="5"/>
        <v>5</v>
      </c>
      <c r="K100" s="218">
        <v>3</v>
      </c>
      <c r="L100" s="222">
        <v>2</v>
      </c>
      <c r="M100" s="223">
        <f t="shared" si="6"/>
        <v>5</v>
      </c>
      <c r="N100" s="218">
        <v>3</v>
      </c>
      <c r="O100" s="222">
        <v>2</v>
      </c>
      <c r="P100" s="223">
        <f t="shared" si="7"/>
        <v>5</v>
      </c>
      <c r="Q100" s="218">
        <v>3</v>
      </c>
      <c r="R100" s="222">
        <v>2</v>
      </c>
      <c r="S100" s="223">
        <f t="shared" si="8"/>
        <v>5</v>
      </c>
      <c r="T100" s="218">
        <v>3</v>
      </c>
      <c r="U100" s="222">
        <v>2</v>
      </c>
      <c r="V100" s="224">
        <f t="shared" si="9"/>
        <v>5</v>
      </c>
    </row>
    <row r="101" spans="1:22">
      <c r="A101" s="74" t="s">
        <v>112</v>
      </c>
      <c r="B101" s="218">
        <v>1</v>
      </c>
      <c r="C101" s="222">
        <v>1</v>
      </c>
      <c r="D101" s="223">
        <f t="shared" si="3"/>
        <v>2</v>
      </c>
      <c r="E101" s="218">
        <v>1</v>
      </c>
      <c r="F101" s="222">
        <v>1</v>
      </c>
      <c r="G101" s="223">
        <f t="shared" si="4"/>
        <v>2</v>
      </c>
      <c r="H101" s="218">
        <v>1</v>
      </c>
      <c r="I101" s="222">
        <v>1</v>
      </c>
      <c r="J101" s="223">
        <f t="shared" si="5"/>
        <v>2</v>
      </c>
      <c r="K101" s="218">
        <v>1</v>
      </c>
      <c r="L101" s="222">
        <v>1</v>
      </c>
      <c r="M101" s="223">
        <f t="shared" si="6"/>
        <v>2</v>
      </c>
      <c r="N101" s="218">
        <v>1</v>
      </c>
      <c r="O101" s="222">
        <v>1</v>
      </c>
      <c r="P101" s="223">
        <f t="shared" si="7"/>
        <v>2</v>
      </c>
      <c r="Q101" s="218">
        <v>1</v>
      </c>
      <c r="R101" s="222">
        <v>1</v>
      </c>
      <c r="S101" s="223">
        <f t="shared" si="8"/>
        <v>2</v>
      </c>
      <c r="T101" s="218">
        <v>1</v>
      </c>
      <c r="U101" s="222">
        <v>1</v>
      </c>
      <c r="V101" s="224">
        <f t="shared" si="9"/>
        <v>2</v>
      </c>
    </row>
    <row r="102" spans="1:22" ht="27" customHeight="1">
      <c r="A102" s="74" t="s">
        <v>31</v>
      </c>
      <c r="B102" s="218">
        <v>5</v>
      </c>
      <c r="C102" s="222">
        <v>4</v>
      </c>
      <c r="D102" s="223">
        <f t="shared" si="3"/>
        <v>9</v>
      </c>
      <c r="E102" s="218">
        <v>5</v>
      </c>
      <c r="F102" s="222">
        <v>4</v>
      </c>
      <c r="G102" s="223">
        <f t="shared" si="4"/>
        <v>9</v>
      </c>
      <c r="H102" s="218">
        <v>5</v>
      </c>
      <c r="I102" s="222">
        <v>4</v>
      </c>
      <c r="J102" s="223">
        <f t="shared" si="5"/>
        <v>9</v>
      </c>
      <c r="K102" s="218">
        <v>5</v>
      </c>
      <c r="L102" s="222">
        <v>4</v>
      </c>
      <c r="M102" s="223">
        <f t="shared" si="6"/>
        <v>9</v>
      </c>
      <c r="N102" s="218">
        <v>5</v>
      </c>
      <c r="O102" s="222">
        <v>4</v>
      </c>
      <c r="P102" s="223">
        <f t="shared" si="7"/>
        <v>9</v>
      </c>
      <c r="Q102" s="218">
        <v>5</v>
      </c>
      <c r="R102" s="222">
        <v>4</v>
      </c>
      <c r="S102" s="223">
        <f t="shared" si="8"/>
        <v>9</v>
      </c>
      <c r="T102" s="218">
        <v>5</v>
      </c>
      <c r="U102" s="222">
        <v>4</v>
      </c>
      <c r="V102" s="224">
        <f t="shared" si="9"/>
        <v>9</v>
      </c>
    </row>
    <row r="103" spans="1:22">
      <c r="A103" s="253" t="s">
        <v>226</v>
      </c>
      <c r="B103" s="218">
        <v>10</v>
      </c>
      <c r="C103" s="222">
        <v>6</v>
      </c>
      <c r="D103" s="223">
        <f t="shared" si="3"/>
        <v>16</v>
      </c>
      <c r="E103" s="218">
        <v>10</v>
      </c>
      <c r="F103" s="222">
        <v>6</v>
      </c>
      <c r="G103" s="223">
        <f t="shared" si="4"/>
        <v>16</v>
      </c>
      <c r="H103" s="218">
        <v>10</v>
      </c>
      <c r="I103" s="222">
        <v>6</v>
      </c>
      <c r="J103" s="223">
        <f t="shared" si="5"/>
        <v>16</v>
      </c>
      <c r="K103" s="218">
        <v>10</v>
      </c>
      <c r="L103" s="222">
        <v>6</v>
      </c>
      <c r="M103" s="223">
        <f t="shared" si="6"/>
        <v>16</v>
      </c>
      <c r="N103" s="218">
        <v>10</v>
      </c>
      <c r="O103" s="222">
        <v>6</v>
      </c>
      <c r="P103" s="223">
        <f t="shared" si="7"/>
        <v>16</v>
      </c>
      <c r="Q103" s="218">
        <v>10</v>
      </c>
      <c r="R103" s="222">
        <v>6</v>
      </c>
      <c r="S103" s="223">
        <f t="shared" si="8"/>
        <v>16</v>
      </c>
      <c r="T103" s="218">
        <v>10</v>
      </c>
      <c r="U103" s="222">
        <v>6</v>
      </c>
      <c r="V103" s="224">
        <f t="shared" si="9"/>
        <v>16</v>
      </c>
    </row>
    <row r="104" spans="1:22" ht="38.25">
      <c r="A104" s="254" t="s">
        <v>227</v>
      </c>
      <c r="B104" s="221">
        <v>5</v>
      </c>
      <c r="C104" s="225">
        <v>3</v>
      </c>
      <c r="D104" s="226">
        <f t="shared" si="3"/>
        <v>8</v>
      </c>
      <c r="E104" s="221">
        <v>5</v>
      </c>
      <c r="F104" s="225">
        <v>3</v>
      </c>
      <c r="G104" s="226">
        <f t="shared" si="4"/>
        <v>8</v>
      </c>
      <c r="H104" s="221">
        <v>5</v>
      </c>
      <c r="I104" s="225">
        <v>3</v>
      </c>
      <c r="J104" s="226">
        <f t="shared" si="5"/>
        <v>8</v>
      </c>
      <c r="K104" s="221">
        <v>5</v>
      </c>
      <c r="L104" s="225">
        <v>3</v>
      </c>
      <c r="M104" s="226">
        <f t="shared" si="6"/>
        <v>8</v>
      </c>
      <c r="N104" s="221">
        <v>5</v>
      </c>
      <c r="O104" s="225">
        <v>3</v>
      </c>
      <c r="P104" s="226">
        <f t="shared" si="7"/>
        <v>8</v>
      </c>
      <c r="Q104" s="221">
        <v>5</v>
      </c>
      <c r="R104" s="225">
        <v>3</v>
      </c>
      <c r="S104" s="226">
        <f t="shared" si="8"/>
        <v>8</v>
      </c>
      <c r="T104" s="221">
        <v>5</v>
      </c>
      <c r="U104" s="225">
        <v>3</v>
      </c>
      <c r="V104" s="226">
        <f t="shared" si="9"/>
        <v>8</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33.333333333333336</v>
      </c>
      <c r="C109" s="238">
        <f>IFERROR(C94*100/$C$85,"")</f>
        <v>22.222222222222221</v>
      </c>
      <c r="D109" s="238">
        <f>IFERROR(D94*100/$D$85,"")</f>
        <v>28.571428571428573</v>
      </c>
      <c r="E109" s="238">
        <f>IFERROR(E94*100/$E$85,"")</f>
        <v>33.333333333333336</v>
      </c>
      <c r="F109" s="238">
        <f>IFERROR(F94*100/$F$85,"")</f>
        <v>22.222222222222221</v>
      </c>
      <c r="G109" s="238">
        <f>IFERROR(G94*100/$G$85,"")</f>
        <v>28.571428571428573</v>
      </c>
      <c r="H109" s="238">
        <f>IFERROR(H94*100/$H$85,"")</f>
        <v>33.333333333333336</v>
      </c>
      <c r="I109" s="238">
        <f>IFERROR(I94*100/$I$85,"")</f>
        <v>22.222222222222221</v>
      </c>
      <c r="J109" s="238">
        <f>IFERROR(J94*100/$J$85,"")</f>
        <v>28.571428571428573</v>
      </c>
      <c r="K109" s="238">
        <f>IFERROR(K94*100/$K$85,"")</f>
        <v>33.333333333333336</v>
      </c>
      <c r="L109" s="238">
        <f>IFERROR(L94*100/$L$85,"")</f>
        <v>22.222222222222221</v>
      </c>
      <c r="M109" s="238">
        <f>IFERROR(M94*100/$M$85,"")</f>
        <v>28.571428571428573</v>
      </c>
      <c r="N109" s="238">
        <f>IFERROR(N94*100/$N$85,"")</f>
        <v>33.333333333333336</v>
      </c>
      <c r="O109" s="238">
        <f>IFERROR(O94*100/$O$85,"")</f>
        <v>22.222222222222221</v>
      </c>
      <c r="P109" s="238">
        <f>IFERROR(P94*100/$P$85,"")</f>
        <v>28.571428571428573</v>
      </c>
      <c r="Q109" s="238">
        <f>IFERROR(Q94*100/$Q$85,"")</f>
        <v>33.333333333333336</v>
      </c>
      <c r="R109" s="238">
        <f>IFERROR(R94*100/$R$85,"")</f>
        <v>22.222222222222221</v>
      </c>
      <c r="S109" s="238">
        <f>IFERROR(S94*100/$S$85,"")</f>
        <v>28.571428571428573</v>
      </c>
      <c r="T109" s="238">
        <f>IFERROR(T94*100/$T$85,"")</f>
        <v>33.333333333333336</v>
      </c>
      <c r="U109" s="238">
        <f>IFERROR(U94*100/$U$85,"")</f>
        <v>22.222222222222221</v>
      </c>
      <c r="V109" s="239">
        <f>IFERROR(V94*100/$V$85,"")</f>
        <v>28.571428571428573</v>
      </c>
    </row>
    <row r="110" spans="1:22">
      <c r="A110" s="74" t="s">
        <v>15</v>
      </c>
      <c r="B110" s="240">
        <f>IFERROR(B95*100/$B$85,"")</f>
        <v>25</v>
      </c>
      <c r="C110" s="240">
        <f>IFERROR(C95*100/$C$85,"")</f>
        <v>22.222222222222221</v>
      </c>
      <c r="D110" s="240">
        <f>IFERROR(D95*100/$D$85,"")</f>
        <v>23.80952380952381</v>
      </c>
      <c r="E110" s="240">
        <f>IFERROR(E95*100/$E$85,"")</f>
        <v>25</v>
      </c>
      <c r="F110" s="240">
        <f>IFERROR(F95*100/$F$85,"")</f>
        <v>22.222222222222221</v>
      </c>
      <c r="G110" s="240">
        <f>IFERROR(G95*100/$G$85,"")</f>
        <v>23.80952380952381</v>
      </c>
      <c r="H110" s="240">
        <f>IFERROR(H95*100/$H$85,"")</f>
        <v>25</v>
      </c>
      <c r="I110" s="240">
        <f>IFERROR(I95*100/$I$85,"")</f>
        <v>22.222222222222221</v>
      </c>
      <c r="J110" s="240">
        <f>IFERROR(J95*100/$J$85,"")</f>
        <v>23.80952380952381</v>
      </c>
      <c r="K110" s="240">
        <f>IFERROR(K95*100/$K$85,"")</f>
        <v>25</v>
      </c>
      <c r="L110" s="240">
        <f>IFERROR(L95*100/$L$85,"")</f>
        <v>22.222222222222221</v>
      </c>
      <c r="M110" s="240">
        <f>IFERROR(M95*100/$M$85,"")</f>
        <v>23.80952380952381</v>
      </c>
      <c r="N110" s="240">
        <f>IFERROR(N95*100/$N$85,"")</f>
        <v>25</v>
      </c>
      <c r="O110" s="240">
        <f>IFERROR(O95*100/$O$85,"")</f>
        <v>22.222222222222221</v>
      </c>
      <c r="P110" s="240">
        <f>IFERROR(P95*100/$P$85,"")</f>
        <v>23.80952380952381</v>
      </c>
      <c r="Q110" s="240">
        <f>IFERROR(Q95*100/$Q$85,"")</f>
        <v>25</v>
      </c>
      <c r="R110" s="240">
        <f>IFERROR(R95*100/$R$85,"")</f>
        <v>22.222222222222221</v>
      </c>
      <c r="S110" s="240">
        <f>IFERROR(S95*100/$S$85,"")</f>
        <v>23.80952380952381</v>
      </c>
      <c r="T110" s="240">
        <f>IFERROR(T95*100/$T$85,"")</f>
        <v>25</v>
      </c>
      <c r="U110" s="240">
        <f>IFERROR(U95*100/$U$85,"")</f>
        <v>22.222222222222221</v>
      </c>
      <c r="V110" s="241">
        <f>IFERROR(V95*100/$V$85,"")</f>
        <v>23.80952380952381</v>
      </c>
    </row>
    <row r="111" spans="1:22">
      <c r="A111" s="74" t="s">
        <v>16</v>
      </c>
      <c r="B111" s="240">
        <f>IFERROR(B96*100/$B$85,"")</f>
        <v>33.333333333333336</v>
      </c>
      <c r="C111" s="240">
        <f>IFERROR(C96*100/$C$85,"")</f>
        <v>33.333333333333336</v>
      </c>
      <c r="D111" s="240">
        <f>IFERROR(D96*100/$D$85,"")</f>
        <v>33.333333333333336</v>
      </c>
      <c r="E111" s="240">
        <f>IFERROR(E96*100/$E$85,"")</f>
        <v>33.333333333333336</v>
      </c>
      <c r="F111" s="240">
        <f>IFERROR(F96*100/$F$85,"")</f>
        <v>33.333333333333336</v>
      </c>
      <c r="G111" s="240">
        <f>IFERROR(G96*100/$G$85,"")</f>
        <v>33.333333333333336</v>
      </c>
      <c r="H111" s="240">
        <f>IFERROR(H96*100/$H$85,"")</f>
        <v>33.333333333333336</v>
      </c>
      <c r="I111" s="240">
        <f>IFERROR(I96*100/$I$85,"")</f>
        <v>33.333333333333336</v>
      </c>
      <c r="J111" s="240">
        <f>IFERROR(J96*100/$J$85,"")</f>
        <v>33.333333333333336</v>
      </c>
      <c r="K111" s="240">
        <f>IFERROR(K96*100/$K$85,"")</f>
        <v>33.333333333333336</v>
      </c>
      <c r="L111" s="240">
        <f>IFERROR(L96*100/$L$85,"")</f>
        <v>33.333333333333336</v>
      </c>
      <c r="M111" s="240">
        <f>IFERROR(M96*100/$M$85,"")</f>
        <v>33.333333333333336</v>
      </c>
      <c r="N111" s="240">
        <f>IFERROR(N96*100/$N$85,"")</f>
        <v>33.333333333333336</v>
      </c>
      <c r="O111" s="240">
        <f>IFERROR(O96*100/$O$85,"")</f>
        <v>33.333333333333336</v>
      </c>
      <c r="P111" s="240">
        <f>IFERROR(P96*100/$P$85,"")</f>
        <v>33.333333333333336</v>
      </c>
      <c r="Q111" s="240">
        <f>IFERROR(Q96*100/$Q$85,"")</f>
        <v>33.333333333333336</v>
      </c>
      <c r="R111" s="240">
        <f>IFERROR(R96*100/$R$85,"")</f>
        <v>33.333333333333336</v>
      </c>
      <c r="S111" s="240">
        <f>IFERROR(S96*100/$S$85,"")</f>
        <v>33.333333333333336</v>
      </c>
      <c r="T111" s="240">
        <f>IFERROR(T96*100/$T$85,"")</f>
        <v>33.333333333333336</v>
      </c>
      <c r="U111" s="240">
        <f>IFERROR(U96*100/$U$85,"")</f>
        <v>33.333333333333336</v>
      </c>
      <c r="V111" s="241">
        <f>IFERROR(V96*100/$V$85,"")</f>
        <v>33.333333333333336</v>
      </c>
    </row>
    <row r="112" spans="1:22">
      <c r="A112" s="208" t="s">
        <v>118</v>
      </c>
      <c r="B112" s="240">
        <f t="shared" ref="B112:V112" si="10">IFERROR(B97*100/B85,"")</f>
        <v>91.666666666666671</v>
      </c>
      <c r="C112" s="240">
        <f t="shared" si="10"/>
        <v>77.777777777777771</v>
      </c>
      <c r="D112" s="240">
        <f t="shared" si="10"/>
        <v>85.714285714285708</v>
      </c>
      <c r="E112" s="240">
        <f t="shared" si="10"/>
        <v>91.666666666666671</v>
      </c>
      <c r="F112" s="240">
        <f t="shared" si="10"/>
        <v>77.777777777777771</v>
      </c>
      <c r="G112" s="240">
        <f t="shared" si="10"/>
        <v>85.714285714285708</v>
      </c>
      <c r="H112" s="240">
        <f t="shared" si="10"/>
        <v>91.666666666666671</v>
      </c>
      <c r="I112" s="240">
        <f t="shared" si="10"/>
        <v>77.777777777777771</v>
      </c>
      <c r="J112" s="240">
        <f t="shared" si="10"/>
        <v>85.714285714285708</v>
      </c>
      <c r="K112" s="240">
        <f t="shared" si="10"/>
        <v>91.666666666666671</v>
      </c>
      <c r="L112" s="240">
        <f t="shared" si="10"/>
        <v>77.777777777777771</v>
      </c>
      <c r="M112" s="240">
        <f t="shared" si="10"/>
        <v>85.714285714285708</v>
      </c>
      <c r="N112" s="240">
        <f t="shared" si="10"/>
        <v>91.666666666666671</v>
      </c>
      <c r="O112" s="240">
        <f t="shared" si="10"/>
        <v>77.777777777777771</v>
      </c>
      <c r="P112" s="240">
        <f t="shared" si="10"/>
        <v>85.714285714285708</v>
      </c>
      <c r="Q112" s="240">
        <f t="shared" si="10"/>
        <v>91.666666666666671</v>
      </c>
      <c r="R112" s="240">
        <f t="shared" si="10"/>
        <v>77.777777777777771</v>
      </c>
      <c r="S112" s="240">
        <f t="shared" si="10"/>
        <v>85.714285714285708</v>
      </c>
      <c r="T112" s="240">
        <f t="shared" si="10"/>
        <v>91.666666666666671</v>
      </c>
      <c r="U112" s="240">
        <f t="shared" si="10"/>
        <v>77.777777777777771</v>
      </c>
      <c r="V112" s="241">
        <f t="shared" si="10"/>
        <v>85.714285714285708</v>
      </c>
    </row>
    <row r="113" spans="1:22">
      <c r="A113" s="253" t="s">
        <v>224</v>
      </c>
      <c r="B113" s="240">
        <f t="shared" ref="B113:V113" si="11">IFERROR(B98*100/B97,"")</f>
        <v>18.181818181818183</v>
      </c>
      <c r="C113" s="240">
        <f t="shared" si="11"/>
        <v>14.285714285714286</v>
      </c>
      <c r="D113" s="240">
        <f t="shared" si="11"/>
        <v>16.666666666666668</v>
      </c>
      <c r="E113" s="240">
        <f t="shared" si="11"/>
        <v>18.181818181818183</v>
      </c>
      <c r="F113" s="240">
        <f t="shared" si="11"/>
        <v>14.285714285714286</v>
      </c>
      <c r="G113" s="240">
        <f t="shared" si="11"/>
        <v>16.666666666666668</v>
      </c>
      <c r="H113" s="240">
        <f t="shared" si="11"/>
        <v>18.181818181818183</v>
      </c>
      <c r="I113" s="240">
        <f t="shared" si="11"/>
        <v>14.285714285714286</v>
      </c>
      <c r="J113" s="240">
        <f t="shared" si="11"/>
        <v>16.666666666666668</v>
      </c>
      <c r="K113" s="240">
        <f t="shared" si="11"/>
        <v>18.181818181818183</v>
      </c>
      <c r="L113" s="240">
        <f t="shared" si="11"/>
        <v>14.285714285714286</v>
      </c>
      <c r="M113" s="240">
        <f t="shared" si="11"/>
        <v>16.666666666666668</v>
      </c>
      <c r="N113" s="240">
        <f t="shared" si="11"/>
        <v>18.181818181818183</v>
      </c>
      <c r="O113" s="240">
        <f t="shared" si="11"/>
        <v>14.285714285714286</v>
      </c>
      <c r="P113" s="240">
        <f t="shared" si="11"/>
        <v>16.666666666666668</v>
      </c>
      <c r="Q113" s="240">
        <f t="shared" si="11"/>
        <v>18.181818181818183</v>
      </c>
      <c r="R113" s="240">
        <f t="shared" si="11"/>
        <v>14.285714285714286</v>
      </c>
      <c r="S113" s="240">
        <f t="shared" si="11"/>
        <v>16.666666666666668</v>
      </c>
      <c r="T113" s="240">
        <f t="shared" si="11"/>
        <v>18.181818181818183</v>
      </c>
      <c r="U113" s="240">
        <f t="shared" si="11"/>
        <v>14.285714285714286</v>
      </c>
      <c r="V113" s="241">
        <f t="shared" si="11"/>
        <v>16.666666666666668</v>
      </c>
    </row>
    <row r="114" spans="1:22">
      <c r="A114" s="253" t="s">
        <v>225</v>
      </c>
      <c r="B114" s="240">
        <f t="shared" ref="B114:V114" si="12">IFERROR(B99*100/B96,"")</f>
        <v>75</v>
      </c>
      <c r="C114" s="240">
        <f t="shared" si="12"/>
        <v>66.666666666666671</v>
      </c>
      <c r="D114" s="240">
        <f t="shared" si="12"/>
        <v>71.428571428571431</v>
      </c>
      <c r="E114" s="240">
        <f t="shared" si="12"/>
        <v>75</v>
      </c>
      <c r="F114" s="240">
        <f t="shared" si="12"/>
        <v>66.666666666666671</v>
      </c>
      <c r="G114" s="240">
        <f t="shared" si="12"/>
        <v>71.428571428571431</v>
      </c>
      <c r="H114" s="240">
        <f t="shared" si="12"/>
        <v>75</v>
      </c>
      <c r="I114" s="240">
        <f t="shared" si="12"/>
        <v>66.666666666666671</v>
      </c>
      <c r="J114" s="240">
        <f t="shared" si="12"/>
        <v>71.428571428571431</v>
      </c>
      <c r="K114" s="240">
        <f t="shared" si="12"/>
        <v>75</v>
      </c>
      <c r="L114" s="240">
        <f t="shared" si="12"/>
        <v>66.666666666666671</v>
      </c>
      <c r="M114" s="240">
        <f t="shared" si="12"/>
        <v>71.428571428571431</v>
      </c>
      <c r="N114" s="240">
        <f t="shared" si="12"/>
        <v>75</v>
      </c>
      <c r="O114" s="240">
        <f t="shared" si="12"/>
        <v>66.666666666666671</v>
      </c>
      <c r="P114" s="240">
        <f t="shared" si="12"/>
        <v>71.428571428571431</v>
      </c>
      <c r="Q114" s="240">
        <f t="shared" si="12"/>
        <v>75</v>
      </c>
      <c r="R114" s="240">
        <f t="shared" si="12"/>
        <v>66.666666666666671</v>
      </c>
      <c r="S114" s="240">
        <f t="shared" si="12"/>
        <v>71.428571428571431</v>
      </c>
      <c r="T114" s="240">
        <f t="shared" si="12"/>
        <v>75</v>
      </c>
      <c r="U114" s="240">
        <f t="shared" si="12"/>
        <v>66.666666666666671</v>
      </c>
      <c r="V114" s="241">
        <f t="shared" si="12"/>
        <v>71.428571428571431</v>
      </c>
    </row>
    <row r="115" spans="1:22">
      <c r="A115" s="74" t="s">
        <v>111</v>
      </c>
      <c r="B115" s="240">
        <f>IF(B100=0,"",B100*100/$B$85)</f>
        <v>25</v>
      </c>
      <c r="C115" s="240">
        <f>IF(C100=0,"",C100*100/$C$85)</f>
        <v>22.222222222222221</v>
      </c>
      <c r="D115" s="240">
        <f>IF(D100=0,"",D100*100/$D$85)</f>
        <v>23.80952380952381</v>
      </c>
      <c r="E115" s="240">
        <f>IF(E100=0,"",E100*100/$E$85)</f>
        <v>25</v>
      </c>
      <c r="F115" s="240">
        <f>IF(F100=0,"",F100*100/$F$85)</f>
        <v>22.222222222222221</v>
      </c>
      <c r="G115" s="240">
        <f>IF(G100=0,"",G100*100/$G$85)</f>
        <v>23.80952380952381</v>
      </c>
      <c r="H115" s="240">
        <f>IF(H100=0,"",H100*100/$H$85)</f>
        <v>25</v>
      </c>
      <c r="I115" s="240">
        <f>IF(I100=0,"",I100*100/$I$85)</f>
        <v>22.222222222222221</v>
      </c>
      <c r="J115" s="240">
        <f>IF(J100=0,"",J100*100/$J$85)</f>
        <v>23.80952380952381</v>
      </c>
      <c r="K115" s="240">
        <f>IF(K100=0,"",K100*100/$K$85)</f>
        <v>25</v>
      </c>
      <c r="L115" s="240">
        <f>IF(L100=0,"",L100*100/$L$85)</f>
        <v>22.222222222222221</v>
      </c>
      <c r="M115" s="240">
        <f>IF(M100=0,"",M100*100/$M$85)</f>
        <v>23.80952380952381</v>
      </c>
      <c r="N115" s="240">
        <f>IF(N100=0,"",N100*100/$N$85)</f>
        <v>25</v>
      </c>
      <c r="O115" s="240">
        <f>IF(O100=0,"",O100*100/$O$85)</f>
        <v>22.222222222222221</v>
      </c>
      <c r="P115" s="240">
        <f>IF(P100=0,"",P100*100/$P$85)</f>
        <v>23.80952380952381</v>
      </c>
      <c r="Q115" s="240">
        <f>IF(Q100=0,"",Q100*100/$Q$85)</f>
        <v>25</v>
      </c>
      <c r="R115" s="240">
        <f>IF(R100=0,"",R100*100/$R$85)</f>
        <v>22.222222222222221</v>
      </c>
      <c r="S115" s="240">
        <f>IF(S100=0,"",S100*100/$S$85)</f>
        <v>23.80952380952381</v>
      </c>
      <c r="T115" s="240">
        <f>IF(T100=0,"",T100*100/$T$85)</f>
        <v>25</v>
      </c>
      <c r="U115" s="240">
        <f>IF(U100=0,"",U100*100/$U$85)</f>
        <v>22.222222222222221</v>
      </c>
      <c r="V115" s="241">
        <f>IF(V100=0,"",V100*100/$V$85)</f>
        <v>23.80952380952381</v>
      </c>
    </row>
    <row r="116" spans="1:22">
      <c r="A116" s="74" t="s">
        <v>112</v>
      </c>
      <c r="B116" s="240">
        <f>IF(B101=0,"",B101*100/$B$85)</f>
        <v>8.3333333333333339</v>
      </c>
      <c r="C116" s="240">
        <f>IF(C101=0,"",C101*100/$C$85)</f>
        <v>11.111111111111111</v>
      </c>
      <c r="D116" s="240">
        <f>IF(D101=0,"",D101*100/$D$85)</f>
        <v>9.5238095238095237</v>
      </c>
      <c r="E116" s="240">
        <f>IF(E101=0,"",E101*100/$E$85)</f>
        <v>8.3333333333333339</v>
      </c>
      <c r="F116" s="240">
        <f>IF(F101=0,"",F101*100/$F$85)</f>
        <v>11.111111111111111</v>
      </c>
      <c r="G116" s="240">
        <f>IF(G101=0,"",G101*100/$G$85)</f>
        <v>9.5238095238095237</v>
      </c>
      <c r="H116" s="240">
        <f>IF(H101=0,"",H101*100/$H$85)</f>
        <v>8.3333333333333339</v>
      </c>
      <c r="I116" s="240">
        <f>IF(I101=0,"",I101*100/$I$85)</f>
        <v>11.111111111111111</v>
      </c>
      <c r="J116" s="240">
        <f>IF(J101=0,"",J101*100/$J$85)</f>
        <v>9.5238095238095237</v>
      </c>
      <c r="K116" s="240">
        <f>IF(K101=0,"",K101*100/$K$85)</f>
        <v>8.3333333333333339</v>
      </c>
      <c r="L116" s="240">
        <f>IF(L101=0,"",L101*100/$L$85)</f>
        <v>11.111111111111111</v>
      </c>
      <c r="M116" s="240">
        <f>IF(M101=0,"",M101*100/$M$85)</f>
        <v>9.5238095238095237</v>
      </c>
      <c r="N116" s="240">
        <f>IF(N101=0,"",N101*100/$N$85)</f>
        <v>8.3333333333333339</v>
      </c>
      <c r="O116" s="240">
        <f>IF(O101=0,"",O101*100/$O$85)</f>
        <v>11.111111111111111</v>
      </c>
      <c r="P116" s="240">
        <f>IF(P101=0,"",P101*100/$P$85)</f>
        <v>9.5238095238095237</v>
      </c>
      <c r="Q116" s="240">
        <f>IF(Q101=0,"",Q101*100/$Q$85)</f>
        <v>8.3333333333333339</v>
      </c>
      <c r="R116" s="240">
        <f>IF(R101=0,"",R101*100/$R$85)</f>
        <v>11.111111111111111</v>
      </c>
      <c r="S116" s="240">
        <f>IF(S101=0,"",S101*100/$S$85)</f>
        <v>9.5238095238095237</v>
      </c>
      <c r="T116" s="240">
        <f>IF(T101=0,"",T101*100/$T$85)</f>
        <v>8.3333333333333339</v>
      </c>
      <c r="U116" s="240">
        <f>IF(U101=0,"",U101*100/$U$85)</f>
        <v>11.111111111111111</v>
      </c>
      <c r="V116" s="241">
        <f>IF(V101=0,"",V101*100/$V$85)</f>
        <v>9.5238095238095237</v>
      </c>
    </row>
    <row r="117" spans="1:22" ht="27" customHeight="1">
      <c r="A117" s="74" t="s">
        <v>31</v>
      </c>
      <c r="B117" s="240">
        <f>IF(B102=0,"",B102*100/$B$85)</f>
        <v>41.666666666666664</v>
      </c>
      <c r="C117" s="240">
        <f>IF(C102=0,"",C102*100/$C$85)</f>
        <v>44.444444444444443</v>
      </c>
      <c r="D117" s="240">
        <f>IF(D102=0,"",D102*100/$D$85)</f>
        <v>42.857142857142854</v>
      </c>
      <c r="E117" s="240">
        <f>IF(E102=0,"",E102*100/$E$85)</f>
        <v>41.666666666666664</v>
      </c>
      <c r="F117" s="240">
        <f>IF(F102=0,"",F102*100/$F$85)</f>
        <v>44.444444444444443</v>
      </c>
      <c r="G117" s="240">
        <f>IF(G102=0,"",G102*100/$G$85)</f>
        <v>42.857142857142854</v>
      </c>
      <c r="H117" s="240">
        <f>IF(H102=0,"",H102*100/$H$85)</f>
        <v>41.666666666666664</v>
      </c>
      <c r="I117" s="240">
        <f>IF(I102=0,"",I102*100/$I$85)</f>
        <v>44.444444444444443</v>
      </c>
      <c r="J117" s="240">
        <f>IF(J102=0,"",J102*100/$J$85)</f>
        <v>42.857142857142854</v>
      </c>
      <c r="K117" s="240">
        <f>IF(K102=0,"",K102*100/$K$85)</f>
        <v>41.666666666666664</v>
      </c>
      <c r="L117" s="240">
        <f>IF(L102=0,"",L102*100/$L$85)</f>
        <v>44.444444444444443</v>
      </c>
      <c r="M117" s="240">
        <f>IF(M102=0,"",M102*100/$M$85)</f>
        <v>42.857142857142854</v>
      </c>
      <c r="N117" s="240">
        <f>IF(N102=0,"",N102*100/$N$85)</f>
        <v>41.666666666666664</v>
      </c>
      <c r="O117" s="240">
        <f>IF(O102=0,"",O102*100/$O$85)</f>
        <v>44.444444444444443</v>
      </c>
      <c r="P117" s="240">
        <f>IF(P102=0,"",P102*100/$P$85)</f>
        <v>42.857142857142854</v>
      </c>
      <c r="Q117" s="240">
        <f>IF(Q102=0,"",Q102*100/$Q$85)</f>
        <v>41.666666666666664</v>
      </c>
      <c r="R117" s="240">
        <f>IF(R102=0,"",R102*100/$R$85)</f>
        <v>44.444444444444443</v>
      </c>
      <c r="S117" s="240">
        <f>IF(S102=0,"",S102*100/$S$85)</f>
        <v>42.857142857142854</v>
      </c>
      <c r="T117" s="240">
        <f>IF(T102=0,"",T102*100/$T$85)</f>
        <v>41.666666666666664</v>
      </c>
      <c r="U117" s="240">
        <f>IF(U102=0,"",U102*100/$U$85)</f>
        <v>44.444444444444443</v>
      </c>
      <c r="V117" s="241">
        <f>IF(V102=0,"",V102*100/$V$85)</f>
        <v>42.857142857142854</v>
      </c>
    </row>
    <row r="118" spans="1:22">
      <c r="A118" s="253" t="s">
        <v>226</v>
      </c>
      <c r="B118" s="240">
        <f t="shared" ref="B118:V118" si="13">IFERROR(B103*100/B85,"")</f>
        <v>83.333333333333329</v>
      </c>
      <c r="C118" s="240">
        <f t="shared" si="13"/>
        <v>66.666666666666671</v>
      </c>
      <c r="D118" s="240">
        <f t="shared" si="13"/>
        <v>76.19047619047619</v>
      </c>
      <c r="E118" s="240">
        <f t="shared" si="13"/>
        <v>83.333333333333329</v>
      </c>
      <c r="F118" s="240">
        <f t="shared" si="13"/>
        <v>66.666666666666671</v>
      </c>
      <c r="G118" s="240">
        <f t="shared" si="13"/>
        <v>76.19047619047619</v>
      </c>
      <c r="H118" s="240">
        <f t="shared" si="13"/>
        <v>83.333333333333329</v>
      </c>
      <c r="I118" s="240">
        <f t="shared" si="13"/>
        <v>66.666666666666671</v>
      </c>
      <c r="J118" s="240">
        <f t="shared" si="13"/>
        <v>76.19047619047619</v>
      </c>
      <c r="K118" s="240">
        <f t="shared" si="13"/>
        <v>83.333333333333329</v>
      </c>
      <c r="L118" s="240">
        <f t="shared" si="13"/>
        <v>66.666666666666671</v>
      </c>
      <c r="M118" s="240">
        <f t="shared" si="13"/>
        <v>76.19047619047619</v>
      </c>
      <c r="N118" s="240">
        <f t="shared" si="13"/>
        <v>83.333333333333329</v>
      </c>
      <c r="O118" s="240">
        <f t="shared" si="13"/>
        <v>66.666666666666671</v>
      </c>
      <c r="P118" s="240">
        <f t="shared" si="13"/>
        <v>76.19047619047619</v>
      </c>
      <c r="Q118" s="240">
        <f t="shared" si="13"/>
        <v>83.333333333333329</v>
      </c>
      <c r="R118" s="240">
        <f t="shared" si="13"/>
        <v>66.666666666666671</v>
      </c>
      <c r="S118" s="240">
        <f t="shared" si="13"/>
        <v>76.19047619047619</v>
      </c>
      <c r="T118" s="240">
        <f t="shared" si="13"/>
        <v>83.333333333333329</v>
      </c>
      <c r="U118" s="240">
        <f t="shared" si="13"/>
        <v>66.666666666666671</v>
      </c>
      <c r="V118" s="241">
        <f t="shared" si="13"/>
        <v>76.19047619047619</v>
      </c>
    </row>
    <row r="119" spans="1:22" ht="38.25">
      <c r="A119" s="254" t="s">
        <v>227</v>
      </c>
      <c r="B119" s="242">
        <f t="shared" ref="B119:V119" si="14">IFERROR(B104*100/B85,"")</f>
        <v>41.666666666666664</v>
      </c>
      <c r="C119" s="242">
        <f t="shared" si="14"/>
        <v>33.333333333333336</v>
      </c>
      <c r="D119" s="242">
        <f t="shared" si="14"/>
        <v>38.095238095238095</v>
      </c>
      <c r="E119" s="242">
        <f t="shared" si="14"/>
        <v>41.666666666666664</v>
      </c>
      <c r="F119" s="242">
        <f t="shared" si="14"/>
        <v>33.333333333333336</v>
      </c>
      <c r="G119" s="242">
        <f t="shared" si="14"/>
        <v>38.095238095238095</v>
      </c>
      <c r="H119" s="242">
        <f t="shared" si="14"/>
        <v>41.666666666666664</v>
      </c>
      <c r="I119" s="242">
        <f t="shared" si="14"/>
        <v>33.333333333333336</v>
      </c>
      <c r="J119" s="242">
        <f t="shared" si="14"/>
        <v>38.095238095238095</v>
      </c>
      <c r="K119" s="242">
        <f t="shared" si="14"/>
        <v>41.666666666666664</v>
      </c>
      <c r="L119" s="242">
        <f t="shared" si="14"/>
        <v>33.333333333333336</v>
      </c>
      <c r="M119" s="242">
        <f t="shared" si="14"/>
        <v>38.095238095238095</v>
      </c>
      <c r="N119" s="242">
        <f t="shared" si="14"/>
        <v>41.666666666666664</v>
      </c>
      <c r="O119" s="242">
        <f t="shared" si="14"/>
        <v>33.333333333333336</v>
      </c>
      <c r="P119" s="242">
        <f t="shared" si="14"/>
        <v>38.095238095238095</v>
      </c>
      <c r="Q119" s="242">
        <f t="shared" si="14"/>
        <v>41.666666666666664</v>
      </c>
      <c r="R119" s="242">
        <f t="shared" si="14"/>
        <v>33.333333333333336</v>
      </c>
      <c r="S119" s="242">
        <f t="shared" si="14"/>
        <v>38.095238095238095</v>
      </c>
      <c r="T119" s="242">
        <f t="shared" si="14"/>
        <v>41.666666666666664</v>
      </c>
      <c r="U119" s="242">
        <f t="shared" si="14"/>
        <v>33.333333333333336</v>
      </c>
      <c r="V119" s="243">
        <f t="shared" si="14"/>
        <v>38.095238095238095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v>27</v>
      </c>
      <c r="I126" s="78">
        <f t="shared" ref="I126:I131" si="18">IF(H126=0,"",H126*100/$E$78)</f>
        <v>6</v>
      </c>
      <c r="J126" s="73">
        <v>26</v>
      </c>
      <c r="K126" s="78">
        <f t="shared" ref="K126:K131" si="19">IF(J126=0,"",J126*100/$F$78)</f>
        <v>5.1689860834990062</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v>0</v>
      </c>
      <c r="I127" s="76" t="str">
        <f t="shared" si="18"/>
        <v/>
      </c>
      <c r="J127" s="71">
        <v>4</v>
      </c>
      <c r="K127" s="76">
        <f t="shared" si="19"/>
        <v>0.79522862823061635</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71">
        <v>0</v>
      </c>
      <c r="I128" s="76" t="str">
        <f t="shared" si="18"/>
        <v/>
      </c>
      <c r="J128" s="71">
        <v>0</v>
      </c>
      <c r="K128" s="76" t="str">
        <f t="shared" si="19"/>
        <v/>
      </c>
      <c r="L128" s="71"/>
      <c r="M128" s="76" t="str">
        <f t="shared" si="20"/>
        <v/>
      </c>
      <c r="N128" s="71"/>
      <c r="O128" s="77" t="str">
        <f t="shared" si="21"/>
        <v/>
      </c>
    </row>
    <row r="129" spans="1:20" ht="27.75" customHeight="1">
      <c r="A129" s="8" t="s">
        <v>202</v>
      </c>
      <c r="B129" s="97"/>
      <c r="C129" s="76" t="str">
        <f t="shared" si="15"/>
        <v/>
      </c>
      <c r="D129" s="71"/>
      <c r="E129" s="76" t="str">
        <f t="shared" si="16"/>
        <v/>
      </c>
      <c r="F129" s="71"/>
      <c r="G129" s="76" t="str">
        <f t="shared" si="17"/>
        <v/>
      </c>
      <c r="H129" s="71">
        <v>0</v>
      </c>
      <c r="I129" s="76" t="str">
        <f t="shared" si="18"/>
        <v/>
      </c>
      <c r="J129" s="71">
        <v>0</v>
      </c>
      <c r="K129" s="76" t="str">
        <f t="shared" si="19"/>
        <v/>
      </c>
      <c r="L129" s="71"/>
      <c r="M129" s="76" t="str">
        <f t="shared" si="20"/>
        <v/>
      </c>
      <c r="N129" s="71"/>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27</v>
      </c>
      <c r="I130" s="76">
        <f t="shared" si="18"/>
        <v>6</v>
      </c>
      <c r="J130" s="126">
        <f>SUM(J126:J129)</f>
        <v>30</v>
      </c>
      <c r="K130" s="76">
        <f t="shared" si="19"/>
        <v>5.964214711729622</v>
      </c>
      <c r="L130" s="126">
        <f>SUM(L126:L129)</f>
        <v>0</v>
      </c>
      <c r="M130" s="76" t="str">
        <f t="shared" si="20"/>
        <v/>
      </c>
      <c r="N130" s="126">
        <f>SUM(N126:N129)</f>
        <v>0</v>
      </c>
      <c r="O130" s="77" t="str">
        <f t="shared" si="21"/>
        <v/>
      </c>
    </row>
    <row r="131" spans="1:20" ht="25.5" customHeight="1">
      <c r="A131" s="74" t="s">
        <v>165</v>
      </c>
      <c r="B131" s="125"/>
      <c r="C131" s="76" t="str">
        <f t="shared" si="15"/>
        <v/>
      </c>
      <c r="D131" s="125"/>
      <c r="E131" s="76" t="str">
        <f t="shared" si="16"/>
        <v/>
      </c>
      <c r="F131" s="125"/>
      <c r="G131" s="76" t="str">
        <f t="shared" si="17"/>
        <v/>
      </c>
      <c r="H131" s="125">
        <v>450</v>
      </c>
      <c r="I131" s="76">
        <f t="shared" si="18"/>
        <v>100</v>
      </c>
      <c r="J131" s="125">
        <v>503</v>
      </c>
      <c r="K131" s="76">
        <f t="shared" si="19"/>
        <v>100</v>
      </c>
      <c r="L131" s="125"/>
      <c r="M131" s="76" t="str">
        <f t="shared" si="20"/>
        <v/>
      </c>
      <c r="N131" s="125"/>
      <c r="O131" s="77" t="str">
        <f t="shared" si="21"/>
        <v/>
      </c>
    </row>
    <row r="132" spans="1:20" ht="25.5" customHeight="1">
      <c r="A132" s="208" t="s">
        <v>273</v>
      </c>
      <c r="B132" s="125"/>
      <c r="C132" s="76" t="str">
        <f>IFERROR(B132*100/B78,"")</f>
        <v/>
      </c>
      <c r="D132" s="125"/>
      <c r="E132" s="76" t="str">
        <f>IFERROR(D132*100/C78,"")</f>
        <v/>
      </c>
      <c r="F132" s="125"/>
      <c r="G132" s="76" t="str">
        <f>IFERROR(F132*100/D78,"")</f>
        <v/>
      </c>
      <c r="H132" s="125">
        <v>8</v>
      </c>
      <c r="I132" s="76">
        <f>IFERROR(H132*100/E78,"")</f>
        <v>1.7777777777777777</v>
      </c>
      <c r="J132" s="125">
        <v>16</v>
      </c>
      <c r="K132" s="76">
        <f>IFERROR(J132*100/F78,"")</f>
        <v>3.1809145129224654</v>
      </c>
      <c r="L132" s="125"/>
      <c r="M132" s="76" t="str">
        <f>IFERROR(L132*100/G78,"")</f>
        <v/>
      </c>
      <c r="N132" s="125"/>
      <c r="O132" s="77" t="str">
        <f>IFERROR(N132*100/H78,"")</f>
        <v/>
      </c>
    </row>
    <row r="133" spans="1:20" ht="25.5" customHeight="1">
      <c r="A133" s="253" t="s">
        <v>239</v>
      </c>
      <c r="B133" s="125"/>
      <c r="C133" s="76" t="str">
        <f>IFERROR(B133*100/B132,"")</f>
        <v/>
      </c>
      <c r="D133" s="125"/>
      <c r="E133" s="76" t="str">
        <f>IFERROR(D133*100/D132,"")</f>
        <v/>
      </c>
      <c r="F133" s="125"/>
      <c r="G133" s="76" t="str">
        <f>IFERROR(F133*100/F132,"")</f>
        <v/>
      </c>
      <c r="H133" s="125">
        <v>1</v>
      </c>
      <c r="I133" s="76">
        <f>IFERROR(H133*100/H132,"")</f>
        <v>12.5</v>
      </c>
      <c r="J133" s="125">
        <v>3</v>
      </c>
      <c r="K133" s="76">
        <f>IFERROR(J133*100/J132,"")</f>
        <v>18.75</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v>7</v>
      </c>
      <c r="I134" s="76">
        <f>IFERROR(H134*100/H132,"")</f>
        <v>87.5</v>
      </c>
      <c r="J134" s="125">
        <v>13</v>
      </c>
      <c r="K134" s="76">
        <f>IFERROR(J134*100/J132,"")</f>
        <v>81.25</v>
      </c>
      <c r="L134" s="125"/>
      <c r="M134" s="76" t="str">
        <f>IFERROR(L134*100/L132,"")</f>
        <v/>
      </c>
      <c r="N134" s="125"/>
      <c r="O134" s="77" t="str">
        <f>IFERROR(N134*100/N132,"")</f>
        <v/>
      </c>
    </row>
    <row r="135" spans="1:20" ht="25.5" customHeight="1">
      <c r="A135" s="253" t="s">
        <v>254</v>
      </c>
      <c r="B135" s="125"/>
      <c r="C135" s="76" t="str">
        <f>IFERROR(B135*100/B78,"")</f>
        <v/>
      </c>
      <c r="D135" s="125"/>
      <c r="E135" s="76" t="str">
        <f>IFERROR(D135*100/C78,"")</f>
        <v/>
      </c>
      <c r="F135" s="125"/>
      <c r="G135" s="76" t="str">
        <f>IFERROR(F135*100/D78,"")</f>
        <v/>
      </c>
      <c r="H135" s="125">
        <v>137</v>
      </c>
      <c r="I135" s="76">
        <f>IFERROR(H135*100/E78,"")</f>
        <v>30.444444444444443</v>
      </c>
      <c r="J135" s="125">
        <v>111</v>
      </c>
      <c r="K135" s="76">
        <f>IFERROR(J135*100/F78,"")</f>
        <v>22.067594433399602</v>
      </c>
      <c r="L135" s="125"/>
      <c r="M135" s="76" t="str">
        <f>IFERROR(L135*100/G78,"")</f>
        <v/>
      </c>
      <c r="N135" s="125"/>
      <c r="O135" s="77" t="str">
        <f>IFERROR(N135*100/H78,"")</f>
        <v/>
      </c>
    </row>
    <row r="136" spans="1:20" ht="41.25" customHeight="1">
      <c r="A136" s="253" t="s">
        <v>241</v>
      </c>
      <c r="B136" s="125"/>
      <c r="C136" s="76" t="str">
        <f>IFERROR(B136*100/B135,"")</f>
        <v/>
      </c>
      <c r="D136" s="125"/>
      <c r="E136" s="76" t="str">
        <f>IFERROR(D136*100/D135,"")</f>
        <v/>
      </c>
      <c r="F136" s="125"/>
      <c r="G136" s="76" t="str">
        <f>IFERROR(F136*100/F135,"")</f>
        <v/>
      </c>
      <c r="H136" s="125">
        <v>0</v>
      </c>
      <c r="I136" s="76">
        <f>IFERROR(H136*100/H135,"")</f>
        <v>0</v>
      </c>
      <c r="J136" s="125">
        <v>18</v>
      </c>
      <c r="K136" s="76">
        <f>IFERROR(J136*100/J135,"")</f>
        <v>16.216216216216218</v>
      </c>
      <c r="L136" s="125"/>
      <c r="M136" s="76" t="str">
        <f>IFERROR(L136*100/L135,"")</f>
        <v/>
      </c>
      <c r="N136" s="125"/>
      <c r="O136" s="77" t="str">
        <f>IFERROR(N136*100/N135,"")</f>
        <v/>
      </c>
    </row>
    <row r="137" spans="1:20" ht="30.75" customHeight="1">
      <c r="A137" s="74" t="s">
        <v>189</v>
      </c>
      <c r="B137" s="98"/>
      <c r="C137" s="71"/>
      <c r="D137" s="71"/>
      <c r="E137" s="71"/>
      <c r="F137" s="71"/>
      <c r="G137" s="71"/>
      <c r="H137" s="71"/>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c r="L160" s="66"/>
      <c r="M160" s="186" t="str">
        <f t="shared" ref="M160:M166" si="25">IF(L160=0,"",L160*100/K160)</f>
        <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57"/>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whole" allowBlank="1" showInputMessage="1" showErrorMessage="1" sqref="P59">
      <formula1>1</formula1>
      <formula2>4</formula2>
    </dataValidation>
  </dataValidations>
  <printOptions horizontalCentered="1"/>
  <pageMargins left="0.39370078740157483" right="0.39370078740157483" top="0.39370078740157483" bottom="0.39370078740157483" header="0" footer="0"/>
  <pageSetup paperSize="9" scale="35" fitToHeight="2" orientation="landscape" r:id="rId1"/>
  <headerFooter alignWithMargins="0"/>
  <rowBreaks count="2" manualBreakCount="2">
    <brk id="80" max="21" man="1"/>
    <brk id="155" max="21" man="1"/>
  </rowBreaks>
  <drawing r:id="rId2"/>
  <legacyDrawing r:id="rId3"/>
</worksheet>
</file>

<file path=xl/worksheets/sheet28.xml><?xml version="1.0" encoding="utf-8"?>
<worksheet xmlns="http://schemas.openxmlformats.org/spreadsheetml/2006/main" xmlns:r="http://schemas.openxmlformats.org/officeDocument/2006/relationships">
  <sheetPr published="0">
    <pageSetUpPr fitToPage="1"/>
  </sheetPr>
  <dimension ref="A2:V170"/>
  <sheetViews>
    <sheetView topLeftCell="A115" workbookViewId="0">
      <selection activeCell="J19" sqref="J19"/>
    </sheetView>
  </sheetViews>
  <sheetFormatPr baseColWidth="10"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42578125" style="1" customWidth="1"/>
    <col min="17" max="22" width="8.85546875" style="1" customWidth="1"/>
  </cols>
  <sheetData>
    <row r="2" spans="1:14" customFormat="1" ht="15.75">
      <c r="A2" s="1"/>
      <c r="B2" s="697" t="s">
        <v>257</v>
      </c>
      <c r="C2" s="697"/>
      <c r="D2" s="697"/>
      <c r="E2" s="697"/>
      <c r="F2" s="697"/>
      <c r="G2" s="697"/>
      <c r="H2" s="697"/>
      <c r="I2" s="697"/>
      <c r="J2" s="697"/>
      <c r="K2" s="697"/>
      <c r="L2" s="697"/>
      <c r="M2" s="697"/>
      <c r="N2" s="697"/>
    </row>
    <row r="3" spans="1:14" customFormat="1" ht="13.5">
      <c r="A3" s="1"/>
      <c r="B3" s="39"/>
      <c r="C3" s="1"/>
      <c r="D3" s="1"/>
      <c r="E3" s="1"/>
      <c r="F3" s="1"/>
      <c r="G3" s="1"/>
      <c r="H3" s="1"/>
      <c r="I3" s="1"/>
      <c r="J3" s="1"/>
      <c r="K3" s="1"/>
      <c r="L3" s="1"/>
      <c r="M3" s="1"/>
      <c r="N3" s="1"/>
    </row>
    <row r="6" spans="1:14" customFormat="1" ht="16.5">
      <c r="A6" s="724" t="s">
        <v>564</v>
      </c>
      <c r="B6" s="724"/>
      <c r="C6" s="724"/>
      <c r="D6" s="724"/>
      <c r="E6" s="725"/>
      <c r="F6" s="725"/>
      <c r="G6" s="725"/>
      <c r="H6" s="725"/>
      <c r="I6" s="725"/>
      <c r="J6" s="725"/>
      <c r="K6" s="725"/>
      <c r="L6" s="725"/>
      <c r="M6" s="725"/>
      <c r="N6" s="1"/>
    </row>
    <row r="7" spans="1:14" customFormat="1" ht="16.5">
      <c r="A7" s="722" t="s">
        <v>80</v>
      </c>
      <c r="B7" s="722"/>
      <c r="C7" s="722"/>
      <c r="D7" s="722"/>
      <c r="E7" s="723"/>
      <c r="F7" s="723"/>
      <c r="G7" s="723"/>
      <c r="H7" s="723"/>
      <c r="I7" s="723"/>
      <c r="J7" s="723"/>
      <c r="K7" s="723"/>
      <c r="L7" s="723"/>
      <c r="M7" s="723"/>
      <c r="N7" s="1"/>
    </row>
    <row r="8" spans="1:14" customFormat="1" ht="16.5">
      <c r="A8" s="722" t="s">
        <v>565</v>
      </c>
      <c r="B8" s="722"/>
      <c r="C8" s="722"/>
      <c r="D8" s="722"/>
      <c r="E8" s="723"/>
      <c r="F8" s="723"/>
      <c r="G8" s="723"/>
      <c r="H8" s="723"/>
      <c r="I8" s="723"/>
      <c r="J8" s="723"/>
      <c r="K8" s="723"/>
      <c r="L8" s="723"/>
      <c r="M8" s="723"/>
      <c r="N8" s="1"/>
    </row>
    <row r="9" spans="1:14" customFormat="1" ht="16.5">
      <c r="A9" s="722" t="s">
        <v>566</v>
      </c>
      <c r="B9" s="722"/>
      <c r="C9" s="722"/>
      <c r="D9" s="722"/>
      <c r="E9" s="723"/>
      <c r="F9" s="723"/>
      <c r="G9" s="723"/>
      <c r="H9" s="723"/>
      <c r="I9" s="723"/>
      <c r="J9" s="723"/>
      <c r="K9" s="723"/>
      <c r="L9" s="723"/>
      <c r="M9" s="723"/>
      <c r="N9" s="1"/>
    </row>
    <row r="10" spans="1:14" customFormat="1" ht="16.5">
      <c r="A10" s="722" t="s">
        <v>567</v>
      </c>
      <c r="B10" s="722"/>
      <c r="C10" s="722"/>
      <c r="D10" s="722"/>
      <c r="E10" s="723"/>
      <c r="F10" s="723"/>
      <c r="G10" s="723"/>
      <c r="H10" s="723"/>
      <c r="I10" s="723"/>
      <c r="J10" s="723"/>
      <c r="K10" s="723"/>
      <c r="L10" s="723"/>
      <c r="M10" s="723"/>
      <c r="N10" s="1"/>
    </row>
    <row r="11" spans="1:14" customFormat="1" ht="16.5">
      <c r="A11" s="730" t="s">
        <v>568</v>
      </c>
      <c r="B11" s="731"/>
      <c r="C11" s="731"/>
      <c r="D11" s="732"/>
      <c r="E11" s="733"/>
      <c r="F11" s="734"/>
      <c r="G11" s="734"/>
      <c r="H11" s="734"/>
      <c r="I11" s="734"/>
      <c r="J11" s="734"/>
      <c r="K11" s="734"/>
      <c r="L11" s="734"/>
      <c r="M11" s="735"/>
      <c r="N11" s="1"/>
    </row>
    <row r="13" spans="1:14" customFormat="1">
      <c r="A13" s="23" t="s">
        <v>84</v>
      </c>
      <c r="B13" s="1"/>
      <c r="C13" s="1"/>
      <c r="D13" s="1"/>
      <c r="E13" s="1"/>
      <c r="F13" s="1"/>
      <c r="G13" s="1"/>
      <c r="H13" s="1"/>
      <c r="I13" s="1"/>
      <c r="J13" s="1"/>
      <c r="K13" s="1"/>
      <c r="L13" s="1"/>
      <c r="M13" s="1"/>
      <c r="N13" s="1"/>
    </row>
    <row r="15" spans="1:14" customFormat="1">
      <c r="A15" s="1"/>
      <c r="B15" s="289" t="s">
        <v>258</v>
      </c>
      <c r="C15" s="289" t="s">
        <v>85</v>
      </c>
      <c r="D15" s="289" t="s">
        <v>86</v>
      </c>
      <c r="E15" s="289" t="s">
        <v>87</v>
      </c>
      <c r="F15" s="289" t="s">
        <v>88</v>
      </c>
      <c r="G15" s="289" t="s">
        <v>89</v>
      </c>
      <c r="H15" s="1"/>
      <c r="I15" s="1"/>
      <c r="J15" s="1"/>
      <c r="K15" s="1"/>
      <c r="L15" s="1"/>
      <c r="M15" s="1"/>
      <c r="N15" s="1"/>
    </row>
    <row r="16" spans="1:14" customFormat="1">
      <c r="A16" s="206" t="s">
        <v>90</v>
      </c>
      <c r="B16" s="10"/>
      <c r="C16" s="207"/>
      <c r="D16" s="207"/>
      <c r="E16" s="207"/>
      <c r="F16" s="207" t="s">
        <v>290</v>
      </c>
      <c r="G16" s="207"/>
      <c r="H16" s="1"/>
      <c r="I16" s="1"/>
      <c r="J16" s="1"/>
      <c r="K16" s="1"/>
      <c r="L16" s="1"/>
      <c r="M16" s="1"/>
      <c r="N16" s="1"/>
    </row>
    <row r="18" spans="1:15" customFormat="1">
      <c r="A18" s="1"/>
      <c r="B18" s="289" t="s">
        <v>94</v>
      </c>
      <c r="C18" s="289" t="s">
        <v>95</v>
      </c>
      <c r="D18" s="289" t="s">
        <v>96</v>
      </c>
      <c r="E18" s="289" t="s">
        <v>206</v>
      </c>
      <c r="F18" s="1"/>
      <c r="G18" s="1"/>
      <c r="H18" s="1"/>
      <c r="I18" s="1"/>
      <c r="J18" s="1"/>
      <c r="K18" s="1"/>
      <c r="L18" s="1"/>
      <c r="M18" s="1"/>
      <c r="N18" s="1"/>
      <c r="O18" s="1"/>
    </row>
    <row r="19" spans="1:15" customFormat="1">
      <c r="A19" s="131" t="s">
        <v>97</v>
      </c>
      <c r="B19" s="293"/>
      <c r="C19" s="293" t="s">
        <v>290</v>
      </c>
      <c r="D19" s="293"/>
      <c r="E19" s="294"/>
      <c r="F19" s="1"/>
      <c r="G19" s="1"/>
      <c r="H19" s="1"/>
      <c r="I19" s="1"/>
      <c r="J19" s="1"/>
      <c r="K19" s="1"/>
      <c r="L19" s="1"/>
      <c r="M19" s="1"/>
      <c r="N19" s="1"/>
      <c r="O19" s="1"/>
    </row>
    <row r="21" spans="1:15" customFormat="1">
      <c r="A21" s="70" t="s">
        <v>104</v>
      </c>
      <c r="B21" s="91">
        <v>5</v>
      </c>
      <c r="C21" s="1"/>
      <c r="D21" s="1"/>
      <c r="E21" s="1"/>
      <c r="F21" s="1"/>
      <c r="G21" s="1"/>
      <c r="H21" s="1"/>
      <c r="I21" s="1"/>
      <c r="J21" s="1"/>
      <c r="K21" s="1"/>
      <c r="L21" s="1"/>
      <c r="M21" s="1"/>
      <c r="N21" s="1"/>
      <c r="O21" s="1"/>
    </row>
    <row r="22" spans="1:15" customFormat="1">
      <c r="A22" s="101"/>
      <c r="B22" s="129"/>
      <c r="C22" s="1"/>
      <c r="D22" s="1"/>
      <c r="E22" s="1"/>
      <c r="F22" s="1"/>
      <c r="G22" s="1"/>
      <c r="H22" s="1"/>
      <c r="I22" s="1"/>
      <c r="J22" s="1"/>
      <c r="K22" s="1"/>
      <c r="L22" s="1"/>
      <c r="M22" s="1"/>
      <c r="N22" s="1"/>
      <c r="O22" s="1"/>
    </row>
    <row r="23" spans="1:15" customFormat="1" ht="25.5">
      <c r="A23" s="168"/>
      <c r="B23" s="133" t="s">
        <v>98</v>
      </c>
      <c r="C23" s="133" t="s">
        <v>99</v>
      </c>
      <c r="D23" s="1"/>
      <c r="E23" s="1"/>
      <c r="F23" s="1"/>
      <c r="G23" s="1"/>
      <c r="H23" s="1"/>
      <c r="I23" s="1"/>
      <c r="J23" s="1"/>
      <c r="K23" s="1"/>
      <c r="L23" s="1"/>
      <c r="M23" s="1"/>
      <c r="N23" s="1"/>
      <c r="O23" s="1"/>
    </row>
    <row r="24" spans="1:15" customFormat="1">
      <c r="A24" s="70" t="s">
        <v>205</v>
      </c>
      <c r="B24" s="90">
        <v>20</v>
      </c>
      <c r="C24" s="91"/>
      <c r="D24" s="1"/>
      <c r="E24" s="1"/>
      <c r="F24" s="1"/>
      <c r="G24" s="1"/>
      <c r="H24" s="1"/>
      <c r="I24" s="1"/>
      <c r="J24" s="1"/>
      <c r="K24" s="1"/>
      <c r="L24" s="1"/>
      <c r="M24" s="1"/>
      <c r="N24" s="1"/>
      <c r="O24" s="1"/>
    </row>
    <row r="26" spans="1:15" customFormat="1">
      <c r="A26" s="83"/>
      <c r="B26" s="133" t="s">
        <v>91</v>
      </c>
      <c r="C26" s="134" t="s">
        <v>42</v>
      </c>
      <c r="D26" s="1"/>
      <c r="E26" s="1"/>
      <c r="F26" s="1"/>
      <c r="G26" s="1"/>
      <c r="H26" s="1"/>
      <c r="I26" s="1"/>
      <c r="J26" s="1"/>
      <c r="K26" s="1"/>
      <c r="L26" s="1"/>
      <c r="M26" s="1"/>
      <c r="N26" s="1"/>
      <c r="O26" s="1"/>
    </row>
    <row r="27" spans="1:15" customFormat="1">
      <c r="A27" s="70" t="s">
        <v>100</v>
      </c>
      <c r="B27" s="293" t="s">
        <v>290</v>
      </c>
      <c r="C27" s="294"/>
      <c r="D27" s="1"/>
      <c r="E27" s="1"/>
      <c r="F27" s="1"/>
      <c r="G27" s="1"/>
      <c r="H27" s="1"/>
      <c r="I27" s="1"/>
      <c r="J27" s="1"/>
      <c r="K27" s="1"/>
      <c r="L27" s="1"/>
      <c r="M27" s="1"/>
      <c r="N27" s="1"/>
      <c r="O27" s="1"/>
    </row>
    <row r="28" spans="1:15" customFormat="1">
      <c r="A28" s="80"/>
      <c r="B28" s="116"/>
      <c r="C28" s="116"/>
      <c r="D28" s="83"/>
      <c r="E28" s="1"/>
      <c r="F28" s="1"/>
      <c r="G28" s="1"/>
      <c r="H28" s="1"/>
      <c r="I28" s="1"/>
      <c r="J28" s="1"/>
      <c r="K28" s="1"/>
      <c r="L28" s="1"/>
      <c r="M28" s="1"/>
      <c r="N28" s="1"/>
      <c r="O28" s="1"/>
    </row>
    <row r="29" spans="1:15" customFormat="1">
      <c r="A29" s="1"/>
      <c r="B29" s="134" t="s">
        <v>91</v>
      </c>
      <c r="C29" s="134" t="s">
        <v>42</v>
      </c>
      <c r="D29" s="83"/>
      <c r="E29" s="83"/>
      <c r="F29" s="83"/>
      <c r="G29" s="83"/>
      <c r="H29" s="1"/>
      <c r="I29" s="1"/>
      <c r="J29" s="1"/>
      <c r="K29" s="1"/>
      <c r="L29" s="1"/>
      <c r="M29" s="1"/>
      <c r="N29" s="134" t="s">
        <v>91</v>
      </c>
      <c r="O29" s="134" t="s">
        <v>42</v>
      </c>
    </row>
    <row r="30" spans="1:15" customFormat="1" ht="25.5">
      <c r="A30" s="145" t="s">
        <v>194</v>
      </c>
      <c r="B30" s="293" t="s">
        <v>290</v>
      </c>
      <c r="C30" s="294"/>
      <c r="D30" s="83"/>
      <c r="E30" s="83"/>
      <c r="F30" s="83"/>
      <c r="G30" s="83"/>
      <c r="H30" s="1"/>
      <c r="I30" s="728" t="s">
        <v>169</v>
      </c>
      <c r="J30" s="729"/>
      <c r="K30" s="729"/>
      <c r="L30" s="729"/>
      <c r="M30" s="729"/>
      <c r="N30" s="244"/>
      <c r="O30" s="294" t="s">
        <v>290</v>
      </c>
    </row>
    <row r="31" spans="1:15" customFormat="1">
      <c r="A31" s="80"/>
      <c r="B31" s="116"/>
      <c r="C31" s="116"/>
      <c r="D31" s="83"/>
      <c r="E31" s="83"/>
      <c r="F31" s="83"/>
      <c r="G31" s="83"/>
      <c r="H31" s="1"/>
      <c r="I31" s="1"/>
      <c r="J31" s="1"/>
      <c r="K31" s="1"/>
      <c r="L31" s="1"/>
      <c r="M31" s="1"/>
      <c r="N31" s="1"/>
      <c r="O31" s="1"/>
    </row>
    <row r="32" spans="1:15" customFormat="1">
      <c r="A32" s="80"/>
      <c r="B32" s="134" t="s">
        <v>43</v>
      </c>
      <c r="C32" s="134" t="s">
        <v>42</v>
      </c>
      <c r="D32" s="128"/>
      <c r="E32" s="128"/>
      <c r="F32" s="128"/>
      <c r="G32" s="128"/>
      <c r="H32" s="116"/>
      <c r="I32" s="1"/>
      <c r="J32" s="1"/>
      <c r="K32" s="1"/>
      <c r="L32" s="1"/>
      <c r="M32" s="1"/>
      <c r="N32" s="134" t="s">
        <v>91</v>
      </c>
      <c r="O32" s="134" t="s">
        <v>42</v>
      </c>
    </row>
    <row r="33" spans="1:15" customFormat="1">
      <c r="A33" s="246" t="s">
        <v>186</v>
      </c>
      <c r="B33" s="90" t="s">
        <v>290</v>
      </c>
      <c r="C33" s="91"/>
      <c r="D33" s="128"/>
      <c r="E33" s="128"/>
      <c r="F33" s="128"/>
      <c r="G33" s="128"/>
      <c r="H33" s="116"/>
      <c r="I33" s="728" t="s">
        <v>187</v>
      </c>
      <c r="J33" s="729"/>
      <c r="K33" s="729"/>
      <c r="L33" s="729"/>
      <c r="M33" s="729"/>
      <c r="N33" s="244"/>
      <c r="O33" s="294" t="s">
        <v>290</v>
      </c>
    </row>
    <row r="35" spans="1:15" customFormat="1">
      <c r="A35" s="1"/>
      <c r="B35" s="289" t="s">
        <v>43</v>
      </c>
      <c r="C35" s="289" t="s">
        <v>42</v>
      </c>
      <c r="D35" s="1"/>
      <c r="E35" s="1"/>
      <c r="F35" s="1"/>
      <c r="G35" s="1"/>
      <c r="H35" s="1"/>
      <c r="I35" s="1"/>
      <c r="J35" s="1"/>
      <c r="K35" s="1"/>
      <c r="L35" s="1"/>
      <c r="M35" s="1"/>
      <c r="N35" s="1"/>
      <c r="O35" s="1"/>
    </row>
    <row r="36" spans="1:15" customFormat="1">
      <c r="A36" s="245" t="s">
        <v>259</v>
      </c>
      <c r="B36" s="90"/>
      <c r="C36" s="91" t="s">
        <v>290</v>
      </c>
      <c r="D36" s="1"/>
      <c r="E36" s="1"/>
      <c r="F36" s="1"/>
      <c r="G36" s="1"/>
      <c r="H36" s="1"/>
      <c r="I36" s="736" t="s">
        <v>101</v>
      </c>
      <c r="J36" s="736"/>
      <c r="K36" s="736"/>
      <c r="L36" s="736"/>
      <c r="M36" s="736"/>
      <c r="N36" s="69"/>
      <c r="O36" s="1"/>
    </row>
    <row r="39" spans="1:15" customFormat="1">
      <c r="A39" s="1"/>
      <c r="B39" s="289" t="s">
        <v>43</v>
      </c>
      <c r="C39" s="289" t="s">
        <v>42</v>
      </c>
      <c r="D39" s="1"/>
      <c r="E39" s="1"/>
      <c r="F39" s="1"/>
      <c r="G39" s="1"/>
      <c r="H39" s="1"/>
      <c r="I39" s="1"/>
      <c r="J39" s="1"/>
      <c r="K39" s="1"/>
      <c r="L39" s="1"/>
      <c r="M39" s="1"/>
      <c r="N39" s="134" t="s">
        <v>91</v>
      </c>
      <c r="O39" s="134" t="s">
        <v>42</v>
      </c>
    </row>
    <row r="40" spans="1:15" customFormat="1" ht="25.5">
      <c r="A40" s="245" t="s">
        <v>277</v>
      </c>
      <c r="B40" s="90" t="s">
        <v>290</v>
      </c>
      <c r="C40" s="91"/>
      <c r="D40" s="1"/>
      <c r="E40" s="1"/>
      <c r="F40" s="1"/>
      <c r="G40" s="1"/>
      <c r="H40" s="1"/>
      <c r="I40" s="728" t="s">
        <v>278</v>
      </c>
      <c r="J40" s="729"/>
      <c r="K40" s="729"/>
      <c r="L40" s="729"/>
      <c r="M40" s="729"/>
      <c r="N40" s="244" t="s">
        <v>290</v>
      </c>
      <c r="O40" s="294"/>
    </row>
    <row r="42" spans="1:15" customFormat="1">
      <c r="A42" s="1"/>
      <c r="B42" s="289" t="s">
        <v>43</v>
      </c>
      <c r="C42" s="289" t="s">
        <v>42</v>
      </c>
      <c r="D42" s="1"/>
      <c r="E42" s="1"/>
      <c r="F42" s="1"/>
      <c r="G42" s="1"/>
      <c r="H42" s="1"/>
      <c r="I42" s="1"/>
      <c r="J42" s="1"/>
      <c r="K42" s="1"/>
      <c r="L42" s="1"/>
      <c r="M42" s="1"/>
      <c r="N42" s="134" t="s">
        <v>91</v>
      </c>
      <c r="O42" s="134" t="s">
        <v>42</v>
      </c>
    </row>
    <row r="43" spans="1:15" customFormat="1" ht="25.5">
      <c r="A43" s="245" t="s">
        <v>279</v>
      </c>
      <c r="B43" s="90" t="s">
        <v>290</v>
      </c>
      <c r="C43" s="91"/>
      <c r="D43" s="1"/>
      <c r="E43" s="1"/>
      <c r="F43" s="1"/>
      <c r="G43" s="1"/>
      <c r="H43" s="1"/>
      <c r="I43" s="728" t="s">
        <v>280</v>
      </c>
      <c r="J43" s="729"/>
      <c r="K43" s="729"/>
      <c r="L43" s="729"/>
      <c r="M43" s="729"/>
      <c r="N43" s="244" t="s">
        <v>290</v>
      </c>
      <c r="O43" s="294"/>
    </row>
    <row r="45" spans="1:15" customFormat="1">
      <c r="A45" s="1"/>
      <c r="B45" s="289" t="s">
        <v>43</v>
      </c>
      <c r="C45" s="289" t="s">
        <v>42</v>
      </c>
      <c r="D45" s="1"/>
      <c r="E45" s="1"/>
      <c r="F45" s="1"/>
      <c r="G45" s="1"/>
      <c r="H45" s="1"/>
      <c r="I45" s="1"/>
      <c r="J45" s="1"/>
      <c r="K45" s="1"/>
      <c r="L45" s="1"/>
      <c r="M45" s="1"/>
      <c r="N45" s="134" t="s">
        <v>91</v>
      </c>
      <c r="O45" s="134" t="s">
        <v>42</v>
      </c>
    </row>
    <row r="46" spans="1:15" customFormat="1" ht="38.25">
      <c r="A46" s="245" t="s">
        <v>281</v>
      </c>
      <c r="B46" s="90" t="s">
        <v>290</v>
      </c>
      <c r="C46" s="91"/>
      <c r="D46" s="1"/>
      <c r="E46" s="1"/>
      <c r="F46" s="1"/>
      <c r="G46" s="1"/>
      <c r="H46" s="1"/>
      <c r="I46" s="728" t="s">
        <v>282</v>
      </c>
      <c r="J46" s="729"/>
      <c r="K46" s="729"/>
      <c r="L46" s="729"/>
      <c r="M46" s="729"/>
      <c r="N46" s="244"/>
      <c r="O46" s="294" t="s">
        <v>290</v>
      </c>
    </row>
    <row r="49" spans="1:22">
      <c r="B49" s="301" t="s">
        <v>276</v>
      </c>
      <c r="C49" s="301" t="s">
        <v>275</v>
      </c>
      <c r="D49" s="737" t="s">
        <v>283</v>
      </c>
      <c r="E49" s="738"/>
      <c r="F49" s="737" t="s">
        <v>284</v>
      </c>
      <c r="G49" s="738"/>
      <c r="H49" s="737" t="s">
        <v>285</v>
      </c>
      <c r="I49" s="738"/>
      <c r="J49" s="737" t="s">
        <v>286</v>
      </c>
      <c r="K49" s="738"/>
    </row>
    <row r="50" spans="1:22" ht="25.5">
      <c r="A50" s="245" t="s">
        <v>274</v>
      </c>
      <c r="B50" s="90" t="s">
        <v>43</v>
      </c>
      <c r="C50" s="90" t="s">
        <v>43</v>
      </c>
      <c r="D50" s="739"/>
      <c r="E50" s="739"/>
      <c r="F50" s="739"/>
      <c r="G50" s="739"/>
      <c r="H50" s="739"/>
      <c r="I50" s="739"/>
      <c r="J50" s="739"/>
      <c r="K50" s="740"/>
    </row>
    <row r="51" spans="1:22">
      <c r="B51" s="83"/>
      <c r="C51" s="83"/>
    </row>
    <row r="52" spans="1:22">
      <c r="R52" s="744" t="s">
        <v>267</v>
      </c>
      <c r="S52" s="744"/>
      <c r="T52" s="744"/>
      <c r="U52" s="744"/>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c r="A59" s="247" t="s">
        <v>93</v>
      </c>
      <c r="B59" s="293"/>
      <c r="C59" s="293"/>
      <c r="D59" s="293"/>
      <c r="E59" s="293"/>
      <c r="F59" s="293"/>
      <c r="G59" s="294"/>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c r="D62" s="132"/>
      <c r="E62" s="132"/>
      <c r="F62" s="91"/>
    </row>
    <row r="65" spans="1:22">
      <c r="A65" s="83"/>
      <c r="B65" s="133" t="s">
        <v>91</v>
      </c>
      <c r="C65" s="133" t="s">
        <v>42</v>
      </c>
    </row>
    <row r="66" spans="1:22">
      <c r="A66" s="70" t="s">
        <v>105</v>
      </c>
      <c r="B66" s="293"/>
      <c r="C66" s="294" t="s">
        <v>290</v>
      </c>
    </row>
    <row r="68" spans="1:22">
      <c r="A68" s="748" t="s">
        <v>106</v>
      </c>
      <c r="B68" s="749"/>
      <c r="C68" s="749"/>
      <c r="D68" s="749"/>
      <c r="E68" s="749"/>
      <c r="F68" s="749"/>
      <c r="G68" s="749"/>
      <c r="H68" s="749"/>
      <c r="I68" s="749"/>
      <c r="J68" s="749"/>
      <c r="K68" s="749"/>
      <c r="L68" s="749"/>
      <c r="M68" s="749"/>
      <c r="N68" s="750"/>
    </row>
    <row r="69" spans="1:22">
      <c r="A69" s="789" t="s">
        <v>569</v>
      </c>
      <c r="B69" s="726"/>
      <c r="C69" s="726"/>
      <c r="D69" s="726"/>
      <c r="E69" s="726"/>
      <c r="F69" s="726" t="s">
        <v>134</v>
      </c>
      <c r="G69" s="726"/>
      <c r="H69" s="726"/>
      <c r="I69" s="726"/>
      <c r="J69" s="726"/>
      <c r="K69" s="726"/>
      <c r="L69" s="726"/>
      <c r="M69" s="726"/>
      <c r="N69" s="727"/>
    </row>
    <row r="70" spans="1:22">
      <c r="A70" s="788" t="s">
        <v>570</v>
      </c>
      <c r="B70" s="757"/>
      <c r="C70" s="757"/>
      <c r="D70" s="757"/>
      <c r="E70" s="757"/>
      <c r="F70" s="757" t="s">
        <v>135</v>
      </c>
      <c r="G70" s="757"/>
      <c r="H70" s="757"/>
      <c r="I70" s="757"/>
      <c r="J70" s="757"/>
      <c r="K70" s="757"/>
      <c r="L70" s="757"/>
      <c r="M70" s="757"/>
      <c r="N70" s="758"/>
    </row>
    <row r="71" spans="1:22">
      <c r="A71" s="788" t="s">
        <v>571</v>
      </c>
      <c r="B71" s="757"/>
      <c r="C71" s="757"/>
      <c r="D71" s="757"/>
      <c r="E71" s="757"/>
      <c r="F71" s="757" t="s">
        <v>136</v>
      </c>
      <c r="G71" s="757"/>
      <c r="H71" s="757"/>
      <c r="I71" s="757"/>
      <c r="J71" s="757"/>
      <c r="K71" s="757"/>
      <c r="L71" s="757"/>
      <c r="M71" s="757"/>
      <c r="N71" s="758"/>
    </row>
    <row r="72" spans="1:22">
      <c r="A72" s="788" t="s">
        <v>572</v>
      </c>
      <c r="B72" s="757"/>
      <c r="C72" s="757"/>
      <c r="D72" s="757"/>
      <c r="E72" s="757"/>
      <c r="F72" s="757" t="s">
        <v>137</v>
      </c>
      <c r="G72" s="757"/>
      <c r="H72" s="757"/>
      <c r="I72" s="757"/>
      <c r="J72" s="757"/>
      <c r="K72" s="757"/>
      <c r="L72" s="757"/>
      <c r="M72" s="757"/>
      <c r="N72" s="758"/>
    </row>
    <row r="73" spans="1:22">
      <c r="A73" s="788" t="s">
        <v>147</v>
      </c>
      <c r="B73" s="757"/>
      <c r="C73" s="757"/>
      <c r="D73" s="757"/>
      <c r="E73" s="757"/>
      <c r="F73" s="757" t="s">
        <v>138</v>
      </c>
      <c r="G73" s="757"/>
      <c r="H73" s="757"/>
      <c r="I73" s="757"/>
      <c r="J73" s="757"/>
      <c r="K73" s="757"/>
      <c r="L73" s="757"/>
      <c r="M73" s="757"/>
      <c r="N73" s="758"/>
    </row>
    <row r="74" spans="1:22">
      <c r="A74" s="759" t="s">
        <v>148</v>
      </c>
      <c r="B74" s="760"/>
      <c r="C74" s="760"/>
      <c r="D74" s="760"/>
      <c r="E74" s="760"/>
      <c r="F74" s="760" t="s">
        <v>139</v>
      </c>
      <c r="G74" s="760"/>
      <c r="H74" s="760"/>
      <c r="I74" s="760"/>
      <c r="J74" s="760"/>
      <c r="K74" s="760"/>
      <c r="L74" s="760"/>
      <c r="M74" s="760"/>
      <c r="N74" s="761"/>
    </row>
    <row r="77" spans="1:22">
      <c r="A77"/>
      <c r="B77" s="124">
        <v>2006</v>
      </c>
      <c r="C77" s="124">
        <v>2007</v>
      </c>
      <c r="D77" s="124">
        <v>2008</v>
      </c>
      <c r="E77" s="124">
        <v>2009</v>
      </c>
      <c r="F77" s="124">
        <v>2010</v>
      </c>
      <c r="G77" s="124">
        <v>2011</v>
      </c>
      <c r="H77" s="124">
        <v>2012</v>
      </c>
      <c r="I77"/>
      <c r="J77"/>
      <c r="K77"/>
      <c r="L77"/>
      <c r="M77"/>
      <c r="N77"/>
      <c r="O77"/>
      <c r="P77"/>
      <c r="Q77"/>
      <c r="R77"/>
      <c r="S77"/>
      <c r="T77"/>
      <c r="U77"/>
      <c r="V77"/>
    </row>
    <row r="78" spans="1:22">
      <c r="A78" s="142" t="s">
        <v>184</v>
      </c>
      <c r="B78" s="99"/>
      <c r="C78" s="99"/>
      <c r="D78" s="99"/>
      <c r="E78" s="99">
        <v>22</v>
      </c>
      <c r="F78" s="99">
        <v>22</v>
      </c>
      <c r="G78" s="99"/>
      <c r="H78" s="100"/>
      <c r="I78"/>
      <c r="J78"/>
      <c r="K78"/>
      <c r="L78"/>
      <c r="M78"/>
      <c r="N78"/>
      <c r="O78"/>
      <c r="P78"/>
      <c r="Q78"/>
      <c r="R78"/>
      <c r="S78"/>
      <c r="T78"/>
      <c r="U78"/>
      <c r="V78"/>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c r="C85" s="217"/>
      <c r="D85" s="209">
        <f>SUM(B85:C85)</f>
        <v>0</v>
      </c>
      <c r="E85" s="217"/>
      <c r="F85" s="217"/>
      <c r="G85" s="209">
        <f>SUM(E85:F85)</f>
        <v>0</v>
      </c>
      <c r="H85" s="217"/>
      <c r="I85" s="217"/>
      <c r="J85" s="209">
        <f>SUM(H85:I85)</f>
        <v>0</v>
      </c>
      <c r="K85" s="217">
        <v>4</v>
      </c>
      <c r="L85" s="217">
        <v>0</v>
      </c>
      <c r="M85" s="209">
        <f>SUM(K85:L85)</f>
        <v>4</v>
      </c>
      <c r="N85" s="217">
        <v>2</v>
      </c>
      <c r="O85" s="217">
        <v>1</v>
      </c>
      <c r="P85" s="209">
        <f>SUM(N85:O85)</f>
        <v>3</v>
      </c>
      <c r="Q85" s="217"/>
      <c r="R85" s="217"/>
      <c r="S85" s="209">
        <f>SUM(Q85:R85)</f>
        <v>0</v>
      </c>
      <c r="T85" s="217"/>
      <c r="U85" s="217"/>
      <c r="V85" s="210">
        <f>SUM(T85:U85)</f>
        <v>0</v>
      </c>
    </row>
    <row r="86" spans="1:22">
      <c r="A86" s="199" t="s">
        <v>228</v>
      </c>
      <c r="B86" s="218"/>
      <c r="C86" s="218"/>
      <c r="D86" s="211">
        <f>SUM(B86:C86)</f>
        <v>0</v>
      </c>
      <c r="E86" s="218"/>
      <c r="F86" s="218"/>
      <c r="G86" s="211">
        <f>SUM(E86:F86)</f>
        <v>0</v>
      </c>
      <c r="H86" s="218"/>
      <c r="I86" s="218"/>
      <c r="J86" s="211">
        <f>SUM(H86:I86)</f>
        <v>0</v>
      </c>
      <c r="K86" s="218">
        <v>2</v>
      </c>
      <c r="L86" s="218">
        <v>2</v>
      </c>
      <c r="M86" s="211">
        <f>SUM(K86:L86)</f>
        <v>4</v>
      </c>
      <c r="N86" s="218">
        <v>5</v>
      </c>
      <c r="O86" s="218">
        <v>0</v>
      </c>
      <c r="P86" s="211">
        <f>SUM(N86:O86)</f>
        <v>5</v>
      </c>
      <c r="Q86" s="218"/>
      <c r="R86" s="218"/>
      <c r="S86" s="211">
        <f>SUM(Q86:R86)</f>
        <v>0</v>
      </c>
      <c r="T86" s="218"/>
      <c r="U86" s="218"/>
      <c r="V86" s="212">
        <f>SUM(T86:U86)</f>
        <v>0</v>
      </c>
    </row>
    <row r="87" spans="1:22">
      <c r="A87" s="94" t="s">
        <v>108</v>
      </c>
      <c r="B87" s="219">
        <f t="shared" ref="B87:V87" si="0">SUM(B85:B86)</f>
        <v>0</v>
      </c>
      <c r="C87" s="219">
        <f t="shared" si="0"/>
        <v>0</v>
      </c>
      <c r="D87" s="219">
        <f t="shared" si="0"/>
        <v>0</v>
      </c>
      <c r="E87" s="219">
        <f t="shared" si="0"/>
        <v>0</v>
      </c>
      <c r="F87" s="219">
        <f t="shared" si="0"/>
        <v>0</v>
      </c>
      <c r="G87" s="219">
        <f t="shared" si="0"/>
        <v>0</v>
      </c>
      <c r="H87" s="219">
        <f t="shared" si="0"/>
        <v>0</v>
      </c>
      <c r="I87" s="219">
        <f t="shared" si="0"/>
        <v>0</v>
      </c>
      <c r="J87" s="219">
        <f t="shared" si="0"/>
        <v>0</v>
      </c>
      <c r="K87" s="219">
        <f t="shared" si="0"/>
        <v>6</v>
      </c>
      <c r="L87" s="219">
        <f t="shared" si="0"/>
        <v>2</v>
      </c>
      <c r="M87" s="219">
        <f t="shared" si="0"/>
        <v>8</v>
      </c>
      <c r="N87" s="219">
        <f t="shared" si="0"/>
        <v>7</v>
      </c>
      <c r="O87" s="219">
        <f t="shared" si="0"/>
        <v>1</v>
      </c>
      <c r="P87" s="219">
        <f t="shared" si="0"/>
        <v>8</v>
      </c>
      <c r="Q87" s="219">
        <f t="shared" si="0"/>
        <v>0</v>
      </c>
      <c r="R87" s="219">
        <f t="shared" si="0"/>
        <v>0</v>
      </c>
      <c r="S87" s="219">
        <f t="shared" si="0"/>
        <v>0</v>
      </c>
      <c r="T87" s="219">
        <f t="shared" si="0"/>
        <v>0</v>
      </c>
      <c r="U87" s="219">
        <f t="shared" si="0"/>
        <v>0</v>
      </c>
      <c r="V87" s="220">
        <f t="shared" si="0"/>
        <v>0</v>
      </c>
    </row>
    <row r="88" spans="1:22" ht="25.5">
      <c r="A88" s="94" t="s">
        <v>109</v>
      </c>
      <c r="B88" s="213" t="str">
        <f t="shared" ref="B88:V88" si="1">IFERROR(B85*100/B87,"")</f>
        <v/>
      </c>
      <c r="C88" s="213" t="str">
        <f t="shared" si="1"/>
        <v/>
      </c>
      <c r="D88" s="213" t="str">
        <f t="shared" si="1"/>
        <v/>
      </c>
      <c r="E88" s="213" t="str">
        <f t="shared" si="1"/>
        <v/>
      </c>
      <c r="F88" s="213" t="str">
        <f t="shared" si="1"/>
        <v/>
      </c>
      <c r="G88" s="213" t="str">
        <f t="shared" si="1"/>
        <v/>
      </c>
      <c r="H88" s="213" t="str">
        <f t="shared" si="1"/>
        <v/>
      </c>
      <c r="I88" s="213" t="str">
        <f t="shared" si="1"/>
        <v/>
      </c>
      <c r="J88" s="213" t="str">
        <f t="shared" si="1"/>
        <v/>
      </c>
      <c r="K88" s="213">
        <f t="shared" si="1"/>
        <v>66.666666666666671</v>
      </c>
      <c r="L88" s="213">
        <f t="shared" si="1"/>
        <v>0</v>
      </c>
      <c r="M88" s="213">
        <f t="shared" si="1"/>
        <v>50</v>
      </c>
      <c r="N88" s="213">
        <f t="shared" si="1"/>
        <v>28.571428571428573</v>
      </c>
      <c r="O88" s="213">
        <f t="shared" si="1"/>
        <v>100</v>
      </c>
      <c r="P88" s="213">
        <f t="shared" si="1"/>
        <v>37.5</v>
      </c>
      <c r="Q88" s="213" t="str">
        <f t="shared" si="1"/>
        <v/>
      </c>
      <c r="R88" s="213" t="str">
        <f t="shared" si="1"/>
        <v/>
      </c>
      <c r="S88" s="213" t="str">
        <f t="shared" si="1"/>
        <v/>
      </c>
      <c r="T88" s="213" t="str">
        <f t="shared" si="1"/>
        <v/>
      </c>
      <c r="U88" s="213" t="str">
        <f t="shared" si="1"/>
        <v/>
      </c>
      <c r="V88" s="214" t="str">
        <f t="shared" si="1"/>
        <v/>
      </c>
    </row>
    <row r="89" spans="1:22" ht="25.5">
      <c r="A89" s="95" t="s">
        <v>110</v>
      </c>
      <c r="B89" s="221"/>
      <c r="C89" s="221"/>
      <c r="D89" s="215"/>
      <c r="E89" s="215"/>
      <c r="F89" s="215"/>
      <c r="G89" s="215"/>
      <c r="H89" s="215"/>
      <c r="I89" s="215"/>
      <c r="J89" s="215"/>
      <c r="K89" s="215">
        <v>1</v>
      </c>
      <c r="L89" s="215"/>
      <c r="M89" s="215"/>
      <c r="N89" s="215">
        <v>2</v>
      </c>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SUM(B95:C95)</f>
        <v>0</v>
      </c>
      <c r="E95" s="218"/>
      <c r="F95" s="222"/>
      <c r="G95" s="223">
        <f>SUM(E95:F95)</f>
        <v>0</v>
      </c>
      <c r="H95" s="218"/>
      <c r="I95" s="222"/>
      <c r="J95" s="223">
        <f>SUM(H95:I95)</f>
        <v>0</v>
      </c>
      <c r="K95" s="218">
        <v>2</v>
      </c>
      <c r="L95" s="222">
        <v>2</v>
      </c>
      <c r="M95" s="223">
        <f>SUM(K95:L95)</f>
        <v>4</v>
      </c>
      <c r="N95" s="218">
        <v>4</v>
      </c>
      <c r="O95" s="222">
        <v>0</v>
      </c>
      <c r="P95" s="223">
        <f>SUM(N95:O95)</f>
        <v>4</v>
      </c>
      <c r="Q95" s="218"/>
      <c r="R95" s="222"/>
      <c r="S95" s="223">
        <f>SUM(Q95:R95)</f>
        <v>0</v>
      </c>
      <c r="T95" s="218"/>
      <c r="U95" s="222"/>
      <c r="V95" s="224">
        <f>SUM(T95:U95)</f>
        <v>0</v>
      </c>
    </row>
    <row r="96" spans="1:22">
      <c r="A96" s="74" t="s">
        <v>16</v>
      </c>
      <c r="B96" s="218"/>
      <c r="C96" s="222"/>
      <c r="D96" s="223">
        <f>SUM(B96:C96)</f>
        <v>0</v>
      </c>
      <c r="E96" s="218"/>
      <c r="F96" s="222"/>
      <c r="G96" s="223">
        <f>SUM(E96:F96)</f>
        <v>0</v>
      </c>
      <c r="H96" s="218"/>
      <c r="I96" s="222"/>
      <c r="J96" s="223">
        <f>SUM(H96:I96)</f>
        <v>0</v>
      </c>
      <c r="K96" s="218">
        <v>4</v>
      </c>
      <c r="L96" s="222">
        <v>0</v>
      </c>
      <c r="M96" s="223">
        <f>SUM(K96:L96)</f>
        <v>4</v>
      </c>
      <c r="N96" s="218">
        <v>3</v>
      </c>
      <c r="O96" s="222">
        <v>1</v>
      </c>
      <c r="P96" s="223">
        <f>SUM(N96:O96)</f>
        <v>4</v>
      </c>
      <c r="Q96" s="218"/>
      <c r="R96" s="222"/>
      <c r="S96" s="223">
        <f>SUM(Q96:R96)</f>
        <v>0</v>
      </c>
      <c r="T96" s="218"/>
      <c r="U96" s="222"/>
      <c r="V96" s="224">
        <f>SUM(T96:U96)</f>
        <v>0</v>
      </c>
    </row>
    <row r="97" spans="1:22">
      <c r="A97" s="208" t="s">
        <v>118</v>
      </c>
      <c r="B97" s="198">
        <f t="shared" ref="B97:V97" si="2">SUM(B94:B96)</f>
        <v>0</v>
      </c>
      <c r="C97" s="198">
        <f t="shared" si="2"/>
        <v>0</v>
      </c>
      <c r="D97" s="198">
        <f t="shared" si="2"/>
        <v>0</v>
      </c>
      <c r="E97" s="198">
        <f t="shared" si="2"/>
        <v>0</v>
      </c>
      <c r="F97" s="198">
        <f t="shared" si="2"/>
        <v>0</v>
      </c>
      <c r="G97" s="198">
        <f t="shared" si="2"/>
        <v>0</v>
      </c>
      <c r="H97" s="198">
        <f t="shared" si="2"/>
        <v>0</v>
      </c>
      <c r="I97" s="198">
        <f t="shared" si="2"/>
        <v>0</v>
      </c>
      <c r="J97" s="198">
        <f t="shared" si="2"/>
        <v>0</v>
      </c>
      <c r="K97" s="198">
        <f t="shared" si="2"/>
        <v>6</v>
      </c>
      <c r="L97" s="198">
        <f t="shared" si="2"/>
        <v>2</v>
      </c>
      <c r="M97" s="198">
        <f t="shared" si="2"/>
        <v>8</v>
      </c>
      <c r="N97" s="198">
        <f t="shared" si="2"/>
        <v>7</v>
      </c>
      <c r="O97" s="198">
        <f t="shared" si="2"/>
        <v>1</v>
      </c>
      <c r="P97" s="198">
        <f t="shared" si="2"/>
        <v>8</v>
      </c>
      <c r="Q97" s="198">
        <f t="shared" si="2"/>
        <v>0</v>
      </c>
      <c r="R97" s="198">
        <f t="shared" si="2"/>
        <v>0</v>
      </c>
      <c r="S97" s="198">
        <f t="shared" si="2"/>
        <v>0</v>
      </c>
      <c r="T97" s="198">
        <f t="shared" si="2"/>
        <v>0</v>
      </c>
      <c r="U97" s="198">
        <f t="shared" si="2"/>
        <v>0</v>
      </c>
      <c r="V97" s="198">
        <f t="shared" si="2"/>
        <v>0</v>
      </c>
    </row>
    <row r="98" spans="1:22">
      <c r="A98" s="253" t="s">
        <v>224</v>
      </c>
      <c r="B98" s="218"/>
      <c r="C98" s="222"/>
      <c r="D98" s="223">
        <f t="shared" ref="D98:D104" si="3">SUM(B98:C98)</f>
        <v>0</v>
      </c>
      <c r="E98" s="218"/>
      <c r="F98" s="222"/>
      <c r="G98" s="223">
        <f t="shared" ref="G98:G104" si="4">SUM(E98:F98)</f>
        <v>0</v>
      </c>
      <c r="H98" s="218"/>
      <c r="I98" s="222"/>
      <c r="J98" s="223">
        <f t="shared" ref="J98:J104" si="5">SUM(H98:I98)</f>
        <v>0</v>
      </c>
      <c r="K98" s="218">
        <v>2</v>
      </c>
      <c r="L98" s="222">
        <v>2</v>
      </c>
      <c r="M98" s="223">
        <f t="shared" ref="M98:M104" si="6">SUM(K98:L98)</f>
        <v>4</v>
      </c>
      <c r="N98" s="218">
        <v>4</v>
      </c>
      <c r="O98" s="222">
        <v>0</v>
      </c>
      <c r="P98" s="223">
        <f t="shared" ref="P98:P104" si="7">SUM(N98:O98)</f>
        <v>4</v>
      </c>
      <c r="Q98" s="218"/>
      <c r="R98" s="222"/>
      <c r="S98" s="223">
        <f t="shared" ref="S98:S104" si="8">SUM(Q98:R98)</f>
        <v>0</v>
      </c>
      <c r="T98" s="218"/>
      <c r="U98" s="222"/>
      <c r="V98" s="223">
        <f t="shared" ref="V98:V104" si="9">SUM(T98:U98)</f>
        <v>0</v>
      </c>
    </row>
    <row r="99" spans="1:22">
      <c r="A99" s="253" t="s">
        <v>225</v>
      </c>
      <c r="B99" s="218"/>
      <c r="C99" s="222"/>
      <c r="D99" s="223">
        <f t="shared" si="3"/>
        <v>0</v>
      </c>
      <c r="E99" s="218"/>
      <c r="F99" s="222"/>
      <c r="G99" s="223">
        <f t="shared" si="4"/>
        <v>0</v>
      </c>
      <c r="H99" s="218"/>
      <c r="I99" s="222"/>
      <c r="J99" s="223">
        <f t="shared" si="5"/>
        <v>0</v>
      </c>
      <c r="K99" s="218">
        <v>4</v>
      </c>
      <c r="L99" s="222">
        <v>0</v>
      </c>
      <c r="M99" s="223">
        <f t="shared" si="6"/>
        <v>4</v>
      </c>
      <c r="N99" s="218">
        <v>3</v>
      </c>
      <c r="O99" s="222">
        <v>1</v>
      </c>
      <c r="P99" s="223">
        <f t="shared" si="7"/>
        <v>4</v>
      </c>
      <c r="Q99" s="218"/>
      <c r="R99" s="222"/>
      <c r="S99" s="223">
        <f t="shared" si="8"/>
        <v>0</v>
      </c>
      <c r="T99" s="218"/>
      <c r="U99" s="222"/>
      <c r="V99" s="223">
        <f t="shared" si="9"/>
        <v>0</v>
      </c>
    </row>
    <row r="100" spans="1:22">
      <c r="A100" s="74" t="s">
        <v>111</v>
      </c>
      <c r="B100" s="218"/>
      <c r="C100" s="222"/>
      <c r="D100" s="223">
        <f t="shared" si="3"/>
        <v>0</v>
      </c>
      <c r="E100" s="218"/>
      <c r="F100" s="222"/>
      <c r="G100" s="223">
        <f t="shared" si="4"/>
        <v>0</v>
      </c>
      <c r="H100" s="218"/>
      <c r="I100" s="222"/>
      <c r="J100" s="223">
        <f t="shared" si="5"/>
        <v>0</v>
      </c>
      <c r="K100" s="218">
        <v>1</v>
      </c>
      <c r="L100" s="222">
        <v>0</v>
      </c>
      <c r="M100" s="223">
        <f t="shared" si="6"/>
        <v>1</v>
      </c>
      <c r="N100" s="218">
        <v>1</v>
      </c>
      <c r="O100" s="222">
        <v>0</v>
      </c>
      <c r="P100" s="223">
        <f t="shared" si="7"/>
        <v>1</v>
      </c>
      <c r="Q100" s="218"/>
      <c r="R100" s="222"/>
      <c r="S100" s="223">
        <f t="shared" si="8"/>
        <v>0</v>
      </c>
      <c r="T100" s="218"/>
      <c r="U100" s="222"/>
      <c r="V100" s="224">
        <f t="shared" si="9"/>
        <v>0</v>
      </c>
    </row>
    <row r="101" spans="1:22">
      <c r="A101" s="74" t="s">
        <v>112</v>
      </c>
      <c r="B101" s="218"/>
      <c r="C101" s="222"/>
      <c r="D101" s="223">
        <f t="shared" si="3"/>
        <v>0</v>
      </c>
      <c r="E101" s="218"/>
      <c r="F101" s="222"/>
      <c r="G101" s="223">
        <f t="shared" si="4"/>
        <v>0</v>
      </c>
      <c r="H101" s="218"/>
      <c r="I101" s="222"/>
      <c r="J101" s="223">
        <f t="shared" si="5"/>
        <v>0</v>
      </c>
      <c r="K101" s="218">
        <v>0</v>
      </c>
      <c r="L101" s="222">
        <v>0</v>
      </c>
      <c r="M101" s="223">
        <f t="shared" si="6"/>
        <v>0</v>
      </c>
      <c r="N101" s="218">
        <v>0</v>
      </c>
      <c r="O101" s="222">
        <v>0</v>
      </c>
      <c r="P101" s="223">
        <f t="shared" si="7"/>
        <v>0</v>
      </c>
      <c r="Q101" s="218"/>
      <c r="R101" s="222"/>
      <c r="S101" s="223">
        <f t="shared" si="8"/>
        <v>0</v>
      </c>
      <c r="T101" s="218"/>
      <c r="U101" s="222"/>
      <c r="V101" s="224">
        <f t="shared" si="9"/>
        <v>0</v>
      </c>
    </row>
    <row r="102" spans="1:22">
      <c r="A102" s="74" t="s">
        <v>31</v>
      </c>
      <c r="B102" s="218"/>
      <c r="C102" s="222"/>
      <c r="D102" s="223">
        <f t="shared" si="3"/>
        <v>0</v>
      </c>
      <c r="E102" s="218"/>
      <c r="F102" s="222"/>
      <c r="G102" s="223">
        <f t="shared" si="4"/>
        <v>0</v>
      </c>
      <c r="H102" s="218"/>
      <c r="I102" s="222"/>
      <c r="J102" s="223">
        <f t="shared" si="5"/>
        <v>0</v>
      </c>
      <c r="K102" s="218">
        <v>0</v>
      </c>
      <c r="L102" s="222">
        <v>0</v>
      </c>
      <c r="M102" s="223">
        <f t="shared" si="6"/>
        <v>0</v>
      </c>
      <c r="N102" s="218">
        <v>0</v>
      </c>
      <c r="O102" s="222">
        <v>0</v>
      </c>
      <c r="P102" s="223">
        <f t="shared" si="7"/>
        <v>0</v>
      </c>
      <c r="Q102" s="218"/>
      <c r="R102" s="222"/>
      <c r="S102" s="223">
        <f t="shared" si="8"/>
        <v>0</v>
      </c>
      <c r="T102" s="218"/>
      <c r="U102" s="222"/>
      <c r="V102" s="224">
        <f t="shared" si="9"/>
        <v>0</v>
      </c>
    </row>
    <row r="103" spans="1:22">
      <c r="A103" s="253" t="s">
        <v>226</v>
      </c>
      <c r="B103" s="218"/>
      <c r="C103" s="222"/>
      <c r="D103" s="223">
        <f t="shared" si="3"/>
        <v>0</v>
      </c>
      <c r="E103" s="218"/>
      <c r="F103" s="222"/>
      <c r="G103" s="223">
        <f t="shared" si="4"/>
        <v>0</v>
      </c>
      <c r="H103" s="218"/>
      <c r="I103" s="222"/>
      <c r="J103" s="223">
        <f t="shared" si="5"/>
        <v>0</v>
      </c>
      <c r="K103" s="218">
        <v>2</v>
      </c>
      <c r="L103" s="222">
        <v>0</v>
      </c>
      <c r="M103" s="223">
        <f t="shared" si="6"/>
        <v>2</v>
      </c>
      <c r="N103" s="218">
        <v>2</v>
      </c>
      <c r="O103" s="222">
        <v>0</v>
      </c>
      <c r="P103" s="223">
        <f t="shared" si="7"/>
        <v>2</v>
      </c>
      <c r="Q103" s="218"/>
      <c r="R103" s="222"/>
      <c r="S103" s="223">
        <f t="shared" si="8"/>
        <v>0</v>
      </c>
      <c r="T103" s="218"/>
      <c r="U103" s="222"/>
      <c r="V103" s="224">
        <f t="shared" si="9"/>
        <v>0</v>
      </c>
    </row>
    <row r="104" spans="1:22" ht="38.25">
      <c r="A104" s="254" t="s">
        <v>227</v>
      </c>
      <c r="B104" s="221"/>
      <c r="C104" s="225"/>
      <c r="D104" s="226">
        <f t="shared" si="3"/>
        <v>0</v>
      </c>
      <c r="E104" s="221"/>
      <c r="F104" s="225"/>
      <c r="G104" s="226">
        <f t="shared" si="4"/>
        <v>0</v>
      </c>
      <c r="H104" s="221"/>
      <c r="I104" s="225"/>
      <c r="J104" s="226">
        <f t="shared" si="5"/>
        <v>0</v>
      </c>
      <c r="K104" s="221">
        <v>0</v>
      </c>
      <c r="L104" s="225">
        <v>0</v>
      </c>
      <c r="M104" s="226">
        <f t="shared" si="6"/>
        <v>0</v>
      </c>
      <c r="N104" s="221">
        <v>0</v>
      </c>
      <c r="O104" s="225">
        <v>0</v>
      </c>
      <c r="P104" s="226">
        <f t="shared" si="7"/>
        <v>0</v>
      </c>
      <c r="Q104" s="221"/>
      <c r="R104" s="225"/>
      <c r="S104" s="226">
        <f t="shared" si="8"/>
        <v>0</v>
      </c>
      <c r="T104" s="221"/>
      <c r="U104" s="225"/>
      <c r="V104" s="226">
        <f t="shared" si="9"/>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t="str">
        <f>IFERROR(B94*100/$B$85,"")</f>
        <v/>
      </c>
      <c r="C109" s="238" t="str">
        <f>IFERROR(C94*100/$C$85,"")</f>
        <v/>
      </c>
      <c r="D109" s="238" t="str">
        <f>IFERROR(D94*100/$D$85,"")</f>
        <v/>
      </c>
      <c r="E109" s="238" t="str">
        <f>IFERROR(E94*100/$E$85,"")</f>
        <v/>
      </c>
      <c r="F109" s="238" t="str">
        <f>IFERROR(F94*100/$F$85,"")</f>
        <v/>
      </c>
      <c r="G109" s="238" t="str">
        <f>IFERROR(G94*100/$G$85,"")</f>
        <v/>
      </c>
      <c r="H109" s="238" t="str">
        <f>IFERROR(H94*100/$H$85,"")</f>
        <v/>
      </c>
      <c r="I109" s="238" t="str">
        <f>IFERROR(I94*100/$I$85,"")</f>
        <v/>
      </c>
      <c r="J109" s="238" t="str">
        <f>IFERROR(J94*100/$J$85,"")</f>
        <v/>
      </c>
      <c r="K109" s="238">
        <f>IFERROR(K94*100/$K$85,"")</f>
        <v>0</v>
      </c>
      <c r="L109" s="238" t="str">
        <f>IFERROR(L94*100/$L$85,"")</f>
        <v/>
      </c>
      <c r="M109" s="238">
        <f>IFERROR(M94*100/$M$85,"")</f>
        <v>0</v>
      </c>
      <c r="N109" s="238">
        <f>IFERROR(N94*100/$N$85,"")</f>
        <v>0</v>
      </c>
      <c r="O109" s="238">
        <f>IFERROR(O94*100/$O$85,"")</f>
        <v>0</v>
      </c>
      <c r="P109" s="238">
        <f>IFERROR(P94*100/$P$85,"")</f>
        <v>0</v>
      </c>
      <c r="Q109" s="238" t="str">
        <f>IFERROR(Q94*100/$Q$85,"")</f>
        <v/>
      </c>
      <c r="R109" s="238" t="str">
        <f>IFERROR(R94*100/$R$85,"")</f>
        <v/>
      </c>
      <c r="S109" s="238" t="str">
        <f>IFERROR(S94*100/$S$85,"")</f>
        <v/>
      </c>
      <c r="T109" s="238" t="str">
        <f>IFERROR(T94*100/$T$85,"")</f>
        <v/>
      </c>
      <c r="U109" s="238" t="str">
        <f>IFERROR(U94*100/$U$85,"")</f>
        <v/>
      </c>
      <c r="V109" s="239" t="str">
        <f>IFERROR(V94*100/$V$85,"")</f>
        <v/>
      </c>
    </row>
    <row r="110" spans="1:22">
      <c r="A110" s="74" t="s">
        <v>15</v>
      </c>
      <c r="B110" s="240" t="str">
        <f>IFERROR(B95*100/$B$85,"")</f>
        <v/>
      </c>
      <c r="C110" s="240" t="str">
        <f>IFERROR(C95*100/$C$85,"")</f>
        <v/>
      </c>
      <c r="D110" s="240" t="str">
        <f>IFERROR(D95*100/$D$85,"")</f>
        <v/>
      </c>
      <c r="E110" s="240" t="str">
        <f>IFERROR(E95*100/$E$85,"")</f>
        <v/>
      </c>
      <c r="F110" s="240" t="str">
        <f>IFERROR(F95*100/$F$85,"")</f>
        <v/>
      </c>
      <c r="G110" s="240" t="str">
        <f>IFERROR(G95*100/$G$85,"")</f>
        <v/>
      </c>
      <c r="H110" s="240" t="str">
        <f>IFERROR(H95*100/$H$85,"")</f>
        <v/>
      </c>
      <c r="I110" s="240" t="str">
        <f>IFERROR(I95*100/$I$85,"")</f>
        <v/>
      </c>
      <c r="J110" s="240" t="str">
        <f>IFERROR(J95*100/$J$85,"")</f>
        <v/>
      </c>
      <c r="K110" s="240">
        <f>IFERROR(K95*100/$K$85,"")</f>
        <v>50</v>
      </c>
      <c r="L110" s="240" t="str">
        <f>IFERROR(L95*100/$L$85,"")</f>
        <v/>
      </c>
      <c r="M110" s="240">
        <f>IFERROR(M95*100/$M$85,"")</f>
        <v>100</v>
      </c>
      <c r="N110" s="240">
        <f>IFERROR(N95*100/$N$85,"")</f>
        <v>200</v>
      </c>
      <c r="O110" s="240">
        <f>IFERROR(O95*100/$O$85,"")</f>
        <v>0</v>
      </c>
      <c r="P110" s="240">
        <f>IFERROR(P95*100/$P$85,"")</f>
        <v>133.33333333333334</v>
      </c>
      <c r="Q110" s="240" t="str">
        <f>IFERROR(Q95*100/$Q$85,"")</f>
        <v/>
      </c>
      <c r="R110" s="240" t="str">
        <f>IFERROR(R95*100/$R$85,"")</f>
        <v/>
      </c>
      <c r="S110" s="240" t="str">
        <f>IFERROR(S95*100/$S$85,"")</f>
        <v/>
      </c>
      <c r="T110" s="240" t="str">
        <f>IFERROR(T95*100/$T$85,"")</f>
        <v/>
      </c>
      <c r="U110" s="240" t="str">
        <f>IFERROR(U95*100/$U$85,"")</f>
        <v/>
      </c>
      <c r="V110" s="241" t="str">
        <f>IFERROR(V95*100/$V$85,"")</f>
        <v/>
      </c>
    </row>
    <row r="111" spans="1:22">
      <c r="A111" s="74" t="s">
        <v>16</v>
      </c>
      <c r="B111" s="240" t="str">
        <f>IFERROR(B96*100/$B$85,"")</f>
        <v/>
      </c>
      <c r="C111" s="240" t="str">
        <f>IFERROR(C96*100/$C$85,"")</f>
        <v/>
      </c>
      <c r="D111" s="240" t="str">
        <f>IFERROR(D96*100/$D$85,"")</f>
        <v/>
      </c>
      <c r="E111" s="240" t="str">
        <f>IFERROR(E96*100/$E$85,"")</f>
        <v/>
      </c>
      <c r="F111" s="240" t="str">
        <f>IFERROR(F96*100/$F$85,"")</f>
        <v/>
      </c>
      <c r="G111" s="240" t="str">
        <f>IFERROR(G96*100/$G$85,"")</f>
        <v/>
      </c>
      <c r="H111" s="240" t="str">
        <f>IFERROR(H96*100/$H$85,"")</f>
        <v/>
      </c>
      <c r="I111" s="240" t="str">
        <f>IFERROR(I96*100/$I$85,"")</f>
        <v/>
      </c>
      <c r="J111" s="240" t="str">
        <f>IFERROR(J96*100/$J$85,"")</f>
        <v/>
      </c>
      <c r="K111" s="240">
        <f>IFERROR(K96*100/$K$85,"")</f>
        <v>100</v>
      </c>
      <c r="L111" s="240" t="str">
        <f>IFERROR(L96*100/$L$85,"")</f>
        <v/>
      </c>
      <c r="M111" s="240">
        <f>IFERROR(M96*100/$M$85,"")</f>
        <v>100</v>
      </c>
      <c r="N111" s="240">
        <f>IFERROR(N96*100/$N$85,"")</f>
        <v>150</v>
      </c>
      <c r="O111" s="240">
        <f>IFERROR(O96*100/$O$85,"")</f>
        <v>100</v>
      </c>
      <c r="P111" s="240">
        <f>IFERROR(P96*100/$P$85,"")</f>
        <v>133.33333333333334</v>
      </c>
      <c r="Q111" s="240" t="str">
        <f>IFERROR(Q96*100/$Q$85,"")</f>
        <v/>
      </c>
      <c r="R111" s="240" t="str">
        <f>IFERROR(R96*100/$R$85,"")</f>
        <v/>
      </c>
      <c r="S111" s="240" t="str">
        <f>IFERROR(S96*100/$S$85,"")</f>
        <v/>
      </c>
      <c r="T111" s="240" t="str">
        <f>IFERROR(T96*100/$T$85,"")</f>
        <v/>
      </c>
      <c r="U111" s="240" t="str">
        <f>IFERROR(U96*100/$U$85,"")</f>
        <v/>
      </c>
      <c r="V111" s="241" t="str">
        <f>IFERROR(V96*100/$V$85,"")</f>
        <v/>
      </c>
    </row>
    <row r="112" spans="1:22">
      <c r="A112" s="208" t="s">
        <v>118</v>
      </c>
      <c r="B112" s="240" t="str">
        <f t="shared" ref="B112:V112" si="10">IFERROR(B97*100/B85,"")</f>
        <v/>
      </c>
      <c r="C112" s="240" t="str">
        <f t="shared" si="10"/>
        <v/>
      </c>
      <c r="D112" s="240" t="str">
        <f t="shared" si="10"/>
        <v/>
      </c>
      <c r="E112" s="240" t="str">
        <f t="shared" si="10"/>
        <v/>
      </c>
      <c r="F112" s="240" t="str">
        <f t="shared" si="10"/>
        <v/>
      </c>
      <c r="G112" s="240" t="str">
        <f t="shared" si="10"/>
        <v/>
      </c>
      <c r="H112" s="240" t="str">
        <f t="shared" si="10"/>
        <v/>
      </c>
      <c r="I112" s="240" t="str">
        <f t="shared" si="10"/>
        <v/>
      </c>
      <c r="J112" s="240" t="str">
        <f t="shared" si="10"/>
        <v/>
      </c>
      <c r="K112" s="240">
        <f t="shared" si="10"/>
        <v>150</v>
      </c>
      <c r="L112" s="240" t="str">
        <f t="shared" si="10"/>
        <v/>
      </c>
      <c r="M112" s="240">
        <f t="shared" si="10"/>
        <v>200</v>
      </c>
      <c r="N112" s="240">
        <f t="shared" si="10"/>
        <v>350</v>
      </c>
      <c r="O112" s="240">
        <f t="shared" si="10"/>
        <v>100</v>
      </c>
      <c r="P112" s="240">
        <f t="shared" si="10"/>
        <v>266.66666666666669</v>
      </c>
      <c r="Q112" s="240" t="str">
        <f t="shared" si="10"/>
        <v/>
      </c>
      <c r="R112" s="240" t="str">
        <f t="shared" si="10"/>
        <v/>
      </c>
      <c r="S112" s="240" t="str">
        <f t="shared" si="10"/>
        <v/>
      </c>
      <c r="T112" s="240" t="str">
        <f t="shared" si="10"/>
        <v/>
      </c>
      <c r="U112" s="240" t="str">
        <f t="shared" si="10"/>
        <v/>
      </c>
      <c r="V112" s="241" t="str">
        <f t="shared" si="10"/>
        <v/>
      </c>
    </row>
    <row r="113" spans="1:22">
      <c r="A113" s="253" t="s">
        <v>224</v>
      </c>
      <c r="B113" s="240" t="str">
        <f t="shared" ref="B113:V113" si="11">IFERROR(B98*100/B97,"")</f>
        <v/>
      </c>
      <c r="C113" s="240" t="str">
        <f t="shared" si="11"/>
        <v/>
      </c>
      <c r="D113" s="240" t="str">
        <f t="shared" si="11"/>
        <v/>
      </c>
      <c r="E113" s="240" t="str">
        <f t="shared" si="11"/>
        <v/>
      </c>
      <c r="F113" s="240" t="str">
        <f t="shared" si="11"/>
        <v/>
      </c>
      <c r="G113" s="240" t="str">
        <f t="shared" si="11"/>
        <v/>
      </c>
      <c r="H113" s="240" t="str">
        <f t="shared" si="11"/>
        <v/>
      </c>
      <c r="I113" s="240" t="str">
        <f t="shared" si="11"/>
        <v/>
      </c>
      <c r="J113" s="240" t="str">
        <f t="shared" si="11"/>
        <v/>
      </c>
      <c r="K113" s="240">
        <f t="shared" si="11"/>
        <v>33.333333333333336</v>
      </c>
      <c r="L113" s="240">
        <f t="shared" si="11"/>
        <v>100</v>
      </c>
      <c r="M113" s="240">
        <f t="shared" si="11"/>
        <v>50</v>
      </c>
      <c r="N113" s="240">
        <f t="shared" si="11"/>
        <v>57.142857142857146</v>
      </c>
      <c r="O113" s="240">
        <f t="shared" si="11"/>
        <v>0</v>
      </c>
      <c r="P113" s="240">
        <f t="shared" si="11"/>
        <v>50</v>
      </c>
      <c r="Q113" s="240" t="str">
        <f t="shared" si="11"/>
        <v/>
      </c>
      <c r="R113" s="240" t="str">
        <f t="shared" si="11"/>
        <v/>
      </c>
      <c r="S113" s="240" t="str">
        <f t="shared" si="11"/>
        <v/>
      </c>
      <c r="T113" s="240" t="str">
        <f t="shared" si="11"/>
        <v/>
      </c>
      <c r="U113" s="240" t="str">
        <f t="shared" si="11"/>
        <v/>
      </c>
      <c r="V113" s="241" t="str">
        <f t="shared" si="11"/>
        <v/>
      </c>
    </row>
    <row r="114" spans="1:22">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f t="shared" si="12"/>
        <v>100</v>
      </c>
      <c r="L114" s="240" t="str">
        <f t="shared" si="12"/>
        <v/>
      </c>
      <c r="M114" s="240">
        <f t="shared" si="12"/>
        <v>100</v>
      </c>
      <c r="N114" s="240">
        <f t="shared" si="12"/>
        <v>100</v>
      </c>
      <c r="O114" s="240">
        <f t="shared" si="12"/>
        <v>100</v>
      </c>
      <c r="P114" s="240">
        <f t="shared" si="12"/>
        <v>100</v>
      </c>
      <c r="Q114" s="240" t="str">
        <f t="shared" si="12"/>
        <v/>
      </c>
      <c r="R114" s="240" t="str">
        <f t="shared" si="12"/>
        <v/>
      </c>
      <c r="S114" s="240" t="str">
        <f t="shared" si="12"/>
        <v/>
      </c>
      <c r="T114" s="240" t="str">
        <f t="shared" si="12"/>
        <v/>
      </c>
      <c r="U114" s="240" t="str">
        <f t="shared" si="12"/>
        <v/>
      </c>
      <c r="V114" s="241" t="str">
        <f t="shared" si="12"/>
        <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f>IF(K100=0,"",K100*100/$K$85)</f>
        <v>25</v>
      </c>
      <c r="L115" s="240" t="str">
        <f>IF(L100=0,"",L100*100/$L$85)</f>
        <v/>
      </c>
      <c r="M115" s="240">
        <f>IF(M100=0,"",M100*100/$M$85)</f>
        <v>25</v>
      </c>
      <c r="N115" s="240">
        <f>IF(N100=0,"",N100*100/$N$85)</f>
        <v>50</v>
      </c>
      <c r="O115" s="240" t="str">
        <f>IF(O100=0,"",O100*100/$O$85)</f>
        <v/>
      </c>
      <c r="P115" s="240">
        <f>IF(P100=0,"",P100*100/$P$85)</f>
        <v>33.333333333333336</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t="str">
        <f>IF(K102=0,"",K102*100/$K$85)</f>
        <v/>
      </c>
      <c r="L117" s="240" t="str">
        <f>IF(L102=0,"",L102*100/$L$85)</f>
        <v/>
      </c>
      <c r="M117" s="240" t="str">
        <f>IF(M102=0,"",M102*100/$M$85)</f>
        <v/>
      </c>
      <c r="N117" s="240" t="str">
        <f>IF(N102=0,"",N102*100/$N$85)</f>
        <v/>
      </c>
      <c r="O117" s="240" t="str">
        <f>IF(O102=0,"",O102*100/$O$85)</f>
        <v/>
      </c>
      <c r="P117" s="240" t="str">
        <f>IF(P102=0,"",P102*100/$P$85)</f>
        <v/>
      </c>
      <c r="Q117" s="240" t="str">
        <f>IF(Q102=0,"",Q102*100/$Q$85)</f>
        <v/>
      </c>
      <c r="R117" s="240" t="str">
        <f>IF(R102=0,"",R102*100/$R$85)</f>
        <v/>
      </c>
      <c r="S117" s="240" t="str">
        <f>IF(S102=0,"",S102*100/$S$85)</f>
        <v/>
      </c>
      <c r="T117" s="240" t="str">
        <f>IF(T102=0,"",T102*100/$T$85)</f>
        <v/>
      </c>
      <c r="U117" s="240" t="str">
        <f>IF(U102=0,"",U102*100/$U$85)</f>
        <v/>
      </c>
      <c r="V117" s="241" t="str">
        <f>IF(V102=0,"",V102*100/$V$85)</f>
        <v/>
      </c>
    </row>
    <row r="118" spans="1:22">
      <c r="A118" s="253" t="s">
        <v>226</v>
      </c>
      <c r="B118" s="240" t="str">
        <f t="shared" ref="B118:V118" si="13">IFERROR(B103*100/B85,"")</f>
        <v/>
      </c>
      <c r="C118" s="240" t="str">
        <f t="shared" si="13"/>
        <v/>
      </c>
      <c r="D118" s="240" t="str">
        <f t="shared" si="13"/>
        <v/>
      </c>
      <c r="E118" s="240" t="str">
        <f t="shared" si="13"/>
        <v/>
      </c>
      <c r="F118" s="240" t="str">
        <f t="shared" si="13"/>
        <v/>
      </c>
      <c r="G118" s="240" t="str">
        <f t="shared" si="13"/>
        <v/>
      </c>
      <c r="H118" s="240" t="str">
        <f t="shared" si="13"/>
        <v/>
      </c>
      <c r="I118" s="240" t="str">
        <f t="shared" si="13"/>
        <v/>
      </c>
      <c r="J118" s="240" t="str">
        <f t="shared" si="13"/>
        <v/>
      </c>
      <c r="K118" s="240">
        <f t="shared" si="13"/>
        <v>50</v>
      </c>
      <c r="L118" s="240" t="str">
        <f t="shared" si="13"/>
        <v/>
      </c>
      <c r="M118" s="240">
        <f t="shared" si="13"/>
        <v>50</v>
      </c>
      <c r="N118" s="240">
        <f t="shared" si="13"/>
        <v>100</v>
      </c>
      <c r="O118" s="240">
        <f t="shared" si="13"/>
        <v>0</v>
      </c>
      <c r="P118" s="240">
        <f t="shared" si="13"/>
        <v>66.666666666666671</v>
      </c>
      <c r="Q118" s="240" t="str">
        <f t="shared" si="13"/>
        <v/>
      </c>
      <c r="R118" s="240" t="str">
        <f t="shared" si="13"/>
        <v/>
      </c>
      <c r="S118" s="240" t="str">
        <f t="shared" si="13"/>
        <v/>
      </c>
      <c r="T118" s="240" t="str">
        <f t="shared" si="13"/>
        <v/>
      </c>
      <c r="U118" s="240" t="str">
        <f t="shared" si="13"/>
        <v/>
      </c>
      <c r="V118" s="241" t="str">
        <f t="shared" si="13"/>
        <v/>
      </c>
    </row>
    <row r="119" spans="1:22" ht="38.25">
      <c r="A119" s="254" t="s">
        <v>227</v>
      </c>
      <c r="B119" s="242" t="str">
        <f t="shared" ref="B119:V119" si="14">IFERROR(B104*100/B85,"")</f>
        <v/>
      </c>
      <c r="C119" s="242" t="str">
        <f t="shared" si="14"/>
        <v/>
      </c>
      <c r="D119" s="242" t="str">
        <f t="shared" si="14"/>
        <v/>
      </c>
      <c r="E119" s="242" t="str">
        <f t="shared" si="14"/>
        <v/>
      </c>
      <c r="F119" s="242" t="str">
        <f t="shared" si="14"/>
        <v/>
      </c>
      <c r="G119" s="242" t="str">
        <f t="shared" si="14"/>
        <v/>
      </c>
      <c r="H119" s="242" t="str">
        <f t="shared" si="14"/>
        <v/>
      </c>
      <c r="I119" s="242" t="str">
        <f t="shared" si="14"/>
        <v/>
      </c>
      <c r="J119" s="242" t="str">
        <f t="shared" si="14"/>
        <v/>
      </c>
      <c r="K119" s="242">
        <f t="shared" si="14"/>
        <v>0</v>
      </c>
      <c r="L119" s="242" t="str">
        <f t="shared" si="14"/>
        <v/>
      </c>
      <c r="M119" s="242">
        <f t="shared" si="14"/>
        <v>0</v>
      </c>
      <c r="N119" s="242">
        <f t="shared" si="14"/>
        <v>0</v>
      </c>
      <c r="O119" s="242">
        <f t="shared" si="14"/>
        <v>0</v>
      </c>
      <c r="P119" s="242">
        <f t="shared" si="14"/>
        <v>0</v>
      </c>
      <c r="Q119" s="242" t="str">
        <f t="shared" si="14"/>
        <v/>
      </c>
      <c r="R119" s="242" t="str">
        <f t="shared" si="14"/>
        <v/>
      </c>
      <c r="S119" s="242" t="str">
        <f t="shared" si="14"/>
        <v/>
      </c>
      <c r="T119" s="242" t="str">
        <f t="shared" si="14"/>
        <v/>
      </c>
      <c r="U119" s="242" t="str">
        <f t="shared" si="14"/>
        <v/>
      </c>
      <c r="V119" s="243" t="str">
        <f t="shared" si="14"/>
        <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c r="A126" s="2" t="s">
        <v>199</v>
      </c>
      <c r="B126" s="96"/>
      <c r="C126" s="78" t="str">
        <f t="shared" ref="C126:C131" si="15">IF(B126=0,"",B126*100/$B$78)</f>
        <v/>
      </c>
      <c r="D126" s="73"/>
      <c r="E126" s="78" t="str">
        <f t="shared" ref="E126:E131" si="16">IF(D126=0,"",D126*100/$C$78)</f>
        <v/>
      </c>
      <c r="F126" s="73"/>
      <c r="G126" s="78" t="str">
        <f t="shared" ref="G126:G131" si="17">IF(F126=0,"",F126*100/$D$78)</f>
        <v/>
      </c>
      <c r="H126" s="73">
        <v>0</v>
      </c>
      <c r="I126" s="78" t="str">
        <f t="shared" ref="I126:I131" si="18">IF(H126=0,"",H126*100/$E$78)</f>
        <v/>
      </c>
      <c r="J126" s="73">
        <v>0</v>
      </c>
      <c r="K126" s="78" t="str">
        <f t="shared" ref="K126:K131" si="19">IF(J126=0,"",J126*100/$F$78)</f>
        <v/>
      </c>
      <c r="L126" s="73"/>
      <c r="M126" s="78" t="str">
        <f t="shared" ref="M126:M131" si="20">IF(L126=0,"",L126*100/$G$78)</f>
        <v/>
      </c>
      <c r="N126" s="73"/>
      <c r="O126" s="79" t="str">
        <f t="shared" ref="O126:O131" si="21">IF(N126=0,"",N126*100/$H$78)</f>
        <v/>
      </c>
    </row>
    <row r="127" spans="1:22">
      <c r="A127" s="8" t="s">
        <v>200</v>
      </c>
      <c r="B127" s="97"/>
      <c r="C127" s="76" t="str">
        <f t="shared" si="15"/>
        <v/>
      </c>
      <c r="D127" s="71"/>
      <c r="E127" s="76" t="str">
        <f t="shared" si="16"/>
        <v/>
      </c>
      <c r="F127" s="71"/>
      <c r="G127" s="76" t="str">
        <f t="shared" si="17"/>
        <v/>
      </c>
      <c r="H127" s="71">
        <v>0</v>
      </c>
      <c r="I127" s="76" t="str">
        <f t="shared" si="18"/>
        <v/>
      </c>
      <c r="J127" s="71">
        <v>0</v>
      </c>
      <c r="K127" s="76" t="str">
        <f t="shared" si="19"/>
        <v/>
      </c>
      <c r="L127" s="71"/>
      <c r="M127" s="76" t="str">
        <f t="shared" si="20"/>
        <v/>
      </c>
      <c r="N127" s="71"/>
      <c r="O127" s="77" t="str">
        <f t="shared" si="21"/>
        <v/>
      </c>
    </row>
    <row r="128" spans="1:22">
      <c r="A128" s="8" t="s">
        <v>201</v>
      </c>
      <c r="B128" s="97"/>
      <c r="C128" s="76" t="str">
        <f t="shared" si="15"/>
        <v/>
      </c>
      <c r="D128" s="71"/>
      <c r="E128" s="76" t="str">
        <f t="shared" si="16"/>
        <v/>
      </c>
      <c r="F128" s="71"/>
      <c r="G128" s="76" t="str">
        <f t="shared" si="17"/>
        <v/>
      </c>
      <c r="H128" s="71">
        <v>0</v>
      </c>
      <c r="I128" s="76" t="str">
        <f t="shared" si="18"/>
        <v/>
      </c>
      <c r="J128" s="71">
        <v>0</v>
      </c>
      <c r="K128" s="76" t="str">
        <f t="shared" si="19"/>
        <v/>
      </c>
      <c r="L128" s="71"/>
      <c r="M128" s="76" t="str">
        <f t="shared" si="20"/>
        <v/>
      </c>
      <c r="N128" s="71"/>
      <c r="O128" s="77" t="str">
        <f t="shared" si="21"/>
        <v/>
      </c>
    </row>
    <row r="129" spans="1:20" customFormat="1" ht="25.5">
      <c r="A129" s="8" t="s">
        <v>202</v>
      </c>
      <c r="B129" s="97"/>
      <c r="C129" s="76" t="str">
        <f t="shared" si="15"/>
        <v/>
      </c>
      <c r="D129" s="71"/>
      <c r="E129" s="76" t="str">
        <f t="shared" si="16"/>
        <v/>
      </c>
      <c r="F129" s="71"/>
      <c r="G129" s="76" t="str">
        <f t="shared" si="17"/>
        <v/>
      </c>
      <c r="H129" s="71">
        <v>0</v>
      </c>
      <c r="I129" s="76" t="str">
        <f t="shared" si="18"/>
        <v/>
      </c>
      <c r="J129" s="71">
        <v>0</v>
      </c>
      <c r="K129" s="76" t="str">
        <f t="shared" si="19"/>
        <v/>
      </c>
      <c r="L129" s="71"/>
      <c r="M129" s="76" t="str">
        <f t="shared" si="20"/>
        <v/>
      </c>
      <c r="N129" s="71"/>
      <c r="O129" s="77" t="str">
        <f t="shared" si="21"/>
        <v/>
      </c>
      <c r="P129" s="1"/>
      <c r="Q129" s="1"/>
      <c r="R129" s="1"/>
      <c r="S129" s="1"/>
      <c r="T129" s="1"/>
    </row>
    <row r="130" spans="1:20" customFormat="1">
      <c r="A130" s="8" t="s">
        <v>155</v>
      </c>
      <c r="B130" s="126">
        <f>SUM(B126:B129)</f>
        <v>0</v>
      </c>
      <c r="C130" s="76" t="str">
        <f t="shared" si="15"/>
        <v/>
      </c>
      <c r="D130" s="126">
        <f>SUM(D126:D129)</f>
        <v>0</v>
      </c>
      <c r="E130" s="76" t="str">
        <f t="shared" si="16"/>
        <v/>
      </c>
      <c r="F130" s="126">
        <f>SUM(F126:F129)</f>
        <v>0</v>
      </c>
      <c r="G130" s="76" t="str">
        <f t="shared" si="17"/>
        <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c r="P130" s="1"/>
      <c r="Q130" s="1"/>
      <c r="R130" s="1"/>
      <c r="S130" s="1"/>
      <c r="T130" s="1"/>
    </row>
    <row r="131" spans="1:20" customFormat="1">
      <c r="A131" s="74" t="s">
        <v>165</v>
      </c>
      <c r="B131" s="125"/>
      <c r="C131" s="76" t="str">
        <f t="shared" si="15"/>
        <v/>
      </c>
      <c r="D131" s="125"/>
      <c r="E131" s="76" t="str">
        <f t="shared" si="16"/>
        <v/>
      </c>
      <c r="F131" s="125"/>
      <c r="G131" s="76" t="str">
        <f t="shared" si="17"/>
        <v/>
      </c>
      <c r="H131" s="125">
        <v>0</v>
      </c>
      <c r="I131" s="76" t="str">
        <f t="shared" si="18"/>
        <v/>
      </c>
      <c r="J131" s="125">
        <v>0</v>
      </c>
      <c r="K131" s="76" t="str">
        <f t="shared" si="19"/>
        <v/>
      </c>
      <c r="L131" s="125"/>
      <c r="M131" s="76" t="str">
        <f t="shared" si="20"/>
        <v/>
      </c>
      <c r="N131" s="125"/>
      <c r="O131" s="77" t="str">
        <f t="shared" si="21"/>
        <v/>
      </c>
      <c r="P131" s="1"/>
      <c r="Q131" s="1"/>
      <c r="R131" s="1"/>
      <c r="S131" s="1"/>
      <c r="T131" s="1"/>
    </row>
    <row r="132" spans="1:20" customFormat="1" ht="25.5">
      <c r="A132" s="208" t="s">
        <v>273</v>
      </c>
      <c r="B132" s="125"/>
      <c r="C132" s="76" t="str">
        <f>IFERROR(B132*100/B78,"")</f>
        <v/>
      </c>
      <c r="D132" s="125"/>
      <c r="E132" s="76" t="str">
        <f>IFERROR(D132*100/C78,"")</f>
        <v/>
      </c>
      <c r="F132" s="125"/>
      <c r="G132" s="76" t="str">
        <f>IFERROR(F132*100/D78,"")</f>
        <v/>
      </c>
      <c r="H132" s="125">
        <v>0</v>
      </c>
      <c r="I132" s="76">
        <f>IFERROR(H132*100/E78,"")</f>
        <v>0</v>
      </c>
      <c r="J132" s="125">
        <v>0</v>
      </c>
      <c r="K132" s="76">
        <f>IFERROR(J132*100/F78,"")</f>
        <v>0</v>
      </c>
      <c r="L132" s="125"/>
      <c r="M132" s="76" t="str">
        <f>IFERROR(L132*100/G78,"")</f>
        <v/>
      </c>
      <c r="N132" s="125"/>
      <c r="O132" s="77" t="str">
        <f>IFERROR(N132*100/H78,"")</f>
        <v/>
      </c>
      <c r="P132" s="1"/>
      <c r="Q132" s="1"/>
      <c r="R132" s="1"/>
      <c r="S132" s="1"/>
      <c r="T132" s="1"/>
    </row>
    <row r="133" spans="1:20" customFormat="1" ht="25.5">
      <c r="A133" s="253" t="s">
        <v>239</v>
      </c>
      <c r="B133" s="125"/>
      <c r="C133" s="76" t="str">
        <f>IFERROR(B133*100/B132,"")</f>
        <v/>
      </c>
      <c r="D133" s="125"/>
      <c r="E133" s="76" t="str">
        <f>IFERROR(D133*100/D132,"")</f>
        <v/>
      </c>
      <c r="F133" s="125"/>
      <c r="G133" s="76" t="str">
        <f>IFERROR(F133*100/F132,"")</f>
        <v/>
      </c>
      <c r="H133" s="125">
        <v>0</v>
      </c>
      <c r="I133" s="76" t="str">
        <f>IFERROR(H133*100/H132,"")</f>
        <v/>
      </c>
      <c r="J133" s="125">
        <v>0</v>
      </c>
      <c r="K133" s="76" t="str">
        <f>IFERROR(J133*100/J132,"")</f>
        <v/>
      </c>
      <c r="L133" s="125"/>
      <c r="M133" s="76" t="str">
        <f>IFERROR(L133*100/L132,"")</f>
        <v/>
      </c>
      <c r="N133" s="125"/>
      <c r="O133" s="77" t="str">
        <f>IFERROR(N133*100/N132,"")</f>
        <v/>
      </c>
      <c r="P133" s="1"/>
      <c r="Q133" s="1"/>
      <c r="R133" s="1"/>
      <c r="S133" s="1"/>
      <c r="T133" s="1"/>
    </row>
    <row r="134" spans="1:20" customFormat="1" ht="25.5">
      <c r="A134" s="253" t="s">
        <v>240</v>
      </c>
      <c r="B134" s="125"/>
      <c r="C134" s="76" t="str">
        <f>IFERROR(B134*100/B132,"")</f>
        <v/>
      </c>
      <c r="D134" s="125"/>
      <c r="E134" s="76" t="str">
        <f>IFERROR(D134*100/D132,"")</f>
        <v/>
      </c>
      <c r="F134" s="125"/>
      <c r="G134" s="76" t="str">
        <f>IFERROR(F134*100/F132,"")</f>
        <v/>
      </c>
      <c r="H134" s="125">
        <v>0</v>
      </c>
      <c r="I134" s="76" t="str">
        <f>IFERROR(H134*100/H132,"")</f>
        <v/>
      </c>
      <c r="J134" s="125">
        <v>0</v>
      </c>
      <c r="K134" s="76" t="str">
        <f>IFERROR(J134*100/J132,"")</f>
        <v/>
      </c>
      <c r="L134" s="125"/>
      <c r="M134" s="76" t="str">
        <f>IFERROR(L134*100/L132,"")</f>
        <v/>
      </c>
      <c r="N134" s="125"/>
      <c r="O134" s="77" t="str">
        <f>IFERROR(N134*100/N132,"")</f>
        <v/>
      </c>
      <c r="P134" s="1"/>
      <c r="Q134" s="1"/>
      <c r="R134" s="1"/>
      <c r="S134" s="1"/>
      <c r="T134" s="1"/>
    </row>
    <row r="135" spans="1:20" customFormat="1">
      <c r="A135" s="253" t="s">
        <v>254</v>
      </c>
      <c r="B135" s="125"/>
      <c r="C135" s="76" t="str">
        <f>IFERROR(B135*100/B78,"")</f>
        <v/>
      </c>
      <c r="D135" s="125"/>
      <c r="E135" s="76" t="str">
        <f>IFERROR(D135*100/C78,"")</f>
        <v/>
      </c>
      <c r="F135" s="125"/>
      <c r="G135" s="76" t="str">
        <f>IFERROR(F135*100/D78,"")</f>
        <v/>
      </c>
      <c r="H135" s="125">
        <v>9</v>
      </c>
      <c r="I135" s="76">
        <f>IFERROR(H135*100/E78,"")</f>
        <v>40.909090909090907</v>
      </c>
      <c r="J135" s="125">
        <v>0</v>
      </c>
      <c r="K135" s="76">
        <f>IFERROR(J135*100/F78,"")</f>
        <v>0</v>
      </c>
      <c r="L135" s="125"/>
      <c r="M135" s="76" t="str">
        <f>IFERROR(L135*100/G78,"")</f>
        <v/>
      </c>
      <c r="N135" s="125"/>
      <c r="O135" s="77" t="str">
        <f>IFERROR(N135*100/H78,"")</f>
        <v/>
      </c>
      <c r="P135" s="1"/>
      <c r="Q135" s="1"/>
      <c r="R135" s="1"/>
      <c r="S135" s="1"/>
      <c r="T135" s="1"/>
    </row>
    <row r="136" spans="1:20" customFormat="1" ht="38.25">
      <c r="A136" s="253" t="s">
        <v>241</v>
      </c>
      <c r="B136" s="125"/>
      <c r="C136" s="76" t="str">
        <f>IFERROR(B136*100/B135,"")</f>
        <v/>
      </c>
      <c r="D136" s="125"/>
      <c r="E136" s="76" t="str">
        <f>IFERROR(D136*100/D135,"")</f>
        <v/>
      </c>
      <c r="F136" s="125"/>
      <c r="G136" s="76" t="str">
        <f>IFERROR(F136*100/F135,"")</f>
        <v/>
      </c>
      <c r="H136" s="125">
        <v>0</v>
      </c>
      <c r="I136" s="76">
        <f>IFERROR(H136*100/H135,"")</f>
        <v>0</v>
      </c>
      <c r="J136" s="125">
        <v>0</v>
      </c>
      <c r="K136" s="76" t="str">
        <f>IFERROR(J136*100/J135,"")</f>
        <v/>
      </c>
      <c r="L136" s="125"/>
      <c r="M136" s="76" t="str">
        <f>IFERROR(L136*100/L135,"")</f>
        <v/>
      </c>
      <c r="N136" s="125"/>
      <c r="O136" s="77" t="str">
        <f>IFERROR(N136*100/N135,"")</f>
        <v/>
      </c>
      <c r="P136" s="1"/>
      <c r="Q136" s="1"/>
      <c r="R136" s="1"/>
      <c r="S136" s="1"/>
      <c r="T136" s="1"/>
    </row>
    <row r="137" spans="1:20" customFormat="1" ht="25.5">
      <c r="A137" s="74" t="s">
        <v>189</v>
      </c>
      <c r="B137" s="98"/>
      <c r="C137" s="71"/>
      <c r="D137" s="71"/>
      <c r="E137" s="71"/>
      <c r="F137" s="71"/>
      <c r="G137" s="71"/>
      <c r="H137" s="71">
        <v>0</v>
      </c>
      <c r="I137" s="71"/>
      <c r="J137" s="71">
        <v>0</v>
      </c>
      <c r="K137" s="71"/>
      <c r="L137" s="71"/>
      <c r="M137" s="71"/>
      <c r="N137" s="71"/>
      <c r="O137" s="72"/>
      <c r="P137" s="117"/>
      <c r="Q137" s="118"/>
      <c r="R137" s="118"/>
      <c r="S137" s="118"/>
      <c r="T137" s="118"/>
    </row>
    <row r="138" spans="1:20" customFormat="1" ht="25.5">
      <c r="A138" s="74" t="s">
        <v>190</v>
      </c>
      <c r="B138" s="98"/>
      <c r="C138" s="71"/>
      <c r="D138" s="71"/>
      <c r="E138" s="71"/>
      <c r="F138" s="71"/>
      <c r="G138" s="71"/>
      <c r="H138" s="71">
        <v>7</v>
      </c>
      <c r="I138" s="71"/>
      <c r="J138" s="71">
        <v>13</v>
      </c>
      <c r="K138" s="71"/>
      <c r="L138" s="71"/>
      <c r="M138" s="71"/>
      <c r="N138" s="71"/>
      <c r="O138" s="72"/>
      <c r="P138" s="118"/>
      <c r="Q138" s="118"/>
      <c r="R138" s="118"/>
      <c r="S138" s="118"/>
      <c r="T138" s="118"/>
    </row>
    <row r="139" spans="1:20" customFormat="1" ht="25.5">
      <c r="A139" s="74" t="s">
        <v>191</v>
      </c>
      <c r="B139" s="98"/>
      <c r="C139" s="143"/>
      <c r="D139" s="143"/>
      <c r="E139" s="143"/>
      <c r="F139" s="143"/>
      <c r="G139" s="143"/>
      <c r="H139" s="143"/>
      <c r="I139" s="143"/>
      <c r="J139" s="143"/>
      <c r="K139" s="143"/>
      <c r="L139" s="143"/>
      <c r="M139" s="143"/>
      <c r="N139" s="143"/>
      <c r="O139" s="144"/>
      <c r="P139" s="1"/>
      <c r="Q139" s="1"/>
      <c r="R139" s="1"/>
      <c r="S139" s="1"/>
      <c r="T139" s="1"/>
    </row>
    <row r="140" spans="1:20" customFormat="1" ht="38.25">
      <c r="A140" s="44" t="s">
        <v>114</v>
      </c>
      <c r="B140" s="784"/>
      <c r="C140" s="784"/>
      <c r="D140" s="767"/>
      <c r="E140" s="767"/>
      <c r="F140" s="767"/>
      <c r="G140" s="767"/>
      <c r="H140" s="767">
        <v>2</v>
      </c>
      <c r="I140" s="767"/>
      <c r="J140" s="777">
        <v>2</v>
      </c>
      <c r="K140" s="778"/>
      <c r="L140" s="767"/>
      <c r="M140" s="767"/>
      <c r="N140" s="767"/>
      <c r="O140" s="768"/>
      <c r="P140" s="1"/>
      <c r="Q140" s="1"/>
      <c r="R140" s="1"/>
      <c r="S140" s="1"/>
      <c r="T140" s="1"/>
    </row>
    <row r="141" spans="1:20" customFormat="1">
      <c r="A141" s="23" t="s">
        <v>143</v>
      </c>
      <c r="B141" s="1"/>
      <c r="C141" s="1"/>
      <c r="D141" s="1"/>
      <c r="E141" s="1"/>
      <c r="F141" s="1"/>
      <c r="G141" s="1"/>
      <c r="H141" s="1"/>
      <c r="I141" s="1"/>
      <c r="J141" s="1"/>
      <c r="K141" s="1"/>
      <c r="L141" s="1"/>
      <c r="M141" s="1"/>
      <c r="N141" s="1"/>
      <c r="O141" s="1"/>
      <c r="P141" s="1"/>
      <c r="Q141" s="1"/>
      <c r="R141" s="1"/>
      <c r="S141" s="1"/>
      <c r="T141" s="1"/>
    </row>
    <row r="142" spans="1:20" customForma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customFormat="1">
      <c r="A143" s="769" t="s">
        <v>179</v>
      </c>
      <c r="B143" s="769"/>
      <c r="C143" s="769"/>
      <c r="D143" s="769"/>
      <c r="E143" s="769"/>
      <c r="F143" s="769"/>
      <c r="G143" s="769"/>
      <c r="H143" s="769"/>
      <c r="I143" s="769"/>
      <c r="J143" s="769"/>
      <c r="K143" s="769"/>
      <c r="L143" s="769"/>
      <c r="M143" s="769"/>
      <c r="N143" s="769"/>
      <c r="O143" s="769"/>
      <c r="P143" s="769"/>
      <c r="Q143" s="769"/>
      <c r="R143" s="769"/>
      <c r="S143" s="769"/>
      <c r="T143" s="1"/>
    </row>
    <row r="144" spans="1:20" customFormat="1">
      <c r="A144" s="296"/>
      <c r="B144" s="296"/>
      <c r="C144" s="296"/>
      <c r="D144" s="296"/>
      <c r="E144" s="296"/>
      <c r="F144" s="296"/>
      <c r="G144" s="296"/>
      <c r="H144" s="296"/>
      <c r="I144" s="296"/>
      <c r="J144" s="296"/>
      <c r="K144" s="296"/>
      <c r="L144" s="296"/>
      <c r="M144" s="296"/>
      <c r="N144" s="296"/>
      <c r="O144" s="296"/>
      <c r="P144" s="296"/>
      <c r="Q144" s="296"/>
      <c r="R144" s="296"/>
      <c r="S144" s="296"/>
      <c r="T144" s="1"/>
    </row>
    <row r="145" spans="1:22">
      <c r="A145" s="296"/>
      <c r="B145" s="296"/>
      <c r="C145" s="296"/>
      <c r="D145" s="296"/>
      <c r="E145" s="296"/>
      <c r="F145" s="296"/>
      <c r="G145" s="296"/>
      <c r="H145" s="296"/>
      <c r="I145" s="296"/>
      <c r="J145" s="296"/>
      <c r="K145" s="296"/>
      <c r="L145" s="296"/>
      <c r="M145" s="296"/>
      <c r="N145" s="296"/>
      <c r="O145" s="296"/>
      <c r="P145" s="296"/>
      <c r="Q145" s="296"/>
      <c r="R145" s="296"/>
      <c r="S145" s="296"/>
    </row>
    <row r="146" spans="1:22"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2">
      <c r="A147" s="296"/>
      <c r="B147" s="296"/>
      <c r="C147" s="296"/>
      <c r="D147" s="296"/>
      <c r="E147" s="296"/>
      <c r="F147" s="296"/>
      <c r="G147" s="296"/>
      <c r="H147" s="296"/>
      <c r="I147" s="296"/>
      <c r="J147" s="296"/>
      <c r="K147" s="296"/>
      <c r="L147" s="296"/>
      <c r="M147" s="296"/>
      <c r="N147" s="296"/>
      <c r="O147" s="296"/>
      <c r="P147" s="296"/>
      <c r="Q147" s="296"/>
      <c r="R147" s="296"/>
      <c r="S147" s="296"/>
    </row>
    <row r="148" spans="1:22">
      <c r="A148" s="296"/>
      <c r="B148" s="296"/>
      <c r="C148" s="296"/>
      <c r="D148" s="296"/>
      <c r="E148" s="296"/>
      <c r="F148" s="296"/>
      <c r="G148" s="296"/>
      <c r="H148" s="296"/>
      <c r="I148" s="296"/>
      <c r="J148" s="296"/>
      <c r="K148" s="296"/>
      <c r="L148" s="296"/>
      <c r="M148" s="296"/>
      <c r="N148" s="296"/>
      <c r="O148" s="296"/>
      <c r="P148" s="296"/>
      <c r="Q148" s="296"/>
      <c r="R148" s="296"/>
      <c r="S148" s="296"/>
    </row>
    <row r="149" spans="1:22">
      <c r="A149" s="296"/>
      <c r="B149" s="296"/>
      <c r="C149" s="296"/>
      <c r="D149" s="296"/>
      <c r="E149" s="296"/>
      <c r="F149" s="296"/>
      <c r="G149" s="296"/>
      <c r="H149" s="296"/>
      <c r="I149" s="296"/>
      <c r="J149" s="296"/>
      <c r="K149" s="296"/>
      <c r="L149" s="296"/>
      <c r="M149" s="296"/>
      <c r="N149" s="296"/>
      <c r="O149" s="296"/>
      <c r="P149" s="296"/>
      <c r="Q149" s="296"/>
      <c r="R149" s="296"/>
      <c r="S149" s="296"/>
    </row>
    <row r="150" spans="1:22">
      <c r="A150" s="296"/>
      <c r="B150" s="296"/>
      <c r="C150" s="296"/>
      <c r="D150" s="296"/>
      <c r="E150" s="296"/>
      <c r="F150" s="296"/>
      <c r="G150" s="296"/>
      <c r="H150" s="296"/>
      <c r="I150" s="296"/>
      <c r="J150" s="296"/>
      <c r="K150" s="296"/>
      <c r="L150" s="296"/>
      <c r="M150" s="296"/>
      <c r="N150" s="296"/>
      <c r="O150" s="296"/>
      <c r="P150" s="296"/>
      <c r="Q150" s="296"/>
      <c r="R150" s="296"/>
      <c r="S150" s="296"/>
    </row>
    <row r="151" spans="1:22">
      <c r="A151" s="296"/>
      <c r="B151" s="296"/>
      <c r="C151" s="296"/>
      <c r="D151" s="296"/>
      <c r="E151" s="296"/>
      <c r="F151" s="296"/>
      <c r="G151" s="296"/>
      <c r="H151" s="296"/>
      <c r="I151" s="296"/>
      <c r="J151" s="296"/>
      <c r="K151" s="296"/>
      <c r="L151" s="296"/>
      <c r="M151" s="296"/>
      <c r="N151" s="296"/>
      <c r="O151" s="296"/>
      <c r="P151" s="296"/>
      <c r="Q151" s="296"/>
      <c r="R151" s="296"/>
      <c r="S151" s="296"/>
    </row>
    <row r="152" spans="1:22">
      <c r="A152" s="296"/>
      <c r="B152" s="296"/>
      <c r="C152" s="296"/>
      <c r="D152" s="296"/>
      <c r="E152" s="296"/>
      <c r="F152" s="296"/>
      <c r="G152" s="296"/>
      <c r="H152" s="296"/>
      <c r="I152" s="296"/>
      <c r="J152" s="296"/>
      <c r="K152" s="296"/>
      <c r="L152" s="296"/>
      <c r="M152" s="296"/>
      <c r="N152" s="296"/>
      <c r="O152" s="296"/>
      <c r="P152" s="296"/>
      <c r="Q152" s="296"/>
      <c r="R152" s="296"/>
      <c r="S152" s="296"/>
    </row>
    <row r="153" spans="1:22">
      <c r="A153" s="296"/>
      <c r="B153" s="296"/>
      <c r="C153" s="296"/>
      <c r="D153" s="296"/>
      <c r="E153" s="296"/>
      <c r="F153" s="296"/>
      <c r="G153" s="296"/>
      <c r="H153" s="296"/>
      <c r="I153" s="296"/>
      <c r="J153" s="296"/>
      <c r="K153" s="296"/>
      <c r="L153" s="296"/>
      <c r="M153" s="296"/>
      <c r="N153" s="296"/>
      <c r="O153" s="296"/>
      <c r="P153" s="296"/>
      <c r="Q153" s="296"/>
      <c r="R153" s="296"/>
      <c r="S153" s="296"/>
    </row>
    <row r="154" spans="1:22">
      <c r="A154" s="296"/>
      <c r="B154" s="296"/>
      <c r="C154" s="296"/>
      <c r="D154" s="296"/>
      <c r="E154" s="296"/>
      <c r="F154" s="296"/>
      <c r="G154" s="296"/>
      <c r="H154" s="296"/>
      <c r="I154" s="296"/>
      <c r="J154" s="296"/>
      <c r="K154" s="296"/>
      <c r="L154" s="296"/>
      <c r="M154" s="296"/>
      <c r="N154" s="296"/>
      <c r="O154" s="296"/>
      <c r="P154" s="296"/>
      <c r="Q154" s="296"/>
      <c r="R154" s="296"/>
      <c r="S154" s="296"/>
    </row>
    <row r="155" spans="1:22">
      <c r="A155" s="296"/>
      <c r="B155" s="296"/>
      <c r="C155" s="296"/>
      <c r="D155" s="296"/>
      <c r="E155" s="296"/>
      <c r="F155" s="296"/>
      <c r="G155" s="296"/>
      <c r="H155" s="296"/>
      <c r="I155" s="296"/>
      <c r="J155" s="296"/>
      <c r="K155" s="296"/>
      <c r="L155" s="296"/>
      <c r="M155" s="296"/>
      <c r="N155" s="296"/>
      <c r="O155" s="296"/>
      <c r="P155" s="296"/>
      <c r="Q155" s="296"/>
      <c r="R155" s="296"/>
      <c r="S155" s="296"/>
    </row>
    <row r="156" spans="1:22">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2">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2">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2"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2" ht="25.5">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c r="L160" s="66"/>
      <c r="M160" s="186" t="str">
        <f t="shared" ref="M160:M166" si="25">IF(L160=0,"",L160*100/K160)</f>
        <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row>
    <row r="161" spans="1:22" ht="25.5">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row>
    <row r="162" spans="1:22" ht="25.5">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57"/>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row>
    <row r="163" spans="1:22" ht="38.25">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row>
    <row r="164" spans="1:22">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2" ht="38.25">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2" ht="25.5">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2">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2">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2">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2">
      <c r="A170" s="83"/>
      <c r="B170" s="83"/>
      <c r="C170" s="83"/>
      <c r="D170" s="83"/>
      <c r="E170" s="83"/>
      <c r="F170" s="83"/>
      <c r="G170" s="83"/>
      <c r="H170" s="83"/>
      <c r="I170" s="83"/>
      <c r="J170" s="83"/>
      <c r="K170" s="83"/>
      <c r="L170" s="83"/>
      <c r="M170" s="83"/>
      <c r="N170" s="83"/>
      <c r="O170" s="83"/>
      <c r="P170" s="83"/>
      <c r="Q170" s="83"/>
      <c r="R170" s="83"/>
      <c r="S170" s="83"/>
      <c r="T170" s="83"/>
      <c r="U170" s="83"/>
      <c r="V170" s="83"/>
    </row>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s>
  <pageMargins left="0.70866141732283472" right="0.70866141732283472" top="0.74803149606299213" bottom="0.74803149606299213" header="0.31496062992125984" footer="0.31496062992125984"/>
  <pageSetup scale="39" fitToHeight="2" orientation="landscape" verticalDpi="0" r:id="rId1"/>
  <drawing r:id="rId2"/>
  <legacyDrawing r:id="rId3"/>
</worksheet>
</file>

<file path=xl/worksheets/sheet29.xml><?xml version="1.0" encoding="utf-8"?>
<worksheet xmlns="http://schemas.openxmlformats.org/spreadsheetml/2006/main" xmlns:r="http://schemas.openxmlformats.org/officeDocument/2006/relationships">
  <sheetPr published="0">
    <pageSetUpPr fitToPage="1"/>
  </sheetPr>
  <dimension ref="A2:V170"/>
  <sheetViews>
    <sheetView workbookViewId="0">
      <selection activeCell="J19" sqref="J19"/>
    </sheetView>
  </sheetViews>
  <sheetFormatPr baseColWidth="10"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42578125" style="1" customWidth="1"/>
    <col min="17" max="22" width="8.85546875" style="1" customWidth="1"/>
  </cols>
  <sheetData>
    <row r="2" spans="1:14" customFormat="1" ht="15.75">
      <c r="A2" s="1"/>
      <c r="B2" s="697" t="s">
        <v>257</v>
      </c>
      <c r="C2" s="697"/>
      <c r="D2" s="697"/>
      <c r="E2" s="697"/>
      <c r="F2" s="697"/>
      <c r="G2" s="697"/>
      <c r="H2" s="697"/>
      <c r="I2" s="697"/>
      <c r="J2" s="697"/>
      <c r="K2" s="697"/>
      <c r="L2" s="697"/>
      <c r="M2" s="697"/>
      <c r="N2" s="697"/>
    </row>
    <row r="3" spans="1:14" customFormat="1" ht="13.5">
      <c r="A3" s="1"/>
      <c r="B3" s="39"/>
      <c r="C3" s="1"/>
      <c r="D3" s="1"/>
      <c r="E3" s="1"/>
      <c r="F3" s="1"/>
      <c r="G3" s="1"/>
      <c r="H3" s="1"/>
      <c r="I3" s="1"/>
      <c r="J3" s="1"/>
      <c r="K3" s="1"/>
      <c r="L3" s="1"/>
      <c r="M3" s="1"/>
      <c r="N3" s="1"/>
    </row>
    <row r="6" spans="1:14" customFormat="1" ht="16.5">
      <c r="A6" s="724" t="s">
        <v>79</v>
      </c>
      <c r="B6" s="724"/>
      <c r="C6" s="724"/>
      <c r="D6" s="724"/>
      <c r="E6" s="725" t="s">
        <v>573</v>
      </c>
      <c r="F6" s="725"/>
      <c r="G6" s="725"/>
      <c r="H6" s="725"/>
      <c r="I6" s="725"/>
      <c r="J6" s="725"/>
      <c r="K6" s="725"/>
      <c r="L6" s="725"/>
      <c r="M6" s="725"/>
      <c r="N6" s="1"/>
    </row>
    <row r="7" spans="1:14" customFormat="1" ht="16.5">
      <c r="A7" s="722" t="s">
        <v>80</v>
      </c>
      <c r="B7" s="722"/>
      <c r="C7" s="722"/>
      <c r="D7" s="722"/>
      <c r="E7" s="723"/>
      <c r="F7" s="723"/>
      <c r="G7" s="723"/>
      <c r="H7" s="723"/>
      <c r="I7" s="723"/>
      <c r="J7" s="723"/>
      <c r="K7" s="723"/>
      <c r="L7" s="723"/>
      <c r="M7" s="723"/>
      <c r="N7" s="1"/>
    </row>
    <row r="8" spans="1:14" customFormat="1" ht="16.5">
      <c r="A8" s="722" t="s">
        <v>81</v>
      </c>
      <c r="B8" s="722"/>
      <c r="C8" s="722"/>
      <c r="D8" s="722"/>
      <c r="E8" s="723"/>
      <c r="F8" s="723"/>
      <c r="G8" s="723"/>
      <c r="H8" s="723"/>
      <c r="I8" s="723"/>
      <c r="J8" s="723"/>
      <c r="K8" s="723"/>
      <c r="L8" s="723"/>
      <c r="M8" s="723"/>
      <c r="N8" s="1"/>
    </row>
    <row r="9" spans="1:14" customFormat="1" ht="16.5">
      <c r="A9" s="722" t="s">
        <v>82</v>
      </c>
      <c r="B9" s="722"/>
      <c r="C9" s="722"/>
      <c r="D9" s="722"/>
      <c r="E9" s="723" t="s">
        <v>574</v>
      </c>
      <c r="F9" s="723"/>
      <c r="G9" s="723"/>
      <c r="H9" s="723"/>
      <c r="I9" s="723"/>
      <c r="J9" s="723"/>
      <c r="K9" s="723"/>
      <c r="L9" s="723"/>
      <c r="M9" s="723"/>
      <c r="N9" s="1"/>
    </row>
    <row r="10" spans="1:14" customFormat="1" ht="16.5">
      <c r="A10" s="722" t="s">
        <v>83</v>
      </c>
      <c r="B10" s="722"/>
      <c r="C10" s="722"/>
      <c r="D10" s="722"/>
      <c r="E10" s="723" t="s">
        <v>352</v>
      </c>
      <c r="F10" s="723"/>
      <c r="G10" s="723"/>
      <c r="H10" s="723"/>
      <c r="I10" s="723"/>
      <c r="J10" s="723"/>
      <c r="K10" s="723"/>
      <c r="L10" s="723"/>
      <c r="M10" s="723"/>
      <c r="N10" s="1"/>
    </row>
    <row r="11" spans="1:14" customFormat="1" ht="16.5">
      <c r="A11" s="730" t="s">
        <v>261</v>
      </c>
      <c r="B11" s="731"/>
      <c r="C11" s="731"/>
      <c r="D11" s="732"/>
      <c r="E11" s="733" t="s">
        <v>352</v>
      </c>
      <c r="F11" s="734"/>
      <c r="G11" s="734"/>
      <c r="H11" s="734"/>
      <c r="I11" s="734"/>
      <c r="J11" s="734"/>
      <c r="K11" s="734"/>
      <c r="L11" s="734"/>
      <c r="M11" s="735"/>
      <c r="N11" s="1"/>
    </row>
    <row r="13" spans="1:14" customFormat="1">
      <c r="A13" s="23" t="s">
        <v>84</v>
      </c>
      <c r="B13" s="1"/>
      <c r="C13" s="1"/>
      <c r="D13" s="1"/>
      <c r="E13" s="1"/>
      <c r="F13" s="1"/>
      <c r="G13" s="1"/>
      <c r="H13" s="1"/>
      <c r="I13" s="1"/>
      <c r="J13" s="1"/>
      <c r="K13" s="1"/>
      <c r="L13" s="1"/>
      <c r="M13" s="1"/>
      <c r="N13" s="1"/>
    </row>
    <row r="15" spans="1:14" customFormat="1">
      <c r="A15" s="1"/>
      <c r="B15" s="289" t="s">
        <v>258</v>
      </c>
      <c r="C15" s="289" t="s">
        <v>85</v>
      </c>
      <c r="D15" s="289" t="s">
        <v>86</v>
      </c>
      <c r="E15" s="289" t="s">
        <v>87</v>
      </c>
      <c r="F15" s="289" t="s">
        <v>88</v>
      </c>
      <c r="G15" s="289" t="s">
        <v>89</v>
      </c>
      <c r="H15" s="1"/>
      <c r="I15" s="1"/>
      <c r="J15" s="1"/>
      <c r="K15" s="1"/>
      <c r="L15" s="1"/>
      <c r="M15" s="1"/>
      <c r="N15" s="1"/>
    </row>
    <row r="16" spans="1:14" customFormat="1">
      <c r="A16" s="206" t="s">
        <v>90</v>
      </c>
      <c r="B16" s="10"/>
      <c r="C16" s="207"/>
      <c r="D16" s="207"/>
      <c r="E16" s="207"/>
      <c r="F16" s="207"/>
      <c r="G16" s="207" t="s">
        <v>304</v>
      </c>
      <c r="H16" s="1"/>
      <c r="I16" s="1"/>
      <c r="J16" s="1"/>
      <c r="K16" s="1"/>
      <c r="L16" s="1"/>
      <c r="M16" s="1"/>
      <c r="N16" s="1"/>
    </row>
    <row r="18" spans="1:15" customFormat="1">
      <c r="A18" s="1"/>
      <c r="B18" s="289" t="s">
        <v>94</v>
      </c>
      <c r="C18" s="289" t="s">
        <v>95</v>
      </c>
      <c r="D18" s="289" t="s">
        <v>96</v>
      </c>
      <c r="E18" s="289" t="s">
        <v>206</v>
      </c>
      <c r="F18" s="1"/>
      <c r="G18" s="1"/>
      <c r="H18" s="1"/>
      <c r="I18" s="1"/>
      <c r="J18" s="1"/>
      <c r="K18" s="1"/>
      <c r="L18" s="1"/>
      <c r="M18" s="1"/>
      <c r="N18" s="1"/>
      <c r="O18" s="1"/>
    </row>
    <row r="19" spans="1:15" customFormat="1">
      <c r="A19" s="131" t="s">
        <v>97</v>
      </c>
      <c r="B19" s="293"/>
      <c r="C19" s="293"/>
      <c r="D19" s="293" t="s">
        <v>304</v>
      </c>
      <c r="E19" s="294"/>
      <c r="F19" s="1"/>
      <c r="G19" s="1"/>
      <c r="H19" s="1"/>
      <c r="I19" s="1"/>
      <c r="J19" s="1"/>
      <c r="K19" s="1"/>
      <c r="L19" s="1"/>
      <c r="M19" s="1"/>
      <c r="N19" s="1"/>
      <c r="O19" s="1"/>
    </row>
    <row r="21" spans="1:15" customFormat="1">
      <c r="A21" s="70" t="s">
        <v>104</v>
      </c>
      <c r="B21" s="91">
        <v>6</v>
      </c>
      <c r="C21" s="1"/>
      <c r="D21" s="1"/>
      <c r="E21" s="1"/>
      <c r="F21" s="1"/>
      <c r="G21" s="1"/>
      <c r="H21" s="1"/>
      <c r="I21" s="1"/>
      <c r="J21" s="1"/>
      <c r="K21" s="1"/>
      <c r="L21" s="1"/>
      <c r="M21" s="1"/>
      <c r="N21" s="1"/>
      <c r="O21" s="1"/>
    </row>
    <row r="22" spans="1:15" customFormat="1">
      <c r="A22" s="101"/>
      <c r="B22" s="129"/>
      <c r="C22" s="1"/>
      <c r="D22" s="1"/>
      <c r="E22" s="1"/>
      <c r="F22" s="1"/>
      <c r="G22" s="1"/>
      <c r="H22" s="1"/>
      <c r="I22" s="1"/>
      <c r="J22" s="1"/>
      <c r="K22" s="1"/>
      <c r="L22" s="1"/>
      <c r="M22" s="1"/>
      <c r="N22" s="1"/>
      <c r="O22" s="1"/>
    </row>
    <row r="23" spans="1:15" customFormat="1" ht="25.5">
      <c r="A23" s="168"/>
      <c r="B23" s="133" t="s">
        <v>98</v>
      </c>
      <c r="C23" s="133" t="s">
        <v>99</v>
      </c>
      <c r="D23" s="1"/>
      <c r="E23" s="1"/>
      <c r="F23" s="1"/>
      <c r="G23" s="1"/>
      <c r="H23" s="1"/>
      <c r="I23" s="1"/>
      <c r="J23" s="1"/>
      <c r="K23" s="1"/>
      <c r="L23" s="1"/>
      <c r="M23" s="1"/>
      <c r="N23" s="1"/>
      <c r="O23" s="1"/>
    </row>
    <row r="24" spans="1:15" customFormat="1">
      <c r="A24" s="70" t="s">
        <v>205</v>
      </c>
      <c r="B24" s="90">
        <v>100</v>
      </c>
      <c r="C24" s="91"/>
      <c r="D24" s="1"/>
      <c r="E24" s="1"/>
      <c r="F24" s="1"/>
      <c r="G24" s="1"/>
      <c r="H24" s="1"/>
      <c r="I24" s="1"/>
      <c r="J24" s="1"/>
      <c r="K24" s="1"/>
      <c r="L24" s="1"/>
      <c r="M24" s="1"/>
      <c r="N24" s="1"/>
      <c r="O24" s="1"/>
    </row>
    <row r="26" spans="1:15" customFormat="1">
      <c r="A26" s="83"/>
      <c r="B26" s="133" t="s">
        <v>91</v>
      </c>
      <c r="C26" s="134" t="s">
        <v>42</v>
      </c>
      <c r="D26" s="1"/>
      <c r="E26" s="1"/>
      <c r="F26" s="1"/>
      <c r="G26" s="1"/>
      <c r="H26" s="1"/>
      <c r="I26" s="1"/>
      <c r="J26" s="1"/>
      <c r="K26" s="1"/>
      <c r="L26" s="1"/>
      <c r="M26" s="1"/>
      <c r="N26" s="1"/>
      <c r="O26" s="1"/>
    </row>
    <row r="27" spans="1:15" customFormat="1">
      <c r="A27" s="70" t="s">
        <v>100</v>
      </c>
      <c r="B27" s="293" t="s">
        <v>304</v>
      </c>
      <c r="C27" s="294"/>
      <c r="D27" s="1"/>
      <c r="E27" s="1"/>
      <c r="F27" s="1"/>
      <c r="G27" s="1"/>
      <c r="H27" s="1"/>
      <c r="I27" s="1"/>
      <c r="J27" s="1"/>
      <c r="K27" s="1"/>
      <c r="L27" s="1"/>
      <c r="M27" s="1"/>
      <c r="N27" s="1"/>
      <c r="O27" s="1"/>
    </row>
    <row r="28" spans="1:15" customFormat="1">
      <c r="A28" s="80"/>
      <c r="B28" s="116"/>
      <c r="C28" s="116"/>
      <c r="D28" s="83"/>
      <c r="E28" s="1"/>
      <c r="F28" s="1"/>
      <c r="G28" s="1"/>
      <c r="H28" s="1"/>
      <c r="I28" s="1"/>
      <c r="J28" s="1"/>
      <c r="K28" s="1"/>
      <c r="L28" s="1"/>
      <c r="M28" s="1"/>
      <c r="N28" s="1"/>
      <c r="O28" s="1"/>
    </row>
    <row r="29" spans="1:15" customFormat="1">
      <c r="A29" s="1"/>
      <c r="B29" s="134" t="s">
        <v>91</v>
      </c>
      <c r="C29" s="134" t="s">
        <v>42</v>
      </c>
      <c r="D29" s="83"/>
      <c r="E29" s="83"/>
      <c r="F29" s="83"/>
      <c r="G29" s="83"/>
      <c r="H29" s="1"/>
      <c r="I29" s="1"/>
      <c r="J29" s="1"/>
      <c r="K29" s="1"/>
      <c r="L29" s="1"/>
      <c r="M29" s="1"/>
      <c r="N29" s="134" t="s">
        <v>91</v>
      </c>
      <c r="O29" s="134" t="s">
        <v>42</v>
      </c>
    </row>
    <row r="30" spans="1:15" customFormat="1" ht="25.5">
      <c r="A30" s="145" t="s">
        <v>194</v>
      </c>
      <c r="B30" s="293"/>
      <c r="C30" s="294" t="s">
        <v>304</v>
      </c>
      <c r="D30" s="83"/>
      <c r="E30" s="83"/>
      <c r="F30" s="83"/>
      <c r="G30" s="83"/>
      <c r="H30" s="1"/>
      <c r="I30" s="728" t="s">
        <v>169</v>
      </c>
      <c r="J30" s="729"/>
      <c r="K30" s="729"/>
      <c r="L30" s="729"/>
      <c r="M30" s="729"/>
      <c r="N30" s="244"/>
      <c r="O30" s="294" t="s">
        <v>304</v>
      </c>
    </row>
    <row r="31" spans="1:15" customFormat="1">
      <c r="A31" s="80"/>
      <c r="B31" s="116"/>
      <c r="C31" s="116"/>
      <c r="D31" s="83"/>
      <c r="E31" s="83"/>
      <c r="F31" s="83"/>
      <c r="G31" s="83"/>
      <c r="H31" s="1"/>
      <c r="I31" s="1"/>
      <c r="J31" s="1"/>
      <c r="K31" s="1"/>
      <c r="L31" s="1"/>
      <c r="M31" s="1"/>
      <c r="N31" s="1"/>
      <c r="O31" s="1"/>
    </row>
    <row r="32" spans="1:15" customFormat="1">
      <c r="A32" s="80"/>
      <c r="B32" s="134" t="s">
        <v>43</v>
      </c>
      <c r="C32" s="134" t="s">
        <v>42</v>
      </c>
      <c r="D32" s="128"/>
      <c r="E32" s="128"/>
      <c r="F32" s="128"/>
      <c r="G32" s="128"/>
      <c r="H32" s="116"/>
      <c r="I32" s="1"/>
      <c r="J32" s="1"/>
      <c r="K32" s="1"/>
      <c r="L32" s="1"/>
      <c r="M32" s="1"/>
      <c r="N32" s="134" t="s">
        <v>91</v>
      </c>
      <c r="O32" s="134" t="s">
        <v>42</v>
      </c>
    </row>
    <row r="33" spans="1:15" customFormat="1">
      <c r="A33" s="246" t="s">
        <v>186</v>
      </c>
      <c r="B33" s="90"/>
      <c r="C33" s="91" t="s">
        <v>304</v>
      </c>
      <c r="D33" s="128"/>
      <c r="E33" s="128"/>
      <c r="F33" s="128"/>
      <c r="G33" s="128"/>
      <c r="H33" s="116"/>
      <c r="I33" s="728" t="s">
        <v>187</v>
      </c>
      <c r="J33" s="729"/>
      <c r="K33" s="729"/>
      <c r="L33" s="729"/>
      <c r="M33" s="729"/>
      <c r="N33" s="244"/>
      <c r="O33" s="294" t="s">
        <v>304</v>
      </c>
    </row>
    <row r="35" spans="1:15" customFormat="1">
      <c r="A35" s="1"/>
      <c r="B35" s="289" t="s">
        <v>43</v>
      </c>
      <c r="C35" s="289" t="s">
        <v>42</v>
      </c>
      <c r="D35" s="1"/>
      <c r="E35" s="1"/>
      <c r="F35" s="1"/>
      <c r="G35" s="1"/>
      <c r="H35" s="1"/>
      <c r="I35" s="1"/>
      <c r="J35" s="1"/>
      <c r="K35" s="1"/>
      <c r="L35" s="1"/>
      <c r="M35" s="1"/>
      <c r="N35" s="1"/>
      <c r="O35" s="1"/>
    </row>
    <row r="36" spans="1:15" customFormat="1">
      <c r="A36" s="245" t="s">
        <v>259</v>
      </c>
      <c r="B36" s="90"/>
      <c r="C36" s="91" t="s">
        <v>304</v>
      </c>
      <c r="D36" s="1"/>
      <c r="E36" s="1"/>
      <c r="F36" s="1"/>
      <c r="G36" s="1"/>
      <c r="H36" s="1"/>
      <c r="I36" s="736" t="s">
        <v>101</v>
      </c>
      <c r="J36" s="736"/>
      <c r="K36" s="736"/>
      <c r="L36" s="736"/>
      <c r="M36" s="736"/>
      <c r="N36" s="69" t="s">
        <v>501</v>
      </c>
      <c r="O36" s="1"/>
    </row>
    <row r="39" spans="1:15" customFormat="1">
      <c r="A39" s="1"/>
      <c r="B39" s="289" t="s">
        <v>43</v>
      </c>
      <c r="C39" s="289" t="s">
        <v>42</v>
      </c>
      <c r="D39" s="1"/>
      <c r="E39" s="1"/>
      <c r="F39" s="1"/>
      <c r="G39" s="1"/>
      <c r="H39" s="1"/>
      <c r="I39" s="1"/>
      <c r="J39" s="1"/>
      <c r="K39" s="1"/>
      <c r="L39" s="1"/>
      <c r="M39" s="1"/>
      <c r="N39" s="134" t="s">
        <v>91</v>
      </c>
      <c r="O39" s="134" t="s">
        <v>42</v>
      </c>
    </row>
    <row r="40" spans="1:15" customFormat="1" ht="25.5">
      <c r="A40" s="245" t="s">
        <v>277</v>
      </c>
      <c r="B40" s="90" t="s">
        <v>304</v>
      </c>
      <c r="C40" s="91"/>
      <c r="D40" s="1"/>
      <c r="E40" s="1"/>
      <c r="F40" s="1"/>
      <c r="G40" s="1"/>
      <c r="H40" s="1"/>
      <c r="I40" s="728" t="s">
        <v>278</v>
      </c>
      <c r="J40" s="729"/>
      <c r="K40" s="729"/>
      <c r="L40" s="729"/>
      <c r="M40" s="729"/>
      <c r="N40" s="244" t="s">
        <v>304</v>
      </c>
      <c r="O40" s="294"/>
    </row>
    <row r="42" spans="1:15" customFormat="1">
      <c r="A42" s="1"/>
      <c r="B42" s="289" t="s">
        <v>43</v>
      </c>
      <c r="C42" s="289" t="s">
        <v>42</v>
      </c>
      <c r="D42" s="1"/>
      <c r="E42" s="1"/>
      <c r="F42" s="1"/>
      <c r="G42" s="1"/>
      <c r="H42" s="1"/>
      <c r="I42" s="1"/>
      <c r="J42" s="1"/>
      <c r="K42" s="1"/>
      <c r="L42" s="1"/>
      <c r="M42" s="1"/>
      <c r="N42" s="134" t="s">
        <v>91</v>
      </c>
      <c r="O42" s="134" t="s">
        <v>42</v>
      </c>
    </row>
    <row r="43" spans="1:15" customFormat="1" ht="25.5">
      <c r="A43" s="245" t="s">
        <v>279</v>
      </c>
      <c r="B43" s="90" t="s">
        <v>304</v>
      </c>
      <c r="C43" s="91"/>
      <c r="D43" s="1"/>
      <c r="E43" s="1"/>
      <c r="F43" s="1"/>
      <c r="G43" s="1"/>
      <c r="H43" s="1"/>
      <c r="I43" s="728" t="s">
        <v>280</v>
      </c>
      <c r="J43" s="729"/>
      <c r="K43" s="729"/>
      <c r="L43" s="729"/>
      <c r="M43" s="729"/>
      <c r="N43" s="244"/>
      <c r="O43" s="294" t="s">
        <v>304</v>
      </c>
    </row>
    <row r="45" spans="1:15" customFormat="1">
      <c r="A45" s="1"/>
      <c r="B45" s="289" t="s">
        <v>43</v>
      </c>
      <c r="C45" s="289" t="s">
        <v>42</v>
      </c>
      <c r="D45" s="1"/>
      <c r="E45" s="1"/>
      <c r="F45" s="1"/>
      <c r="G45" s="1"/>
      <c r="H45" s="1"/>
      <c r="I45" s="1"/>
      <c r="J45" s="1"/>
      <c r="K45" s="1"/>
      <c r="L45" s="1"/>
      <c r="M45" s="1"/>
      <c r="N45" s="134" t="s">
        <v>91</v>
      </c>
      <c r="O45" s="134" t="s">
        <v>42</v>
      </c>
    </row>
    <row r="46" spans="1:15" customFormat="1" ht="38.25">
      <c r="A46" s="245" t="s">
        <v>281</v>
      </c>
      <c r="B46" s="90"/>
      <c r="C46" s="91" t="s">
        <v>304</v>
      </c>
      <c r="D46" s="1"/>
      <c r="E46" s="1"/>
      <c r="F46" s="1"/>
      <c r="G46" s="1"/>
      <c r="H46" s="1"/>
      <c r="I46" s="728" t="s">
        <v>282</v>
      </c>
      <c r="J46" s="729"/>
      <c r="K46" s="729"/>
      <c r="L46" s="729"/>
      <c r="M46" s="729"/>
      <c r="N46" s="244"/>
      <c r="O46" s="294" t="s">
        <v>304</v>
      </c>
    </row>
    <row r="49" spans="1:22">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95">
        <v>2</v>
      </c>
      <c r="S57" s="834" t="s">
        <v>263</v>
      </c>
      <c r="T57" s="834"/>
      <c r="U57" s="834"/>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c r="A59" s="247" t="s">
        <v>93</v>
      </c>
      <c r="B59" s="293"/>
      <c r="C59" s="293"/>
      <c r="D59" s="293"/>
      <c r="E59" s="293"/>
      <c r="F59" s="293"/>
      <c r="G59" s="294"/>
      <c r="I59" s="728" t="s">
        <v>266</v>
      </c>
      <c r="J59" s="729"/>
      <c r="K59" s="729"/>
      <c r="L59" s="729"/>
      <c r="M59" s="729"/>
      <c r="N59" s="249"/>
      <c r="O59" s="132"/>
      <c r="P59" s="132">
        <v>1</v>
      </c>
      <c r="Q59" s="91">
        <v>2006</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c r="D62" s="132"/>
      <c r="E62" s="132"/>
      <c r="F62" s="91"/>
    </row>
    <row r="65" spans="1:22">
      <c r="A65" s="83"/>
      <c r="B65" s="133" t="s">
        <v>91</v>
      </c>
      <c r="C65" s="133" t="s">
        <v>42</v>
      </c>
    </row>
    <row r="66" spans="1:22">
      <c r="A66" s="70" t="s">
        <v>105</v>
      </c>
      <c r="B66" s="293"/>
      <c r="C66" s="294" t="s">
        <v>304</v>
      </c>
    </row>
    <row r="68" spans="1:22">
      <c r="A68" s="748" t="s">
        <v>106</v>
      </c>
      <c r="B68" s="749"/>
      <c r="C68" s="749"/>
      <c r="D68" s="749"/>
      <c r="E68" s="749"/>
      <c r="F68" s="749"/>
      <c r="G68" s="749"/>
      <c r="H68" s="749"/>
      <c r="I68" s="749"/>
      <c r="J68" s="749"/>
      <c r="K68" s="749"/>
      <c r="L68" s="749"/>
      <c r="M68" s="749"/>
      <c r="N68" s="750"/>
    </row>
    <row r="69" spans="1:22">
      <c r="A69" s="789" t="s">
        <v>575</v>
      </c>
      <c r="B69" s="726"/>
      <c r="C69" s="726"/>
      <c r="D69" s="726"/>
      <c r="E69" s="726"/>
      <c r="F69" s="726" t="s">
        <v>134</v>
      </c>
      <c r="G69" s="726"/>
      <c r="H69" s="726"/>
      <c r="I69" s="726"/>
      <c r="J69" s="726"/>
      <c r="K69" s="726"/>
      <c r="L69" s="726"/>
      <c r="M69" s="726"/>
      <c r="N69" s="727"/>
    </row>
    <row r="70" spans="1:22">
      <c r="A70" s="788" t="s">
        <v>144</v>
      </c>
      <c r="B70" s="757"/>
      <c r="C70" s="757"/>
      <c r="D70" s="757"/>
      <c r="E70" s="757"/>
      <c r="F70" s="757" t="s">
        <v>135</v>
      </c>
      <c r="G70" s="757"/>
      <c r="H70" s="757"/>
      <c r="I70" s="757"/>
      <c r="J70" s="757"/>
      <c r="K70" s="757"/>
      <c r="L70" s="757"/>
      <c r="M70" s="757"/>
      <c r="N70" s="758"/>
    </row>
    <row r="71" spans="1:22">
      <c r="A71" s="788" t="s">
        <v>145</v>
      </c>
      <c r="B71" s="757"/>
      <c r="C71" s="757"/>
      <c r="D71" s="757"/>
      <c r="E71" s="757"/>
      <c r="F71" s="757" t="s">
        <v>136</v>
      </c>
      <c r="G71" s="757"/>
      <c r="H71" s="757"/>
      <c r="I71" s="757"/>
      <c r="J71" s="757"/>
      <c r="K71" s="757"/>
      <c r="L71" s="757"/>
      <c r="M71" s="757"/>
      <c r="N71" s="758"/>
    </row>
    <row r="72" spans="1:22">
      <c r="A72" s="788" t="s">
        <v>146</v>
      </c>
      <c r="B72" s="757"/>
      <c r="C72" s="757"/>
      <c r="D72" s="757"/>
      <c r="E72" s="757"/>
      <c r="F72" s="757" t="s">
        <v>137</v>
      </c>
      <c r="G72" s="757"/>
      <c r="H72" s="757"/>
      <c r="I72" s="757"/>
      <c r="J72" s="757"/>
      <c r="K72" s="757"/>
      <c r="L72" s="757"/>
      <c r="M72" s="757"/>
      <c r="N72" s="758"/>
    </row>
    <row r="73" spans="1:22">
      <c r="A73" s="788" t="s">
        <v>147</v>
      </c>
      <c r="B73" s="757"/>
      <c r="C73" s="757"/>
      <c r="D73" s="757"/>
      <c r="E73" s="757"/>
      <c r="F73" s="757" t="s">
        <v>138</v>
      </c>
      <c r="G73" s="757"/>
      <c r="H73" s="757"/>
      <c r="I73" s="757"/>
      <c r="J73" s="757"/>
      <c r="K73" s="757"/>
      <c r="L73" s="757"/>
      <c r="M73" s="757"/>
      <c r="N73" s="758"/>
    </row>
    <row r="74" spans="1:22">
      <c r="A74" s="759" t="s">
        <v>148</v>
      </c>
      <c r="B74" s="760"/>
      <c r="C74" s="760"/>
      <c r="D74" s="760"/>
      <c r="E74" s="760"/>
      <c r="F74" s="760" t="s">
        <v>139</v>
      </c>
      <c r="G74" s="760"/>
      <c r="H74" s="760"/>
      <c r="I74" s="760"/>
      <c r="J74" s="760"/>
      <c r="K74" s="760"/>
      <c r="L74" s="760"/>
      <c r="M74" s="760"/>
      <c r="N74" s="761"/>
    </row>
    <row r="77" spans="1:22">
      <c r="A77"/>
      <c r="B77" s="124">
        <v>2006</v>
      </c>
      <c r="C77" s="124">
        <v>2007</v>
      </c>
      <c r="D77" s="124">
        <v>2008</v>
      </c>
      <c r="E77" s="124">
        <v>2009</v>
      </c>
      <c r="F77" s="124">
        <v>2010</v>
      </c>
      <c r="G77" s="124">
        <v>2011</v>
      </c>
      <c r="H77" s="124">
        <v>2012</v>
      </c>
      <c r="I77"/>
      <c r="J77"/>
      <c r="K77"/>
      <c r="L77"/>
      <c r="M77"/>
      <c r="N77"/>
      <c r="O77"/>
      <c r="P77"/>
      <c r="Q77"/>
      <c r="R77"/>
      <c r="S77"/>
      <c r="T77"/>
      <c r="U77"/>
      <c r="V77"/>
    </row>
    <row r="78" spans="1:22">
      <c r="A78" s="142" t="s">
        <v>184</v>
      </c>
      <c r="B78" s="99"/>
      <c r="C78" s="99"/>
      <c r="D78" s="99"/>
      <c r="E78" s="99">
        <v>4</v>
      </c>
      <c r="F78" s="99">
        <v>5</v>
      </c>
      <c r="G78" s="99">
        <v>6</v>
      </c>
      <c r="H78" s="100">
        <v>6</v>
      </c>
      <c r="I78"/>
      <c r="J78"/>
      <c r="K78"/>
      <c r="L78"/>
      <c r="M78"/>
      <c r="N78"/>
      <c r="O78"/>
      <c r="P78"/>
      <c r="Q78"/>
      <c r="R78"/>
      <c r="S78"/>
      <c r="T78"/>
      <c r="U78"/>
      <c r="V78"/>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12</v>
      </c>
      <c r="C85" s="217">
        <v>9</v>
      </c>
      <c r="D85" s="209">
        <f>SUM(B85:C85)</f>
        <v>21</v>
      </c>
      <c r="E85" s="217">
        <v>12</v>
      </c>
      <c r="F85" s="217">
        <v>9</v>
      </c>
      <c r="G85" s="209">
        <f>SUM(E85:F85)</f>
        <v>21</v>
      </c>
      <c r="H85" s="217">
        <v>12</v>
      </c>
      <c r="I85" s="217">
        <v>9</v>
      </c>
      <c r="J85" s="209">
        <f>SUM(H85:I85)</f>
        <v>21</v>
      </c>
      <c r="K85" s="217">
        <v>5</v>
      </c>
      <c r="L85" s="217">
        <v>2</v>
      </c>
      <c r="M85" s="209">
        <v>7</v>
      </c>
      <c r="N85" s="217">
        <v>6</v>
      </c>
      <c r="O85" s="217">
        <v>3</v>
      </c>
      <c r="P85" s="209">
        <v>9</v>
      </c>
      <c r="Q85" s="217">
        <v>7</v>
      </c>
      <c r="R85" s="217">
        <v>3</v>
      </c>
      <c r="S85" s="209">
        <f>SUM(Q85:R85)</f>
        <v>10</v>
      </c>
      <c r="T85" s="217">
        <v>7</v>
      </c>
      <c r="U85" s="217">
        <v>3</v>
      </c>
      <c r="V85" s="210">
        <f>SUM(T85:U85)</f>
        <v>10</v>
      </c>
    </row>
    <row r="86" spans="1:22">
      <c r="A86" s="199" t="s">
        <v>228</v>
      </c>
      <c r="B86" s="218">
        <v>15</v>
      </c>
      <c r="C86" s="218">
        <v>5</v>
      </c>
      <c r="D86" s="211">
        <f>SUM(B86:C86)</f>
        <v>20</v>
      </c>
      <c r="E86" s="218">
        <v>15</v>
      </c>
      <c r="F86" s="218">
        <v>5</v>
      </c>
      <c r="G86" s="211">
        <f>SUM(E86:F86)</f>
        <v>20</v>
      </c>
      <c r="H86" s="218">
        <v>15</v>
      </c>
      <c r="I86" s="218">
        <v>5</v>
      </c>
      <c r="J86" s="211">
        <f>SUM(H86:I86)</f>
        <v>20</v>
      </c>
      <c r="K86" s="218">
        <v>0</v>
      </c>
      <c r="L86" s="218">
        <v>0</v>
      </c>
      <c r="M86" s="211">
        <v>0</v>
      </c>
      <c r="N86" s="218">
        <v>0</v>
      </c>
      <c r="O86" s="218">
        <v>0</v>
      </c>
      <c r="P86" s="211">
        <v>0</v>
      </c>
      <c r="Q86" s="218">
        <v>0</v>
      </c>
      <c r="R86" s="218">
        <v>0</v>
      </c>
      <c r="S86" s="211">
        <f>SUM(Q86:R86)</f>
        <v>0</v>
      </c>
      <c r="T86" s="218">
        <v>0</v>
      </c>
      <c r="U86" s="218">
        <v>0</v>
      </c>
      <c r="V86" s="212">
        <f>SUM(T86:U86)</f>
        <v>0</v>
      </c>
    </row>
    <row r="87" spans="1:22">
      <c r="A87" s="94" t="s">
        <v>108</v>
      </c>
      <c r="B87" s="219">
        <f t="shared" ref="B87:J87" si="0">SUM(B85:B86)</f>
        <v>27</v>
      </c>
      <c r="C87" s="219">
        <f t="shared" si="0"/>
        <v>14</v>
      </c>
      <c r="D87" s="219">
        <f t="shared" si="0"/>
        <v>41</v>
      </c>
      <c r="E87" s="219">
        <f t="shared" si="0"/>
        <v>27</v>
      </c>
      <c r="F87" s="219">
        <f t="shared" si="0"/>
        <v>14</v>
      </c>
      <c r="G87" s="219">
        <f t="shared" si="0"/>
        <v>41</v>
      </c>
      <c r="H87" s="219">
        <f t="shared" si="0"/>
        <v>27</v>
      </c>
      <c r="I87" s="219">
        <f t="shared" si="0"/>
        <v>14</v>
      </c>
      <c r="J87" s="219">
        <f t="shared" si="0"/>
        <v>41</v>
      </c>
      <c r="K87" s="219">
        <v>5</v>
      </c>
      <c r="L87" s="219">
        <v>2</v>
      </c>
      <c r="M87" s="219">
        <v>7</v>
      </c>
      <c r="N87" s="219">
        <f>SUM(N85:N86)</f>
        <v>6</v>
      </c>
      <c r="O87" s="219">
        <f>SUM(O85:O86)</f>
        <v>3</v>
      </c>
      <c r="P87" s="219">
        <f>SUM(P85:P86)</f>
        <v>9</v>
      </c>
      <c r="Q87" s="219">
        <v>7</v>
      </c>
      <c r="R87" s="219">
        <f>SUM(R85:R86)</f>
        <v>3</v>
      </c>
      <c r="S87" s="219">
        <f>SUM(S85:S86)</f>
        <v>10</v>
      </c>
      <c r="T87" s="219">
        <f>SUM(T85:T86)</f>
        <v>7</v>
      </c>
      <c r="U87" s="219">
        <f>SUM(U85:U86)</f>
        <v>3</v>
      </c>
      <c r="V87" s="220">
        <f>SUM(V85:V86)</f>
        <v>10</v>
      </c>
    </row>
    <row r="88" spans="1:22" ht="25.5">
      <c r="A88" s="94" t="s">
        <v>109</v>
      </c>
      <c r="B88" s="213">
        <f t="shared" ref="B88:V88" si="1">IFERROR(B85*100/B87,"")</f>
        <v>44.444444444444443</v>
      </c>
      <c r="C88" s="213">
        <f t="shared" si="1"/>
        <v>64.285714285714292</v>
      </c>
      <c r="D88" s="213">
        <f t="shared" si="1"/>
        <v>51.219512195121951</v>
      </c>
      <c r="E88" s="213">
        <f t="shared" si="1"/>
        <v>44.444444444444443</v>
      </c>
      <c r="F88" s="213">
        <f t="shared" si="1"/>
        <v>64.285714285714292</v>
      </c>
      <c r="G88" s="213">
        <f t="shared" si="1"/>
        <v>51.219512195121951</v>
      </c>
      <c r="H88" s="213">
        <f t="shared" si="1"/>
        <v>44.444444444444443</v>
      </c>
      <c r="I88" s="213">
        <f t="shared" si="1"/>
        <v>64.285714285714292</v>
      </c>
      <c r="J88" s="213">
        <f t="shared" si="1"/>
        <v>51.219512195121951</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t="s">
        <v>576</v>
      </c>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4</v>
      </c>
      <c r="C94" s="235">
        <v>2</v>
      </c>
      <c r="D94" s="236">
        <f>SUM(B94:C94)</f>
        <v>6</v>
      </c>
      <c r="E94" s="217">
        <v>4</v>
      </c>
      <c r="F94" s="235">
        <v>2</v>
      </c>
      <c r="G94" s="236">
        <f>SUM(E94:F94)</f>
        <v>6</v>
      </c>
      <c r="H94" s="217">
        <v>4</v>
      </c>
      <c r="I94" s="235">
        <v>2</v>
      </c>
      <c r="J94" s="236">
        <f>SUM(H94:I94)</f>
        <v>6</v>
      </c>
      <c r="K94" s="217">
        <v>0</v>
      </c>
      <c r="L94" s="235">
        <v>0</v>
      </c>
      <c r="M94" s="236">
        <v>0</v>
      </c>
      <c r="N94" s="217">
        <v>0</v>
      </c>
      <c r="O94" s="235">
        <v>0</v>
      </c>
      <c r="P94" s="236">
        <f>SUM(N94:O94)</f>
        <v>0</v>
      </c>
      <c r="Q94" s="217">
        <v>0</v>
      </c>
      <c r="R94" s="235">
        <v>0</v>
      </c>
      <c r="S94" s="236">
        <f>SUM(Q94:R94)</f>
        <v>0</v>
      </c>
      <c r="T94" s="217">
        <v>0</v>
      </c>
      <c r="U94" s="235">
        <v>0</v>
      </c>
      <c r="V94" s="237">
        <f>SUM(T94:U94)</f>
        <v>0</v>
      </c>
    </row>
    <row r="95" spans="1:22">
      <c r="A95" s="74" t="s">
        <v>15</v>
      </c>
      <c r="B95" s="218">
        <v>3</v>
      </c>
      <c r="C95" s="222">
        <v>2</v>
      </c>
      <c r="D95" s="223">
        <f>SUM(B95:C95)</f>
        <v>5</v>
      </c>
      <c r="E95" s="218">
        <v>3</v>
      </c>
      <c r="F95" s="222">
        <v>2</v>
      </c>
      <c r="G95" s="223">
        <f>SUM(E95:F95)</f>
        <v>5</v>
      </c>
      <c r="H95" s="218">
        <v>3</v>
      </c>
      <c r="I95" s="222">
        <v>2</v>
      </c>
      <c r="J95" s="223">
        <f>SUM(H95:I95)</f>
        <v>5</v>
      </c>
      <c r="K95" s="218">
        <v>0</v>
      </c>
      <c r="L95" s="222">
        <v>0</v>
      </c>
      <c r="M95" s="223">
        <v>0</v>
      </c>
      <c r="N95" s="218">
        <v>0</v>
      </c>
      <c r="O95" s="222">
        <v>0</v>
      </c>
      <c r="P95" s="223">
        <f>SUM(N95:O95)</f>
        <v>0</v>
      </c>
      <c r="Q95" s="218">
        <v>0</v>
      </c>
      <c r="R95" s="222">
        <v>0</v>
      </c>
      <c r="S95" s="223">
        <f>SUM(Q95:R95)</f>
        <v>0</v>
      </c>
      <c r="T95" s="218">
        <v>0</v>
      </c>
      <c r="U95" s="222">
        <v>0</v>
      </c>
      <c r="V95" s="224">
        <f>SUM(T95:U95)</f>
        <v>0</v>
      </c>
    </row>
    <row r="96" spans="1:22">
      <c r="A96" s="74" t="s">
        <v>16</v>
      </c>
      <c r="B96" s="218">
        <v>4</v>
      </c>
      <c r="C96" s="222">
        <v>3</v>
      </c>
      <c r="D96" s="223">
        <f>SUM(B96:C96)</f>
        <v>7</v>
      </c>
      <c r="E96" s="218">
        <v>4</v>
      </c>
      <c r="F96" s="222">
        <v>3</v>
      </c>
      <c r="G96" s="223">
        <f>SUM(E96:F96)</f>
        <v>7</v>
      </c>
      <c r="H96" s="218">
        <v>4</v>
      </c>
      <c r="I96" s="222">
        <v>3</v>
      </c>
      <c r="J96" s="223">
        <f>SUM(H96:I96)</f>
        <v>7</v>
      </c>
      <c r="K96" s="218">
        <v>5</v>
      </c>
      <c r="L96" s="222">
        <v>2</v>
      </c>
      <c r="M96" s="223">
        <f>SUM(K96:L96)</f>
        <v>7</v>
      </c>
      <c r="N96" s="218">
        <v>6</v>
      </c>
      <c r="O96" s="222">
        <v>3</v>
      </c>
      <c r="P96" s="223">
        <f>SUM(N96:O96)</f>
        <v>9</v>
      </c>
      <c r="Q96" s="218">
        <v>7</v>
      </c>
      <c r="R96" s="222">
        <v>3</v>
      </c>
      <c r="S96" s="223">
        <f>SUM(Q96:R96)</f>
        <v>10</v>
      </c>
      <c r="T96" s="218">
        <v>7</v>
      </c>
      <c r="U96" s="222">
        <v>3</v>
      </c>
      <c r="V96" s="224">
        <f>SUM(T96:U96)</f>
        <v>10</v>
      </c>
    </row>
    <row r="97" spans="1:22">
      <c r="A97" s="208" t="s">
        <v>118</v>
      </c>
      <c r="B97" s="198">
        <f t="shared" ref="B97:V97" si="2">SUM(B94:B96)</f>
        <v>11</v>
      </c>
      <c r="C97" s="198">
        <f t="shared" si="2"/>
        <v>7</v>
      </c>
      <c r="D97" s="198">
        <f t="shared" si="2"/>
        <v>18</v>
      </c>
      <c r="E97" s="198">
        <f t="shared" si="2"/>
        <v>11</v>
      </c>
      <c r="F97" s="198">
        <f t="shared" si="2"/>
        <v>7</v>
      </c>
      <c r="G97" s="198">
        <f t="shared" si="2"/>
        <v>18</v>
      </c>
      <c r="H97" s="198">
        <f t="shared" si="2"/>
        <v>11</v>
      </c>
      <c r="I97" s="198">
        <f t="shared" si="2"/>
        <v>7</v>
      </c>
      <c r="J97" s="198">
        <f t="shared" si="2"/>
        <v>18</v>
      </c>
      <c r="K97" s="198">
        <f t="shared" si="2"/>
        <v>5</v>
      </c>
      <c r="L97" s="198">
        <f t="shared" si="2"/>
        <v>2</v>
      </c>
      <c r="M97" s="198">
        <f t="shared" si="2"/>
        <v>7</v>
      </c>
      <c r="N97" s="198">
        <f t="shared" si="2"/>
        <v>6</v>
      </c>
      <c r="O97" s="198">
        <f t="shared" si="2"/>
        <v>3</v>
      </c>
      <c r="P97" s="198">
        <f t="shared" si="2"/>
        <v>9</v>
      </c>
      <c r="Q97" s="198">
        <f t="shared" si="2"/>
        <v>7</v>
      </c>
      <c r="R97" s="198">
        <f t="shared" si="2"/>
        <v>3</v>
      </c>
      <c r="S97" s="198">
        <f t="shared" si="2"/>
        <v>10</v>
      </c>
      <c r="T97" s="198">
        <f t="shared" si="2"/>
        <v>7</v>
      </c>
      <c r="U97" s="198">
        <f t="shared" si="2"/>
        <v>3</v>
      </c>
      <c r="V97" s="198">
        <f t="shared" si="2"/>
        <v>10</v>
      </c>
    </row>
    <row r="98" spans="1:22">
      <c r="A98" s="253" t="s">
        <v>224</v>
      </c>
      <c r="B98" s="218">
        <v>2</v>
      </c>
      <c r="C98" s="222">
        <v>1</v>
      </c>
      <c r="D98" s="223">
        <f t="shared" ref="D98:D104" si="3">SUM(B98:C98)</f>
        <v>3</v>
      </c>
      <c r="E98" s="218">
        <v>2</v>
      </c>
      <c r="F98" s="222">
        <v>1</v>
      </c>
      <c r="G98" s="223">
        <f t="shared" ref="G98:G104" si="4">SUM(E98:F98)</f>
        <v>3</v>
      </c>
      <c r="H98" s="218">
        <v>2</v>
      </c>
      <c r="I98" s="222">
        <v>1</v>
      </c>
      <c r="J98" s="223">
        <f t="shared" ref="J98:J104" si="5">SUM(H98:I98)</f>
        <v>3</v>
      </c>
      <c r="K98" s="218">
        <v>5</v>
      </c>
      <c r="L98" s="222">
        <v>2</v>
      </c>
      <c r="M98" s="223">
        <f t="shared" ref="M98:M104" si="6">SUM(K98:L98)</f>
        <v>7</v>
      </c>
      <c r="N98" s="218">
        <v>6</v>
      </c>
      <c r="O98" s="222">
        <v>3</v>
      </c>
      <c r="P98" s="223">
        <f t="shared" ref="P98:P104" si="7">SUM(N98:O98)</f>
        <v>9</v>
      </c>
      <c r="Q98" s="218">
        <v>7</v>
      </c>
      <c r="R98" s="222">
        <v>3</v>
      </c>
      <c r="S98" s="223">
        <f t="shared" ref="S98:S104" si="8">SUM(Q98:R98)</f>
        <v>10</v>
      </c>
      <c r="T98" s="218">
        <v>7</v>
      </c>
      <c r="U98" s="222">
        <v>3</v>
      </c>
      <c r="V98" s="223">
        <f t="shared" ref="V98:V104" si="9">SUM(T98:U98)</f>
        <v>10</v>
      </c>
    </row>
    <row r="99" spans="1:22">
      <c r="A99" s="253" t="s">
        <v>225</v>
      </c>
      <c r="B99" s="218">
        <v>3</v>
      </c>
      <c r="C99" s="222">
        <v>2</v>
      </c>
      <c r="D99" s="223">
        <f t="shared" si="3"/>
        <v>5</v>
      </c>
      <c r="E99" s="218">
        <v>3</v>
      </c>
      <c r="F99" s="222">
        <v>2</v>
      </c>
      <c r="G99" s="223">
        <f t="shared" si="4"/>
        <v>5</v>
      </c>
      <c r="H99" s="218">
        <v>3</v>
      </c>
      <c r="I99" s="222">
        <v>2</v>
      </c>
      <c r="J99" s="223">
        <f t="shared" si="5"/>
        <v>5</v>
      </c>
      <c r="K99" s="218">
        <v>5</v>
      </c>
      <c r="L99" s="222">
        <v>2</v>
      </c>
      <c r="M99" s="223">
        <f t="shared" si="6"/>
        <v>7</v>
      </c>
      <c r="N99" s="218">
        <v>6</v>
      </c>
      <c r="O99" s="222">
        <v>3</v>
      </c>
      <c r="P99" s="223">
        <f t="shared" si="7"/>
        <v>9</v>
      </c>
      <c r="Q99" s="218">
        <v>7</v>
      </c>
      <c r="R99" s="222">
        <v>3</v>
      </c>
      <c r="S99" s="223">
        <f t="shared" si="8"/>
        <v>10</v>
      </c>
      <c r="T99" s="218">
        <v>7</v>
      </c>
      <c r="U99" s="222">
        <v>3</v>
      </c>
      <c r="V99" s="223">
        <f t="shared" si="9"/>
        <v>10</v>
      </c>
    </row>
    <row r="100" spans="1:22">
      <c r="A100" s="74" t="s">
        <v>111</v>
      </c>
      <c r="B100" s="218">
        <v>3</v>
      </c>
      <c r="C100" s="222">
        <v>2</v>
      </c>
      <c r="D100" s="223">
        <f t="shared" si="3"/>
        <v>5</v>
      </c>
      <c r="E100" s="218">
        <v>3</v>
      </c>
      <c r="F100" s="222">
        <v>2</v>
      </c>
      <c r="G100" s="223">
        <f t="shared" si="4"/>
        <v>5</v>
      </c>
      <c r="H100" s="218">
        <v>3</v>
      </c>
      <c r="I100" s="222">
        <v>2</v>
      </c>
      <c r="J100" s="223">
        <f t="shared" si="5"/>
        <v>5</v>
      </c>
      <c r="K100" s="218">
        <v>1</v>
      </c>
      <c r="L100" s="222">
        <v>1</v>
      </c>
      <c r="M100" s="223">
        <f t="shared" si="6"/>
        <v>2</v>
      </c>
      <c r="N100" s="218">
        <v>1</v>
      </c>
      <c r="O100" s="222">
        <v>1</v>
      </c>
      <c r="P100" s="223">
        <f t="shared" si="7"/>
        <v>2</v>
      </c>
      <c r="Q100" s="218">
        <v>2</v>
      </c>
      <c r="R100" s="222">
        <v>1</v>
      </c>
      <c r="S100" s="223">
        <f t="shared" si="8"/>
        <v>3</v>
      </c>
      <c r="T100" s="218">
        <v>3</v>
      </c>
      <c r="U100" s="222">
        <v>2</v>
      </c>
      <c r="V100" s="224">
        <f t="shared" si="9"/>
        <v>5</v>
      </c>
    </row>
    <row r="101" spans="1:22">
      <c r="A101" s="74" t="s">
        <v>112</v>
      </c>
      <c r="B101" s="218">
        <v>1</v>
      </c>
      <c r="C101" s="222">
        <v>1</v>
      </c>
      <c r="D101" s="223">
        <f t="shared" si="3"/>
        <v>2</v>
      </c>
      <c r="E101" s="218">
        <v>1</v>
      </c>
      <c r="F101" s="222">
        <v>1</v>
      </c>
      <c r="G101" s="223">
        <f t="shared" si="4"/>
        <v>2</v>
      </c>
      <c r="H101" s="218">
        <v>1</v>
      </c>
      <c r="I101" s="222">
        <v>1</v>
      </c>
      <c r="J101" s="223">
        <f t="shared" si="5"/>
        <v>2</v>
      </c>
      <c r="K101" s="218">
        <v>0</v>
      </c>
      <c r="L101" s="222">
        <v>0</v>
      </c>
      <c r="M101" s="223">
        <f t="shared" si="6"/>
        <v>0</v>
      </c>
      <c r="N101" s="218">
        <v>0</v>
      </c>
      <c r="O101" s="222">
        <v>0</v>
      </c>
      <c r="P101" s="223">
        <f t="shared" si="7"/>
        <v>0</v>
      </c>
      <c r="Q101" s="218">
        <v>0</v>
      </c>
      <c r="R101" s="222">
        <v>0</v>
      </c>
      <c r="S101" s="223">
        <f t="shared" si="8"/>
        <v>0</v>
      </c>
      <c r="T101" s="218">
        <v>0</v>
      </c>
      <c r="U101" s="222">
        <v>0</v>
      </c>
      <c r="V101" s="224">
        <f t="shared" si="9"/>
        <v>0</v>
      </c>
    </row>
    <row r="102" spans="1:22">
      <c r="A102" s="74" t="s">
        <v>31</v>
      </c>
      <c r="B102" s="218">
        <v>5</v>
      </c>
      <c r="C102" s="222">
        <v>4</v>
      </c>
      <c r="D102" s="223">
        <f t="shared" si="3"/>
        <v>9</v>
      </c>
      <c r="E102" s="218">
        <v>5</v>
      </c>
      <c r="F102" s="222">
        <v>4</v>
      </c>
      <c r="G102" s="223">
        <f t="shared" si="4"/>
        <v>9</v>
      </c>
      <c r="H102" s="218">
        <v>5</v>
      </c>
      <c r="I102" s="222">
        <v>4</v>
      </c>
      <c r="J102" s="223">
        <f t="shared" si="5"/>
        <v>9</v>
      </c>
      <c r="K102" s="218">
        <v>3</v>
      </c>
      <c r="L102" s="222">
        <v>2</v>
      </c>
      <c r="M102" s="223">
        <f t="shared" si="6"/>
        <v>5</v>
      </c>
      <c r="N102" s="218">
        <v>4</v>
      </c>
      <c r="O102" s="222">
        <v>2</v>
      </c>
      <c r="P102" s="223">
        <f t="shared" si="7"/>
        <v>6</v>
      </c>
      <c r="Q102" s="218">
        <v>5</v>
      </c>
      <c r="R102" s="222">
        <v>2</v>
      </c>
      <c r="S102" s="223">
        <f t="shared" si="8"/>
        <v>7</v>
      </c>
      <c r="T102" s="218">
        <v>6</v>
      </c>
      <c r="U102" s="222">
        <v>3</v>
      </c>
      <c r="V102" s="224">
        <f t="shared" si="9"/>
        <v>9</v>
      </c>
    </row>
    <row r="103" spans="1:22">
      <c r="A103" s="253" t="s">
        <v>226</v>
      </c>
      <c r="B103" s="218">
        <v>10</v>
      </c>
      <c r="C103" s="222">
        <v>6</v>
      </c>
      <c r="D103" s="223">
        <f t="shared" si="3"/>
        <v>16</v>
      </c>
      <c r="E103" s="218">
        <v>10</v>
      </c>
      <c r="F103" s="222">
        <v>6</v>
      </c>
      <c r="G103" s="223">
        <f t="shared" si="4"/>
        <v>16</v>
      </c>
      <c r="H103" s="218">
        <v>10</v>
      </c>
      <c r="I103" s="222">
        <v>6</v>
      </c>
      <c r="J103" s="223">
        <f t="shared" si="5"/>
        <v>16</v>
      </c>
      <c r="K103" s="218">
        <v>5</v>
      </c>
      <c r="L103" s="222">
        <v>2</v>
      </c>
      <c r="M103" s="223">
        <f t="shared" si="6"/>
        <v>7</v>
      </c>
      <c r="N103" s="218">
        <v>6</v>
      </c>
      <c r="O103" s="222">
        <v>3</v>
      </c>
      <c r="P103" s="223">
        <f t="shared" si="7"/>
        <v>9</v>
      </c>
      <c r="Q103" s="218">
        <v>7</v>
      </c>
      <c r="R103" s="222">
        <v>3</v>
      </c>
      <c r="S103" s="223">
        <f t="shared" si="8"/>
        <v>10</v>
      </c>
      <c r="T103" s="218">
        <v>7</v>
      </c>
      <c r="U103" s="222">
        <v>3</v>
      </c>
      <c r="V103" s="224">
        <f t="shared" si="9"/>
        <v>10</v>
      </c>
    </row>
    <row r="104" spans="1:22" ht="38.25">
      <c r="A104" s="254" t="s">
        <v>227</v>
      </c>
      <c r="B104" s="221">
        <v>5</v>
      </c>
      <c r="C104" s="225">
        <v>3</v>
      </c>
      <c r="D104" s="226">
        <f t="shared" si="3"/>
        <v>8</v>
      </c>
      <c r="E104" s="221">
        <v>5</v>
      </c>
      <c r="F104" s="225">
        <v>3</v>
      </c>
      <c r="G104" s="226">
        <f t="shared" si="4"/>
        <v>8</v>
      </c>
      <c r="H104" s="221">
        <v>5</v>
      </c>
      <c r="I104" s="225">
        <v>3</v>
      </c>
      <c r="J104" s="226">
        <f t="shared" si="5"/>
        <v>8</v>
      </c>
      <c r="K104" s="221">
        <v>5</v>
      </c>
      <c r="L104" s="225">
        <v>2</v>
      </c>
      <c r="M104" s="226">
        <f t="shared" si="6"/>
        <v>7</v>
      </c>
      <c r="N104" s="221">
        <v>6</v>
      </c>
      <c r="O104" s="225">
        <v>3</v>
      </c>
      <c r="P104" s="226">
        <f t="shared" si="7"/>
        <v>9</v>
      </c>
      <c r="Q104" s="221">
        <v>7</v>
      </c>
      <c r="R104" s="225">
        <v>3</v>
      </c>
      <c r="S104" s="226">
        <f t="shared" si="8"/>
        <v>10</v>
      </c>
      <c r="T104" s="221">
        <v>7</v>
      </c>
      <c r="U104" s="225">
        <v>3</v>
      </c>
      <c r="V104" s="226">
        <f t="shared" si="9"/>
        <v>10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33.333333333333336</v>
      </c>
      <c r="C109" s="238">
        <f>IFERROR(C94*100/$C$85,"")</f>
        <v>22.222222222222221</v>
      </c>
      <c r="D109" s="238">
        <f>IFERROR(D94*100/$D$85,"")</f>
        <v>28.571428571428573</v>
      </c>
      <c r="E109" s="238">
        <f>IFERROR(E94*100/$E$85,"")</f>
        <v>33.333333333333336</v>
      </c>
      <c r="F109" s="238">
        <f>IFERROR(F94*100/$F$85,"")</f>
        <v>22.222222222222221</v>
      </c>
      <c r="G109" s="238">
        <f>IFERROR(G94*100/$G$85,"")</f>
        <v>28.571428571428573</v>
      </c>
      <c r="H109" s="238">
        <f>IFERROR(H94*100/$H$85,"")</f>
        <v>33.333333333333336</v>
      </c>
      <c r="I109" s="238">
        <f>IFERROR(I94*100/$I$85,"")</f>
        <v>22.222222222222221</v>
      </c>
      <c r="J109" s="238">
        <f>IFERROR(J94*100/$J$85,"")</f>
        <v>28.571428571428573</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25</v>
      </c>
      <c r="C110" s="240">
        <f>IFERROR(C95*100/$C$85,"")</f>
        <v>22.222222222222221</v>
      </c>
      <c r="D110" s="240">
        <f>IFERROR(D95*100/$D$85,"")</f>
        <v>23.80952380952381</v>
      </c>
      <c r="E110" s="240">
        <f>IFERROR(E95*100/$E$85,"")</f>
        <v>25</v>
      </c>
      <c r="F110" s="240">
        <f>IFERROR(F95*100/$F$85,"")</f>
        <v>22.222222222222221</v>
      </c>
      <c r="G110" s="240">
        <f>IFERROR(G95*100/$G$85,"")</f>
        <v>23.80952380952381</v>
      </c>
      <c r="H110" s="240">
        <f>IFERROR(H95*100/$H$85,"")</f>
        <v>25</v>
      </c>
      <c r="I110" s="240">
        <f>IFERROR(I95*100/$I$85,"")</f>
        <v>22.222222222222221</v>
      </c>
      <c r="J110" s="240">
        <f>IFERROR(J95*100/$J$85,"")</f>
        <v>23.80952380952381</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33.333333333333336</v>
      </c>
      <c r="C111" s="240">
        <f>IFERROR(C96*100/$C$85,"")</f>
        <v>33.333333333333336</v>
      </c>
      <c r="D111" s="240">
        <f>IFERROR(D96*100/$D$85,"")</f>
        <v>33.333333333333336</v>
      </c>
      <c r="E111" s="240">
        <f>IFERROR(E96*100/$E$85,"")</f>
        <v>33.333333333333336</v>
      </c>
      <c r="F111" s="240">
        <f>IFERROR(F96*100/$F$85,"")</f>
        <v>33.333333333333336</v>
      </c>
      <c r="G111" s="240">
        <f>IFERROR(G96*100/$G$85,"")</f>
        <v>33.333333333333336</v>
      </c>
      <c r="H111" s="240">
        <f>IFERROR(H96*100/$H$85,"")</f>
        <v>33.333333333333336</v>
      </c>
      <c r="I111" s="240">
        <f>IFERROR(I96*100/$I$85,"")</f>
        <v>33.333333333333336</v>
      </c>
      <c r="J111" s="240">
        <f>IFERROR(J96*100/$J$85,"")</f>
        <v>33.333333333333336</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91.666666666666671</v>
      </c>
      <c r="C112" s="240">
        <f t="shared" si="10"/>
        <v>77.777777777777771</v>
      </c>
      <c r="D112" s="240">
        <f t="shared" si="10"/>
        <v>85.714285714285708</v>
      </c>
      <c r="E112" s="240">
        <f t="shared" si="10"/>
        <v>91.666666666666671</v>
      </c>
      <c r="F112" s="240">
        <f t="shared" si="10"/>
        <v>77.777777777777771</v>
      </c>
      <c r="G112" s="240">
        <f t="shared" si="10"/>
        <v>85.714285714285708</v>
      </c>
      <c r="H112" s="240">
        <f t="shared" si="10"/>
        <v>91.666666666666671</v>
      </c>
      <c r="I112" s="240">
        <f t="shared" si="10"/>
        <v>77.777777777777771</v>
      </c>
      <c r="J112" s="240">
        <f t="shared" si="10"/>
        <v>85.714285714285708</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18.181818181818183</v>
      </c>
      <c r="C113" s="240">
        <f t="shared" si="11"/>
        <v>14.285714285714286</v>
      </c>
      <c r="D113" s="240">
        <f t="shared" si="11"/>
        <v>16.666666666666668</v>
      </c>
      <c r="E113" s="240">
        <f t="shared" si="11"/>
        <v>18.181818181818183</v>
      </c>
      <c r="F113" s="240">
        <f t="shared" si="11"/>
        <v>14.285714285714286</v>
      </c>
      <c r="G113" s="240">
        <f t="shared" si="11"/>
        <v>16.666666666666668</v>
      </c>
      <c r="H113" s="240">
        <f t="shared" si="11"/>
        <v>18.181818181818183</v>
      </c>
      <c r="I113" s="240">
        <f t="shared" si="11"/>
        <v>14.285714285714286</v>
      </c>
      <c r="J113" s="240">
        <f t="shared" si="11"/>
        <v>16.666666666666668</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253" t="s">
        <v>225</v>
      </c>
      <c r="B114" s="240">
        <f t="shared" ref="B114:K114" si="12">IFERROR(B99*100/B96,"")</f>
        <v>75</v>
      </c>
      <c r="C114" s="240">
        <f t="shared" si="12"/>
        <v>66.666666666666671</v>
      </c>
      <c r="D114" s="240">
        <f t="shared" si="12"/>
        <v>71.428571428571431</v>
      </c>
      <c r="E114" s="240">
        <f t="shared" si="12"/>
        <v>75</v>
      </c>
      <c r="F114" s="240">
        <f t="shared" si="12"/>
        <v>66.666666666666671</v>
      </c>
      <c r="G114" s="240">
        <f t="shared" si="12"/>
        <v>71.428571428571431</v>
      </c>
      <c r="H114" s="240">
        <f t="shared" si="12"/>
        <v>75</v>
      </c>
      <c r="I114" s="240">
        <f t="shared" si="12"/>
        <v>66.666666666666671</v>
      </c>
      <c r="J114" s="240">
        <f t="shared" si="12"/>
        <v>71.428571428571431</v>
      </c>
      <c r="K114" s="240">
        <f t="shared" si="12"/>
        <v>100</v>
      </c>
      <c r="L114" s="240">
        <v>100</v>
      </c>
      <c r="M114" s="240">
        <f t="shared" ref="M114:V114" si="13">IFERROR(M99*100/M96,"")</f>
        <v>100</v>
      </c>
      <c r="N114" s="240">
        <f t="shared" si="13"/>
        <v>100</v>
      </c>
      <c r="O114" s="240">
        <f t="shared" si="13"/>
        <v>100</v>
      </c>
      <c r="P114" s="240">
        <f t="shared" si="13"/>
        <v>100</v>
      </c>
      <c r="Q114" s="240">
        <f t="shared" si="13"/>
        <v>100</v>
      </c>
      <c r="R114" s="240">
        <f t="shared" si="13"/>
        <v>100</v>
      </c>
      <c r="S114" s="240">
        <f t="shared" si="13"/>
        <v>100</v>
      </c>
      <c r="T114" s="240">
        <f t="shared" si="13"/>
        <v>100</v>
      </c>
      <c r="U114" s="240">
        <f t="shared" si="13"/>
        <v>100</v>
      </c>
      <c r="V114" s="241">
        <f t="shared" si="13"/>
        <v>100</v>
      </c>
    </row>
    <row r="115" spans="1:22">
      <c r="A115" s="74" t="s">
        <v>111</v>
      </c>
      <c r="B115" s="240">
        <f>IF(B100=0,"",B100*100/$B$85)</f>
        <v>25</v>
      </c>
      <c r="C115" s="240">
        <f>IF(C100=0,"",C100*100/$C$85)</f>
        <v>22.222222222222221</v>
      </c>
      <c r="D115" s="240">
        <f>IF(D100=0,"",D100*100/$D$85)</f>
        <v>23.80952380952381</v>
      </c>
      <c r="E115" s="240">
        <f>IF(E100=0,"",E100*100/$E$85)</f>
        <v>25</v>
      </c>
      <c r="F115" s="240">
        <f>IF(F100=0,"",F100*100/$F$85)</f>
        <v>22.222222222222221</v>
      </c>
      <c r="G115" s="240">
        <f>IF(G100=0,"",G100*100/$G$85)</f>
        <v>23.80952380952381</v>
      </c>
      <c r="H115" s="240">
        <f>IF(H100=0,"",H100*100/$H$85)</f>
        <v>25</v>
      </c>
      <c r="I115" s="240">
        <f>IF(I100=0,"",I100*100/$I$85)</f>
        <v>22.222222222222221</v>
      </c>
      <c r="J115" s="240">
        <f>IF(J100=0,"",J100*100/$J$85)</f>
        <v>23.80952380952381</v>
      </c>
      <c r="K115" s="240">
        <f>IF(K100=0,"",K100*100/$K$85)</f>
        <v>20</v>
      </c>
      <c r="L115" s="240">
        <f>IF(L100=0,"",L100*100/$L$85)</f>
        <v>50</v>
      </c>
      <c r="M115" s="240">
        <f>IF(M100=0,"",M100*100/$M$85)</f>
        <v>28.571428571428573</v>
      </c>
      <c r="N115" s="240">
        <f>IF(N100=0,"",N100*100/$N$85)</f>
        <v>16.666666666666668</v>
      </c>
      <c r="O115" s="240">
        <f>IF(O100=0,"",O100*100/$O$85)</f>
        <v>33.333333333333336</v>
      </c>
      <c r="P115" s="240">
        <f>IF(P100=0,"",P100*100/$P$85)</f>
        <v>22.222222222222221</v>
      </c>
      <c r="Q115" s="240">
        <f>IF(Q100=0,"",Q100*100/$Q$85)</f>
        <v>28.571428571428573</v>
      </c>
      <c r="R115" s="240">
        <f>IF(R100=0,"",R100*100/$R$85)</f>
        <v>33.333333333333336</v>
      </c>
      <c r="S115" s="240">
        <f>IF(S100=0,"",S100*100/$S$85)</f>
        <v>30</v>
      </c>
      <c r="T115" s="240">
        <f>IF(T100=0,"",T100*100/$T$85)</f>
        <v>42.857142857142854</v>
      </c>
      <c r="U115" s="240">
        <f>IF(U100=0,"",U100*100/$U$85)</f>
        <v>66.666666666666671</v>
      </c>
      <c r="V115" s="241">
        <f>IF(V100=0,"",V100*100/$V$85)</f>
        <v>50</v>
      </c>
    </row>
    <row r="116" spans="1:22">
      <c r="A116" s="74" t="s">
        <v>112</v>
      </c>
      <c r="B116" s="240">
        <f>IF(B101=0,"",B101*100/$B$85)</f>
        <v>8.3333333333333339</v>
      </c>
      <c r="C116" s="240">
        <f>IF(C101=0,"",C101*100/$C$85)</f>
        <v>11.111111111111111</v>
      </c>
      <c r="D116" s="240">
        <f>IF(D101=0,"",D101*100/$D$85)</f>
        <v>9.5238095238095237</v>
      </c>
      <c r="E116" s="240">
        <f>IF(E101=0,"",E101*100/$E$85)</f>
        <v>8.3333333333333339</v>
      </c>
      <c r="F116" s="240">
        <f>IF(F101=0,"",F101*100/$F$85)</f>
        <v>11.111111111111111</v>
      </c>
      <c r="G116" s="240">
        <f>IF(G101=0,"",G101*100/$G$85)</f>
        <v>9.5238095238095237</v>
      </c>
      <c r="H116" s="240">
        <f>IF(H101=0,"",H101*100/$H$85)</f>
        <v>8.3333333333333339</v>
      </c>
      <c r="I116" s="240">
        <f>IF(I101=0,"",I101*100/$I$85)</f>
        <v>11.111111111111111</v>
      </c>
      <c r="J116" s="240">
        <f>IF(J101=0,"",J101*100/$J$85)</f>
        <v>9.5238095238095237</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c r="A117" s="74" t="s">
        <v>31</v>
      </c>
      <c r="B117" s="240">
        <f>IF(B102=0,"",B102*100/$B$85)</f>
        <v>41.666666666666664</v>
      </c>
      <c r="C117" s="240">
        <f>IF(C102=0,"",C102*100/$C$85)</f>
        <v>44.444444444444443</v>
      </c>
      <c r="D117" s="240">
        <f>IF(D102=0,"",D102*100/$D$85)</f>
        <v>42.857142857142854</v>
      </c>
      <c r="E117" s="240">
        <f>IF(E102=0,"",E102*100/$E$85)</f>
        <v>41.666666666666664</v>
      </c>
      <c r="F117" s="240">
        <f>IF(F102=0,"",F102*100/$F$85)</f>
        <v>44.444444444444443</v>
      </c>
      <c r="G117" s="240">
        <f>IF(G102=0,"",G102*100/$G$85)</f>
        <v>42.857142857142854</v>
      </c>
      <c r="H117" s="240">
        <f>IF(H102=0,"",H102*100/$H$85)</f>
        <v>41.666666666666664</v>
      </c>
      <c r="I117" s="240">
        <f>IF(I102=0,"",I102*100/$I$85)</f>
        <v>44.444444444444443</v>
      </c>
      <c r="J117" s="240">
        <f>IF(J102=0,"",J102*100/$J$85)</f>
        <v>42.857142857142854</v>
      </c>
      <c r="K117" s="240">
        <f>IF(K102=0,"",K102*100/$K$85)</f>
        <v>60</v>
      </c>
      <c r="L117" s="240">
        <f>IF(L102=0,"",L102*100/$L$85)</f>
        <v>100</v>
      </c>
      <c r="M117" s="240">
        <f>IF(M102=0,"",M102*100/$M$85)</f>
        <v>71.428571428571431</v>
      </c>
      <c r="N117" s="240">
        <f>IF(N102=0,"",N102*100/$N$85)</f>
        <v>66.666666666666671</v>
      </c>
      <c r="O117" s="240">
        <f>IF(O102=0,"",O102*100/$O$85)</f>
        <v>66.666666666666671</v>
      </c>
      <c r="P117" s="240">
        <f>IF(P102=0,"",P102*100/$P$85)</f>
        <v>66.666666666666671</v>
      </c>
      <c r="Q117" s="240">
        <f>IF(Q102=0,"",Q102*100/$Q$85)</f>
        <v>71.428571428571431</v>
      </c>
      <c r="R117" s="240">
        <f>IF(R102=0,"",R102*100/$R$85)</f>
        <v>66.666666666666671</v>
      </c>
      <c r="S117" s="240">
        <f>IF(S102=0,"",S102*100/$S$85)</f>
        <v>70</v>
      </c>
      <c r="T117" s="240">
        <f>IF(T102=0,"",T102*100/$T$85)</f>
        <v>85.714285714285708</v>
      </c>
      <c r="U117" s="240">
        <f>IF(U102=0,"",U102*100/$U$85)</f>
        <v>100</v>
      </c>
      <c r="V117" s="241">
        <f>IF(V102=0,"",V102*100/$V$85)</f>
        <v>90</v>
      </c>
    </row>
    <row r="118" spans="1:22">
      <c r="A118" s="253" t="s">
        <v>226</v>
      </c>
      <c r="B118" s="240">
        <f t="shared" ref="B118:V118" si="14">IFERROR(B103*100/B85,"")</f>
        <v>83.333333333333329</v>
      </c>
      <c r="C118" s="240">
        <f t="shared" si="14"/>
        <v>66.666666666666671</v>
      </c>
      <c r="D118" s="240">
        <f t="shared" si="14"/>
        <v>76.19047619047619</v>
      </c>
      <c r="E118" s="240">
        <f t="shared" si="14"/>
        <v>83.333333333333329</v>
      </c>
      <c r="F118" s="240">
        <f t="shared" si="14"/>
        <v>66.666666666666671</v>
      </c>
      <c r="G118" s="240">
        <f t="shared" si="14"/>
        <v>76.19047619047619</v>
      </c>
      <c r="H118" s="240">
        <f t="shared" si="14"/>
        <v>83.333333333333329</v>
      </c>
      <c r="I118" s="240">
        <f t="shared" si="14"/>
        <v>66.666666666666671</v>
      </c>
      <c r="J118" s="240">
        <f t="shared" si="14"/>
        <v>76.19047619047619</v>
      </c>
      <c r="K118" s="240">
        <f t="shared" si="14"/>
        <v>100</v>
      </c>
      <c r="L118" s="240">
        <f t="shared" si="14"/>
        <v>100</v>
      </c>
      <c r="M118" s="240">
        <f t="shared" si="14"/>
        <v>100</v>
      </c>
      <c r="N118" s="240">
        <f t="shared" si="14"/>
        <v>100</v>
      </c>
      <c r="O118" s="240">
        <f t="shared" si="14"/>
        <v>100</v>
      </c>
      <c r="P118" s="240">
        <f t="shared" si="14"/>
        <v>100</v>
      </c>
      <c r="Q118" s="240">
        <f t="shared" si="14"/>
        <v>100</v>
      </c>
      <c r="R118" s="240">
        <f t="shared" si="14"/>
        <v>100</v>
      </c>
      <c r="S118" s="240">
        <f t="shared" si="14"/>
        <v>100</v>
      </c>
      <c r="T118" s="240">
        <f t="shared" si="14"/>
        <v>100</v>
      </c>
      <c r="U118" s="240">
        <f t="shared" si="14"/>
        <v>100</v>
      </c>
      <c r="V118" s="241">
        <f t="shared" si="14"/>
        <v>100</v>
      </c>
    </row>
    <row r="119" spans="1:22" ht="38.25">
      <c r="A119" s="254" t="s">
        <v>227</v>
      </c>
      <c r="B119" s="242">
        <f t="shared" ref="B119:V119" si="15">IFERROR(B104*100/B85,"")</f>
        <v>41.666666666666664</v>
      </c>
      <c r="C119" s="242">
        <f t="shared" si="15"/>
        <v>33.333333333333336</v>
      </c>
      <c r="D119" s="242">
        <f t="shared" si="15"/>
        <v>38.095238095238095</v>
      </c>
      <c r="E119" s="242">
        <f t="shared" si="15"/>
        <v>41.666666666666664</v>
      </c>
      <c r="F119" s="242">
        <f t="shared" si="15"/>
        <v>33.333333333333336</v>
      </c>
      <c r="G119" s="242">
        <f t="shared" si="15"/>
        <v>38.095238095238095</v>
      </c>
      <c r="H119" s="242">
        <f t="shared" si="15"/>
        <v>41.666666666666664</v>
      </c>
      <c r="I119" s="242">
        <f t="shared" si="15"/>
        <v>33.333333333333336</v>
      </c>
      <c r="J119" s="242">
        <f t="shared" si="15"/>
        <v>38.095238095238095</v>
      </c>
      <c r="K119" s="242">
        <f t="shared" si="15"/>
        <v>100</v>
      </c>
      <c r="L119" s="242">
        <f t="shared" si="15"/>
        <v>100</v>
      </c>
      <c r="M119" s="242">
        <f t="shared" si="15"/>
        <v>100</v>
      </c>
      <c r="N119" s="242">
        <f t="shared" si="15"/>
        <v>100</v>
      </c>
      <c r="O119" s="242">
        <f t="shared" si="15"/>
        <v>100</v>
      </c>
      <c r="P119" s="242">
        <f t="shared" si="15"/>
        <v>100</v>
      </c>
      <c r="Q119" s="242">
        <f t="shared" si="15"/>
        <v>100</v>
      </c>
      <c r="R119" s="242">
        <f t="shared" si="15"/>
        <v>100</v>
      </c>
      <c r="S119" s="242">
        <f t="shared" si="15"/>
        <v>100</v>
      </c>
      <c r="T119" s="242">
        <f t="shared" si="15"/>
        <v>100</v>
      </c>
      <c r="U119" s="242">
        <f t="shared" si="15"/>
        <v>100</v>
      </c>
      <c r="V119" s="243">
        <f t="shared" si="15"/>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c r="A126" s="2" t="s">
        <v>199</v>
      </c>
      <c r="B126" s="96"/>
      <c r="C126" s="78" t="str">
        <f t="shared" ref="C126:C131" si="16">IF(B126=0,"",B126*100/$B$78)</f>
        <v/>
      </c>
      <c r="D126" s="73"/>
      <c r="E126" s="78" t="str">
        <f t="shared" ref="E126:E131" si="17">IF(D126=0,"",D126*100/$C$78)</f>
        <v/>
      </c>
      <c r="F126" s="73"/>
      <c r="G126" s="78" t="str">
        <f t="shared" ref="G126:G131" si="18">IF(F126=0,"",F126*100/$D$78)</f>
        <v/>
      </c>
      <c r="H126" s="73"/>
      <c r="I126" s="78" t="str">
        <f t="shared" ref="I126:I131" si="19">IF(H126=0,"",H126*100/$E$78)</f>
        <v/>
      </c>
      <c r="J126" s="73"/>
      <c r="K126" s="78" t="str">
        <f t="shared" ref="K126:K131" si="20">IF(J126=0,"",J126*100/$F$78)</f>
        <v/>
      </c>
      <c r="L126" s="73"/>
      <c r="M126" s="78" t="str">
        <f t="shared" ref="M126:M131" si="21">IF(L126=0,"",L126*100/$G$78)</f>
        <v/>
      </c>
      <c r="N126" s="73"/>
      <c r="O126" s="79" t="str">
        <f t="shared" ref="O126:O131" si="22">IF(N126=0,"",N126*100/$H$78)</f>
        <v/>
      </c>
    </row>
    <row r="127" spans="1:22">
      <c r="A127" s="8" t="s">
        <v>200</v>
      </c>
      <c r="B127" s="97"/>
      <c r="C127" s="76" t="str">
        <f t="shared" si="16"/>
        <v/>
      </c>
      <c r="D127" s="71"/>
      <c r="E127" s="76" t="str">
        <f t="shared" si="17"/>
        <v/>
      </c>
      <c r="F127" s="71"/>
      <c r="G127" s="76" t="str">
        <f t="shared" si="18"/>
        <v/>
      </c>
      <c r="H127" s="71"/>
      <c r="I127" s="76" t="str">
        <f t="shared" si="19"/>
        <v/>
      </c>
      <c r="J127" s="71"/>
      <c r="K127" s="76" t="str">
        <f t="shared" si="20"/>
        <v/>
      </c>
      <c r="L127" s="71"/>
      <c r="M127" s="76" t="str">
        <f t="shared" si="21"/>
        <v/>
      </c>
      <c r="N127" s="71"/>
      <c r="O127" s="77" t="str">
        <f t="shared" si="22"/>
        <v/>
      </c>
    </row>
    <row r="128" spans="1:22">
      <c r="A128" s="8" t="s">
        <v>201</v>
      </c>
      <c r="B128" s="97"/>
      <c r="C128" s="76" t="str">
        <f t="shared" si="16"/>
        <v/>
      </c>
      <c r="D128" s="71"/>
      <c r="E128" s="76" t="str">
        <f t="shared" si="17"/>
        <v/>
      </c>
      <c r="F128" s="71"/>
      <c r="G128" s="76" t="str">
        <f t="shared" si="18"/>
        <v/>
      </c>
      <c r="H128" s="71">
        <v>4</v>
      </c>
      <c r="I128" s="76">
        <f t="shared" si="19"/>
        <v>100</v>
      </c>
      <c r="J128" s="71">
        <v>5</v>
      </c>
      <c r="K128" s="76">
        <f t="shared" si="20"/>
        <v>100</v>
      </c>
      <c r="L128" s="71">
        <v>6</v>
      </c>
      <c r="M128" s="76">
        <f t="shared" si="21"/>
        <v>100</v>
      </c>
      <c r="N128" s="71">
        <v>6</v>
      </c>
      <c r="O128" s="77">
        <f t="shared" si="22"/>
        <v>100</v>
      </c>
    </row>
    <row r="129" spans="1:20" customFormat="1" ht="25.5">
      <c r="A129" s="8" t="s">
        <v>202</v>
      </c>
      <c r="B129" s="97"/>
      <c r="C129" s="76" t="str">
        <f t="shared" si="16"/>
        <v/>
      </c>
      <c r="D129" s="71"/>
      <c r="E129" s="76" t="str">
        <f t="shared" si="17"/>
        <v/>
      </c>
      <c r="F129" s="71"/>
      <c r="G129" s="76" t="str">
        <f t="shared" si="18"/>
        <v/>
      </c>
      <c r="H129" s="71"/>
      <c r="I129" s="76" t="str">
        <f t="shared" si="19"/>
        <v/>
      </c>
      <c r="J129" s="71"/>
      <c r="K129" s="76" t="str">
        <f t="shared" si="20"/>
        <v/>
      </c>
      <c r="L129" s="71"/>
      <c r="M129" s="76" t="str">
        <f t="shared" si="21"/>
        <v/>
      </c>
      <c r="N129" s="71"/>
      <c r="O129" s="77" t="str">
        <f t="shared" si="22"/>
        <v/>
      </c>
      <c r="P129" s="1"/>
      <c r="Q129" s="1"/>
      <c r="R129" s="1"/>
      <c r="S129" s="1"/>
      <c r="T129" s="1"/>
    </row>
    <row r="130" spans="1:20" customFormat="1">
      <c r="A130" s="8" t="s">
        <v>155</v>
      </c>
      <c r="B130" s="126">
        <f>SUM(B126:B129)</f>
        <v>0</v>
      </c>
      <c r="C130" s="76" t="str">
        <f t="shared" si="16"/>
        <v/>
      </c>
      <c r="D130" s="126">
        <f>SUM(D126:D129)</f>
        <v>0</v>
      </c>
      <c r="E130" s="76" t="str">
        <f t="shared" si="17"/>
        <v/>
      </c>
      <c r="F130" s="126">
        <f>SUM(F126:F129)</f>
        <v>0</v>
      </c>
      <c r="G130" s="76" t="str">
        <f t="shared" si="18"/>
        <v/>
      </c>
      <c r="H130" s="126">
        <f>SUM(H126:H129)</f>
        <v>4</v>
      </c>
      <c r="I130" s="76">
        <f t="shared" si="19"/>
        <v>100</v>
      </c>
      <c r="J130" s="126">
        <f>SUM(J126:J129)</f>
        <v>5</v>
      </c>
      <c r="K130" s="76">
        <f t="shared" si="20"/>
        <v>100</v>
      </c>
      <c r="L130" s="126">
        <f>SUM(L126:L129)</f>
        <v>6</v>
      </c>
      <c r="M130" s="76">
        <f t="shared" si="21"/>
        <v>100</v>
      </c>
      <c r="N130" s="126">
        <f>SUM(N126:N129)</f>
        <v>6</v>
      </c>
      <c r="O130" s="77">
        <f t="shared" si="22"/>
        <v>100</v>
      </c>
      <c r="P130" s="1"/>
      <c r="Q130" s="1"/>
      <c r="R130" s="1"/>
      <c r="S130" s="1"/>
      <c r="T130" s="1"/>
    </row>
    <row r="131" spans="1:20" customFormat="1">
      <c r="A131" s="74" t="s">
        <v>165</v>
      </c>
      <c r="B131" s="125"/>
      <c r="C131" s="76" t="str">
        <f t="shared" si="16"/>
        <v/>
      </c>
      <c r="D131" s="125"/>
      <c r="E131" s="76" t="str">
        <f t="shared" si="17"/>
        <v/>
      </c>
      <c r="F131" s="125"/>
      <c r="G131" s="76" t="str">
        <f t="shared" si="18"/>
        <v/>
      </c>
      <c r="H131" s="125">
        <v>4</v>
      </c>
      <c r="I131" s="76">
        <f t="shared" si="19"/>
        <v>100</v>
      </c>
      <c r="J131" s="125">
        <v>5</v>
      </c>
      <c r="K131" s="76">
        <f t="shared" si="20"/>
        <v>100</v>
      </c>
      <c r="L131" s="125">
        <v>6</v>
      </c>
      <c r="M131" s="76">
        <f t="shared" si="21"/>
        <v>100</v>
      </c>
      <c r="N131" s="125">
        <v>6</v>
      </c>
      <c r="O131" s="77">
        <f t="shared" si="22"/>
        <v>100</v>
      </c>
      <c r="P131" s="1"/>
      <c r="Q131" s="1"/>
      <c r="R131" s="1"/>
      <c r="S131" s="1"/>
      <c r="T131" s="1"/>
    </row>
    <row r="132" spans="1:20" customFormat="1" ht="25.5">
      <c r="A132" s="208" t="s">
        <v>273</v>
      </c>
      <c r="B132" s="125"/>
      <c r="C132" s="76" t="str">
        <f>IFERROR(B132*100/B78,"")</f>
        <v/>
      </c>
      <c r="D132" s="125"/>
      <c r="E132" s="76" t="str">
        <f>IFERROR(D132*100/C78,"")</f>
        <v/>
      </c>
      <c r="F132" s="125"/>
      <c r="G132" s="76" t="str">
        <f>IFERROR(F132*100/D78,"")</f>
        <v/>
      </c>
      <c r="H132" s="125">
        <v>0</v>
      </c>
      <c r="I132" s="76">
        <f>IFERROR(H132*100/E78,"")</f>
        <v>0</v>
      </c>
      <c r="J132" s="125">
        <v>1</v>
      </c>
      <c r="K132" s="76">
        <f>IFERROR(J132*100/F78,"")</f>
        <v>20</v>
      </c>
      <c r="L132" s="125">
        <v>2</v>
      </c>
      <c r="M132" s="76">
        <f>IFERROR(L132*100/G78,"")</f>
        <v>33.333333333333336</v>
      </c>
      <c r="N132" s="125">
        <v>3</v>
      </c>
      <c r="O132" s="77">
        <f>IFERROR(N132*100/H78,"")</f>
        <v>50</v>
      </c>
      <c r="P132" s="1"/>
      <c r="Q132" s="1"/>
      <c r="R132" s="1"/>
      <c r="S132" s="1"/>
      <c r="T132" s="1"/>
    </row>
    <row r="133" spans="1:20" customFormat="1" ht="25.5">
      <c r="A133" s="253" t="s">
        <v>239</v>
      </c>
      <c r="B133" s="125"/>
      <c r="C133" s="76" t="str">
        <f>IFERROR(B133*100/B132,"")</f>
        <v/>
      </c>
      <c r="D133" s="125"/>
      <c r="E133" s="76" t="str">
        <f>IFERROR(D133*100/D132,"")</f>
        <v/>
      </c>
      <c r="F133" s="125"/>
      <c r="G133" s="76" t="str">
        <f>IFERROR(F133*100/F132,"")</f>
        <v/>
      </c>
      <c r="H133" s="125">
        <v>0</v>
      </c>
      <c r="I133" s="76" t="str">
        <f>IFERROR(H133*100/H132,"")</f>
        <v/>
      </c>
      <c r="J133" s="125">
        <v>1</v>
      </c>
      <c r="K133" s="76">
        <f>IFERROR(J133*100/J132,"")</f>
        <v>100</v>
      </c>
      <c r="L133" s="125">
        <v>1</v>
      </c>
      <c r="M133" s="76">
        <f>IFERROR(L133*100/L132,"")</f>
        <v>50</v>
      </c>
      <c r="N133" s="125">
        <v>2</v>
      </c>
      <c r="O133" s="77">
        <f>IFERROR(N133*100/N132,"")</f>
        <v>66.666666666666671</v>
      </c>
      <c r="P133" s="1"/>
      <c r="Q133" s="1"/>
      <c r="R133" s="1"/>
      <c r="S133" s="1"/>
      <c r="T133" s="1"/>
    </row>
    <row r="134" spans="1:20" customFormat="1" ht="25.5">
      <c r="A134" s="253" t="s">
        <v>240</v>
      </c>
      <c r="B134" s="125"/>
      <c r="C134" s="76" t="str">
        <f>IFERROR(B134*100/B132,"")</f>
        <v/>
      </c>
      <c r="D134" s="125"/>
      <c r="E134" s="76" t="str">
        <f>IFERROR(D134*100/D132,"")</f>
        <v/>
      </c>
      <c r="F134" s="125"/>
      <c r="G134" s="76" t="str">
        <f>IFERROR(F134*100/F132,"")</f>
        <v/>
      </c>
      <c r="H134" s="125">
        <v>0</v>
      </c>
      <c r="I134" s="76" t="str">
        <f>IFERROR(H134*100/H132,"")</f>
        <v/>
      </c>
      <c r="J134" s="125">
        <v>1</v>
      </c>
      <c r="K134" s="76">
        <f>IFERROR(J134*100/J132,"")</f>
        <v>100</v>
      </c>
      <c r="L134" s="125">
        <v>1</v>
      </c>
      <c r="M134" s="76">
        <f>IFERROR(L134*100/L132,"")</f>
        <v>50</v>
      </c>
      <c r="N134" s="125">
        <v>1</v>
      </c>
      <c r="O134" s="77">
        <f>IFERROR(N134*100/N132,"")</f>
        <v>33.333333333333336</v>
      </c>
      <c r="P134" s="1"/>
      <c r="Q134" s="1"/>
      <c r="R134" s="1"/>
      <c r="S134" s="1"/>
      <c r="T134" s="1"/>
    </row>
    <row r="135" spans="1:20" customFormat="1">
      <c r="A135" s="253" t="s">
        <v>254</v>
      </c>
      <c r="B135" s="125"/>
      <c r="C135" s="76" t="str">
        <f>IFERROR(B135*100/B78,"")</f>
        <v/>
      </c>
      <c r="D135" s="125"/>
      <c r="E135" s="76" t="str">
        <f>IFERROR(D135*100/C78,"")</f>
        <v/>
      </c>
      <c r="F135" s="125"/>
      <c r="G135" s="76" t="str">
        <f>IFERROR(F135*100/D78,"")</f>
        <v/>
      </c>
      <c r="H135" s="125">
        <v>1</v>
      </c>
      <c r="I135" s="76">
        <f>IFERROR(H135*100/E78,"")</f>
        <v>25</v>
      </c>
      <c r="J135" s="125">
        <v>4</v>
      </c>
      <c r="K135" s="76">
        <f>IFERROR(J135*100/F78,"")</f>
        <v>80</v>
      </c>
      <c r="L135" s="125">
        <v>5</v>
      </c>
      <c r="M135" s="76">
        <f>IFERROR(L135*100/G78,"")</f>
        <v>83.333333333333329</v>
      </c>
      <c r="N135" s="125">
        <v>5</v>
      </c>
      <c r="O135" s="77">
        <f>IFERROR(N135*100/H78,"")</f>
        <v>83.333333333333329</v>
      </c>
      <c r="P135" s="1"/>
      <c r="Q135" s="1"/>
      <c r="R135" s="1"/>
      <c r="S135" s="1"/>
      <c r="T135" s="1"/>
    </row>
    <row r="136" spans="1:20" customFormat="1" ht="38.25">
      <c r="A136" s="253" t="s">
        <v>241</v>
      </c>
      <c r="B136" s="125"/>
      <c r="C136" s="76" t="str">
        <f>IFERROR(B136*100/B135,"")</f>
        <v/>
      </c>
      <c r="D136" s="125"/>
      <c r="E136" s="76" t="str">
        <f>IFERROR(D136*100/D135,"")</f>
        <v/>
      </c>
      <c r="F136" s="125"/>
      <c r="G136" s="76" t="str">
        <f>IFERROR(F136*100/F135,"")</f>
        <v/>
      </c>
      <c r="H136" s="125">
        <v>1</v>
      </c>
      <c r="I136" s="76">
        <f>IFERROR(H136*100/H135,"")</f>
        <v>100</v>
      </c>
      <c r="J136" s="125">
        <v>4</v>
      </c>
      <c r="K136" s="76">
        <f>IFERROR(J136*100/J135,"")</f>
        <v>100</v>
      </c>
      <c r="L136" s="125">
        <v>5</v>
      </c>
      <c r="M136" s="76">
        <f>IFERROR(L136*100/L135,"")</f>
        <v>100</v>
      </c>
      <c r="N136" s="125">
        <v>5</v>
      </c>
      <c r="O136" s="77">
        <f>IFERROR(N136*100/N135,"")</f>
        <v>100</v>
      </c>
      <c r="P136" s="1"/>
      <c r="Q136" s="1"/>
      <c r="R136" s="1"/>
      <c r="S136" s="1"/>
      <c r="T136" s="1"/>
    </row>
    <row r="137" spans="1:20" customFormat="1" ht="25.5">
      <c r="A137" s="74" t="s">
        <v>189</v>
      </c>
      <c r="B137" s="98"/>
      <c r="C137" s="71"/>
      <c r="D137" s="71"/>
      <c r="E137" s="71"/>
      <c r="F137" s="71"/>
      <c r="G137" s="71"/>
      <c r="H137" s="71">
        <v>2</v>
      </c>
      <c r="I137" s="71">
        <v>66</v>
      </c>
      <c r="J137" s="71">
        <v>1</v>
      </c>
      <c r="K137" s="71">
        <v>50</v>
      </c>
      <c r="L137" s="71">
        <v>0</v>
      </c>
      <c r="M137" s="71">
        <v>0</v>
      </c>
      <c r="N137" s="71">
        <v>1</v>
      </c>
      <c r="O137" s="72">
        <v>100</v>
      </c>
      <c r="P137" s="117"/>
      <c r="Q137" s="118"/>
      <c r="R137" s="118"/>
      <c r="S137" s="118"/>
      <c r="T137" s="118"/>
    </row>
    <row r="138" spans="1:20" customFormat="1" ht="25.5">
      <c r="A138" s="74" t="s">
        <v>190</v>
      </c>
      <c r="B138" s="98"/>
      <c r="C138" s="71"/>
      <c r="D138" s="71"/>
      <c r="E138" s="71"/>
      <c r="F138" s="71"/>
      <c r="G138" s="71"/>
      <c r="H138" s="71">
        <v>3</v>
      </c>
      <c r="I138" s="71">
        <v>100</v>
      </c>
      <c r="J138" s="71">
        <v>2</v>
      </c>
      <c r="K138" s="71">
        <v>100</v>
      </c>
      <c r="L138" s="71">
        <v>1</v>
      </c>
      <c r="M138" s="71">
        <v>100</v>
      </c>
      <c r="N138" s="71">
        <v>1</v>
      </c>
      <c r="O138" s="72">
        <v>100</v>
      </c>
      <c r="P138" s="118"/>
      <c r="Q138" s="118"/>
      <c r="R138" s="118"/>
      <c r="S138" s="118"/>
      <c r="T138" s="118"/>
    </row>
    <row r="139" spans="1:20" customFormat="1" ht="25.5">
      <c r="A139" s="74" t="s">
        <v>191</v>
      </c>
      <c r="B139" s="98"/>
      <c r="C139" s="143"/>
      <c r="D139" s="143"/>
      <c r="E139" s="143"/>
      <c r="F139" s="143"/>
      <c r="G139" s="143"/>
      <c r="H139" s="143"/>
      <c r="I139" s="143"/>
      <c r="J139" s="143"/>
      <c r="K139" s="143"/>
      <c r="L139" s="143"/>
      <c r="M139" s="143"/>
      <c r="N139" s="143"/>
      <c r="O139" s="144"/>
      <c r="P139" s="1"/>
      <c r="Q139" s="1"/>
      <c r="R139" s="1"/>
      <c r="S139" s="1"/>
      <c r="T139" s="1"/>
    </row>
    <row r="140" spans="1:20" customFormat="1" ht="38.25">
      <c r="A140" s="44" t="s">
        <v>114</v>
      </c>
      <c r="B140" s="784"/>
      <c r="C140" s="784"/>
      <c r="D140" s="767"/>
      <c r="E140" s="767"/>
      <c r="F140" s="767"/>
      <c r="G140" s="767"/>
      <c r="H140" s="767">
        <v>3</v>
      </c>
      <c r="I140" s="767"/>
      <c r="J140" s="777">
        <v>3</v>
      </c>
      <c r="K140" s="778"/>
      <c r="L140" s="767">
        <v>3</v>
      </c>
      <c r="M140" s="767"/>
      <c r="N140" s="767">
        <v>3</v>
      </c>
      <c r="O140" s="768"/>
      <c r="P140" s="1"/>
      <c r="Q140" s="1"/>
      <c r="R140" s="1"/>
      <c r="S140" s="1"/>
      <c r="T140" s="1"/>
    </row>
    <row r="141" spans="1:20" customFormat="1">
      <c r="A141" s="23" t="s">
        <v>143</v>
      </c>
      <c r="B141" s="1"/>
      <c r="C141" s="1"/>
      <c r="D141" s="1"/>
      <c r="E141" s="1"/>
      <c r="F141" s="1"/>
      <c r="G141" s="1"/>
      <c r="H141" s="1"/>
      <c r="I141" s="1"/>
      <c r="J141" s="1"/>
      <c r="K141" s="1"/>
      <c r="L141" s="1"/>
      <c r="M141" s="1"/>
      <c r="N141" s="1"/>
      <c r="O141" s="1"/>
      <c r="P141" s="1"/>
      <c r="Q141" s="1"/>
      <c r="R141" s="1"/>
      <c r="S141" s="1"/>
      <c r="T141" s="1"/>
    </row>
    <row r="142" spans="1:20" customForma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customFormat="1">
      <c r="A143" s="769" t="s">
        <v>179</v>
      </c>
      <c r="B143" s="769"/>
      <c r="C143" s="769"/>
      <c r="D143" s="769"/>
      <c r="E143" s="769"/>
      <c r="F143" s="769"/>
      <c r="G143" s="769"/>
      <c r="H143" s="769"/>
      <c r="I143" s="769"/>
      <c r="J143" s="769"/>
      <c r="K143" s="769"/>
      <c r="L143" s="769"/>
      <c r="M143" s="769"/>
      <c r="N143" s="769"/>
      <c r="O143" s="769"/>
      <c r="P143" s="769"/>
      <c r="Q143" s="769"/>
      <c r="R143" s="769"/>
      <c r="S143" s="769"/>
      <c r="T143" s="1"/>
    </row>
    <row r="144" spans="1:20" customFormat="1">
      <c r="A144" s="296"/>
      <c r="B144" s="296"/>
      <c r="C144" s="296"/>
      <c r="D144" s="296"/>
      <c r="E144" s="296"/>
      <c r="F144" s="296"/>
      <c r="G144" s="296"/>
      <c r="H144" s="296"/>
      <c r="I144" s="296"/>
      <c r="J144" s="296"/>
      <c r="K144" s="296"/>
      <c r="L144" s="296"/>
      <c r="M144" s="296"/>
      <c r="N144" s="296"/>
      <c r="O144" s="296"/>
      <c r="P144" s="296"/>
      <c r="Q144" s="296"/>
      <c r="R144" s="296"/>
      <c r="S144" s="296"/>
      <c r="T144" s="1"/>
    </row>
    <row r="145" spans="1:22">
      <c r="A145" s="296"/>
      <c r="B145" s="296"/>
      <c r="C145" s="296"/>
      <c r="D145" s="296"/>
      <c r="E145" s="296"/>
      <c r="F145" s="296"/>
      <c r="G145" s="296"/>
      <c r="H145" s="296"/>
      <c r="I145" s="296"/>
      <c r="J145" s="296"/>
      <c r="K145" s="296"/>
      <c r="L145" s="296"/>
      <c r="M145" s="296"/>
      <c r="N145" s="296"/>
      <c r="O145" s="296"/>
      <c r="P145" s="296"/>
      <c r="Q145" s="296"/>
      <c r="R145" s="296"/>
      <c r="S145" s="296"/>
    </row>
    <row r="146" spans="1:22"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2">
      <c r="A147" s="296"/>
      <c r="B147" s="296"/>
      <c r="C147" s="296"/>
      <c r="D147" s="296"/>
      <c r="E147" s="296"/>
      <c r="F147" s="296"/>
      <c r="G147" s="296"/>
      <c r="H147" s="296"/>
      <c r="I147" s="296"/>
      <c r="J147" s="296"/>
      <c r="K147" s="296"/>
      <c r="L147" s="296"/>
      <c r="M147" s="296"/>
      <c r="N147" s="296"/>
      <c r="O147" s="296"/>
      <c r="P147" s="296"/>
      <c r="Q147" s="296"/>
      <c r="R147" s="296"/>
      <c r="S147" s="296"/>
    </row>
    <row r="148" spans="1:22">
      <c r="A148" s="296"/>
      <c r="B148" s="296"/>
      <c r="C148" s="296"/>
      <c r="D148" s="296"/>
      <c r="E148" s="296"/>
      <c r="F148" s="296"/>
      <c r="G148" s="296"/>
      <c r="H148" s="296"/>
      <c r="I148" s="296"/>
      <c r="J148" s="296"/>
      <c r="K148" s="296"/>
      <c r="L148" s="296"/>
      <c r="M148" s="296"/>
      <c r="N148" s="296"/>
      <c r="O148" s="296"/>
      <c r="P148" s="296"/>
      <c r="Q148" s="296"/>
      <c r="R148" s="296"/>
      <c r="S148" s="296"/>
    </row>
    <row r="149" spans="1:22">
      <c r="A149" s="296"/>
      <c r="B149" s="296"/>
      <c r="C149" s="296"/>
      <c r="D149" s="296"/>
      <c r="E149" s="296"/>
      <c r="F149" s="296"/>
      <c r="G149" s="296"/>
      <c r="H149" s="296"/>
      <c r="I149" s="296"/>
      <c r="J149" s="296"/>
      <c r="K149" s="296"/>
      <c r="L149" s="296"/>
      <c r="M149" s="296"/>
      <c r="N149" s="296"/>
      <c r="O149" s="296"/>
      <c r="P149" s="296"/>
      <c r="Q149" s="296"/>
      <c r="R149" s="296"/>
      <c r="S149" s="296"/>
    </row>
    <row r="150" spans="1:22">
      <c r="A150" s="296"/>
      <c r="B150" s="296"/>
      <c r="C150" s="296"/>
      <c r="D150" s="296"/>
      <c r="E150" s="296"/>
      <c r="F150" s="296"/>
      <c r="G150" s="296"/>
      <c r="H150" s="296"/>
      <c r="I150" s="296"/>
      <c r="J150" s="296"/>
      <c r="K150" s="296"/>
      <c r="L150" s="296"/>
      <c r="M150" s="296"/>
      <c r="N150" s="296"/>
      <c r="O150" s="296"/>
      <c r="P150" s="296"/>
      <c r="Q150" s="296"/>
      <c r="R150" s="296"/>
      <c r="S150" s="296"/>
    </row>
    <row r="151" spans="1:22">
      <c r="A151" s="296"/>
      <c r="B151" s="296"/>
      <c r="C151" s="296"/>
      <c r="D151" s="296"/>
      <c r="E151" s="296"/>
      <c r="F151" s="296"/>
      <c r="G151" s="296"/>
      <c r="H151" s="296"/>
      <c r="I151" s="296"/>
      <c r="J151" s="296"/>
      <c r="K151" s="296"/>
      <c r="L151" s="296"/>
      <c r="M151" s="296"/>
      <c r="N151" s="296"/>
      <c r="O151" s="296"/>
      <c r="P151" s="296"/>
      <c r="Q151" s="296"/>
      <c r="R151" s="296"/>
      <c r="S151" s="296"/>
    </row>
    <row r="152" spans="1:22">
      <c r="A152" s="296"/>
      <c r="B152" s="296"/>
      <c r="C152" s="296"/>
      <c r="D152" s="296"/>
      <c r="E152" s="296"/>
      <c r="F152" s="296"/>
      <c r="G152" s="296"/>
      <c r="H152" s="296"/>
      <c r="I152" s="296"/>
      <c r="J152" s="296"/>
      <c r="K152" s="296"/>
      <c r="L152" s="296"/>
      <c r="M152" s="296"/>
      <c r="N152" s="296"/>
      <c r="O152" s="296"/>
      <c r="P152" s="296"/>
      <c r="Q152" s="296"/>
      <c r="R152" s="296"/>
      <c r="S152" s="296"/>
    </row>
    <row r="153" spans="1:22">
      <c r="A153" s="296"/>
      <c r="B153" s="296"/>
      <c r="C153" s="296"/>
      <c r="D153" s="296"/>
      <c r="E153" s="296"/>
      <c r="F153" s="296"/>
      <c r="G153" s="296"/>
      <c r="H153" s="296"/>
      <c r="I153" s="296"/>
      <c r="J153" s="296"/>
      <c r="K153" s="296"/>
      <c r="L153" s="296"/>
      <c r="M153" s="296"/>
      <c r="N153" s="296"/>
      <c r="O153" s="296"/>
      <c r="P153" s="296"/>
      <c r="Q153" s="296"/>
      <c r="R153" s="296"/>
      <c r="S153" s="296"/>
    </row>
    <row r="154" spans="1:22">
      <c r="A154" s="296"/>
      <c r="B154" s="296"/>
      <c r="C154" s="296"/>
      <c r="D154" s="296"/>
      <c r="E154" s="296"/>
      <c r="F154" s="296"/>
      <c r="G154" s="296"/>
      <c r="H154" s="296"/>
      <c r="I154" s="296"/>
      <c r="J154" s="296"/>
      <c r="K154" s="296"/>
      <c r="L154" s="296"/>
      <c r="M154" s="296"/>
      <c r="N154" s="296"/>
      <c r="O154" s="296"/>
      <c r="P154" s="296"/>
      <c r="Q154" s="296"/>
      <c r="R154" s="296"/>
      <c r="S154" s="296"/>
    </row>
    <row r="155" spans="1:22">
      <c r="A155" s="296"/>
      <c r="B155" s="296"/>
      <c r="C155" s="296"/>
      <c r="D155" s="296"/>
      <c r="E155" s="296"/>
      <c r="F155" s="296"/>
      <c r="G155" s="296"/>
      <c r="H155" s="296"/>
      <c r="I155" s="296"/>
      <c r="J155" s="296"/>
      <c r="K155" s="296"/>
      <c r="L155" s="296"/>
      <c r="M155" s="296"/>
      <c r="N155" s="296"/>
      <c r="O155" s="296"/>
      <c r="P155" s="296"/>
      <c r="Q155" s="296"/>
      <c r="R155" s="296"/>
      <c r="S155" s="296"/>
    </row>
    <row r="156" spans="1:22">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2">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2">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2"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2" ht="25.5">
      <c r="A160" s="180" t="s">
        <v>192</v>
      </c>
      <c r="B160" s="181"/>
      <c r="C160" s="181"/>
      <c r="D160" s="147" t="str">
        <f t="shared" ref="D160:D166" si="23">IF(C160=0,"",C160*100/B160)</f>
        <v/>
      </c>
      <c r="E160" s="66"/>
      <c r="F160" s="66"/>
      <c r="G160" s="186" t="str">
        <f t="shared" ref="G160:G166" si="24">IF(F160=0,"",F160*100/E160)</f>
        <v/>
      </c>
      <c r="H160" s="66"/>
      <c r="I160" s="66"/>
      <c r="J160" s="186" t="str">
        <f t="shared" ref="J160:J166" si="25">IF(I160=0,"",I160*100/H160)</f>
        <v/>
      </c>
      <c r="K160" s="66"/>
      <c r="L160" s="66"/>
      <c r="M160" s="186" t="str">
        <f t="shared" ref="M160:M166" si="26">IF(L160=0,"",L160*100/K160)</f>
        <v/>
      </c>
      <c r="N160" s="66"/>
      <c r="O160" s="66"/>
      <c r="P160" s="186" t="str">
        <f t="shared" ref="P160:P166" si="27">IF(O160=0,"",O160*100/N160)</f>
        <v/>
      </c>
      <c r="Q160" s="66"/>
      <c r="R160" s="66"/>
      <c r="S160" s="186" t="str">
        <f t="shared" ref="S160:S166" si="28">IF(R160=0,"",R160*100/Q160)</f>
        <v/>
      </c>
      <c r="T160" s="66"/>
      <c r="U160" s="183"/>
      <c r="V160" s="187" t="str">
        <f t="shared" ref="V160:V166" si="29">IF(U160=0,"",U160*100/T160)</f>
        <v/>
      </c>
    </row>
    <row r="161" spans="1:22" ht="25.5">
      <c r="A161" s="62" t="s">
        <v>193</v>
      </c>
      <c r="B161" s="120"/>
      <c r="C161" s="120"/>
      <c r="D161" s="67" t="str">
        <f t="shared" si="23"/>
        <v/>
      </c>
      <c r="E161" s="57"/>
      <c r="F161" s="57"/>
      <c r="G161" s="67" t="str">
        <f t="shared" si="24"/>
        <v/>
      </c>
      <c r="H161" s="57"/>
      <c r="I161" s="57"/>
      <c r="J161" s="67" t="str">
        <f t="shared" si="25"/>
        <v/>
      </c>
      <c r="K161" s="57"/>
      <c r="L161" s="57"/>
      <c r="M161" s="67" t="str">
        <f t="shared" si="26"/>
        <v/>
      </c>
      <c r="N161" s="57"/>
      <c r="O161" s="57"/>
      <c r="P161" s="67" t="str">
        <f t="shared" si="27"/>
        <v/>
      </c>
      <c r="Q161" s="57"/>
      <c r="R161" s="57"/>
      <c r="S161" s="67" t="str">
        <f t="shared" si="28"/>
        <v/>
      </c>
      <c r="T161" s="57"/>
      <c r="U161" s="184"/>
      <c r="V161" s="68" t="str">
        <f t="shared" si="29"/>
        <v/>
      </c>
    </row>
    <row r="162" spans="1:22" ht="25.5">
      <c r="A162" s="62" t="s">
        <v>195</v>
      </c>
      <c r="B162" s="126" t="str">
        <f>IF(C160=0,"",C160)</f>
        <v/>
      </c>
      <c r="C162" s="120"/>
      <c r="D162" s="67" t="str">
        <f t="shared" si="23"/>
        <v/>
      </c>
      <c r="E162" s="67" t="str">
        <f>IF(F160=0,"",F160)</f>
        <v/>
      </c>
      <c r="F162" s="57"/>
      <c r="G162" s="67" t="str">
        <f t="shared" si="24"/>
        <v/>
      </c>
      <c r="H162" s="67" t="str">
        <f>IF(I160=0,"",I160)</f>
        <v/>
      </c>
      <c r="I162" s="57"/>
      <c r="J162" s="67" t="str">
        <f t="shared" si="25"/>
        <v/>
      </c>
      <c r="K162" s="67" t="str">
        <f>IF(L160=0,"",L160)</f>
        <v/>
      </c>
      <c r="L162" s="57"/>
      <c r="M162" s="67" t="str">
        <f t="shared" si="26"/>
        <v/>
      </c>
      <c r="N162" s="67" t="str">
        <f>IF(O160=0,"",O160)</f>
        <v/>
      </c>
      <c r="O162" s="57"/>
      <c r="P162" s="67" t="str">
        <f t="shared" si="27"/>
        <v/>
      </c>
      <c r="Q162" s="67" t="str">
        <f>IF(R160=0,"",R160)</f>
        <v/>
      </c>
      <c r="R162" s="57"/>
      <c r="S162" s="67" t="str">
        <f t="shared" si="28"/>
        <v/>
      </c>
      <c r="T162" s="67" t="str">
        <f>IF(U160=0,"",U160)</f>
        <v/>
      </c>
      <c r="U162" s="184"/>
      <c r="V162" s="68" t="str">
        <f t="shared" si="29"/>
        <v/>
      </c>
    </row>
    <row r="163" spans="1:22" ht="38.25">
      <c r="A163" s="62" t="s">
        <v>176</v>
      </c>
      <c r="B163" s="126" t="str">
        <f>IF(C161=0,"",C161)</f>
        <v/>
      </c>
      <c r="C163" s="120"/>
      <c r="D163" s="67" t="str">
        <f t="shared" si="23"/>
        <v/>
      </c>
      <c r="E163" s="67" t="str">
        <f>IF(F161=0,"",F161)</f>
        <v/>
      </c>
      <c r="F163" s="57"/>
      <c r="G163" s="67" t="str">
        <f t="shared" si="24"/>
        <v/>
      </c>
      <c r="H163" s="67" t="str">
        <f>IF(I161=0,"",I161)</f>
        <v/>
      </c>
      <c r="I163" s="57"/>
      <c r="J163" s="67" t="str">
        <f t="shared" si="25"/>
        <v/>
      </c>
      <c r="K163" s="67" t="str">
        <f>IF(L161=0,"",L161)</f>
        <v/>
      </c>
      <c r="L163" s="57"/>
      <c r="M163" s="67" t="str">
        <f t="shared" si="26"/>
        <v/>
      </c>
      <c r="N163" s="67" t="str">
        <f>IF(O161=0,"",O161)</f>
        <v/>
      </c>
      <c r="O163" s="57"/>
      <c r="P163" s="67" t="str">
        <f t="shared" si="27"/>
        <v/>
      </c>
      <c r="Q163" s="67" t="str">
        <f>IF(R161=0,"",R161)</f>
        <v/>
      </c>
      <c r="R163" s="57"/>
      <c r="S163" s="67" t="str">
        <f t="shared" si="28"/>
        <v/>
      </c>
      <c r="T163" s="67" t="str">
        <f>IF(U161=0,"",U161)</f>
        <v/>
      </c>
      <c r="U163" s="184"/>
      <c r="V163" s="68" t="str">
        <f t="shared" si="29"/>
        <v/>
      </c>
    </row>
    <row r="164" spans="1:22">
      <c r="A164" s="62" t="s">
        <v>163</v>
      </c>
      <c r="B164" s="120"/>
      <c r="C164" s="120"/>
      <c r="D164" s="67" t="str">
        <f t="shared" si="23"/>
        <v/>
      </c>
      <c r="E164" s="57"/>
      <c r="F164" s="57"/>
      <c r="G164" s="67" t="str">
        <f t="shared" si="24"/>
        <v/>
      </c>
      <c r="H164" s="57"/>
      <c r="I164" s="57"/>
      <c r="J164" s="67" t="str">
        <f t="shared" si="25"/>
        <v/>
      </c>
      <c r="K164" s="57"/>
      <c r="L164" s="57"/>
      <c r="M164" s="67" t="str">
        <f t="shared" si="26"/>
        <v/>
      </c>
      <c r="N164" s="57"/>
      <c r="O164" s="57"/>
      <c r="P164" s="67" t="str">
        <f t="shared" si="27"/>
        <v/>
      </c>
      <c r="Q164" s="57"/>
      <c r="R164" s="57"/>
      <c r="S164" s="67" t="str">
        <f t="shared" si="28"/>
        <v/>
      </c>
      <c r="T164" s="57"/>
      <c r="U164" s="184"/>
      <c r="V164" s="68" t="str">
        <f t="shared" si="29"/>
        <v/>
      </c>
    </row>
    <row r="165" spans="1:22" ht="38.25">
      <c r="A165" s="62" t="s">
        <v>196</v>
      </c>
      <c r="B165" s="120"/>
      <c r="C165" s="120"/>
      <c r="D165" s="67" t="str">
        <f t="shared" si="23"/>
        <v/>
      </c>
      <c r="E165" s="57"/>
      <c r="F165" s="57"/>
      <c r="G165" s="67" t="str">
        <f t="shared" si="24"/>
        <v/>
      </c>
      <c r="H165" s="57"/>
      <c r="I165" s="57"/>
      <c r="J165" s="67" t="str">
        <f t="shared" si="25"/>
        <v/>
      </c>
      <c r="K165" s="57"/>
      <c r="L165" s="57"/>
      <c r="M165" s="67" t="str">
        <f t="shared" si="26"/>
        <v/>
      </c>
      <c r="N165" s="57"/>
      <c r="O165" s="57"/>
      <c r="P165" s="67" t="str">
        <f t="shared" si="27"/>
        <v/>
      </c>
      <c r="Q165" s="57"/>
      <c r="R165" s="57"/>
      <c r="S165" s="67" t="str">
        <f t="shared" si="28"/>
        <v/>
      </c>
      <c r="T165" s="57"/>
      <c r="U165" s="184"/>
      <c r="V165" s="68" t="str">
        <f t="shared" si="29"/>
        <v/>
      </c>
    </row>
    <row r="166" spans="1:22" ht="25.5">
      <c r="A166" s="64" t="s">
        <v>197</v>
      </c>
      <c r="B166" s="121"/>
      <c r="C166" s="121"/>
      <c r="D166" s="188" t="str">
        <f t="shared" si="23"/>
        <v/>
      </c>
      <c r="E166" s="45"/>
      <c r="F166" s="45"/>
      <c r="G166" s="188" t="str">
        <f t="shared" si="24"/>
        <v/>
      </c>
      <c r="H166" s="45"/>
      <c r="I166" s="45"/>
      <c r="J166" s="188" t="str">
        <f t="shared" si="25"/>
        <v/>
      </c>
      <c r="K166" s="45"/>
      <c r="L166" s="45"/>
      <c r="M166" s="188" t="str">
        <f t="shared" si="26"/>
        <v/>
      </c>
      <c r="N166" s="45"/>
      <c r="O166" s="45"/>
      <c r="P166" s="188" t="str">
        <f t="shared" si="27"/>
        <v/>
      </c>
      <c r="Q166" s="45"/>
      <c r="R166" s="45"/>
      <c r="S166" s="188" t="str">
        <f t="shared" si="28"/>
        <v/>
      </c>
      <c r="T166" s="45"/>
      <c r="U166" s="185"/>
      <c r="V166" s="189" t="str">
        <f t="shared" si="29"/>
        <v/>
      </c>
    </row>
    <row r="167" spans="1:22">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2">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2">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2">
      <c r="A170" s="83"/>
      <c r="B170" s="83"/>
      <c r="C170" s="83"/>
      <c r="D170" s="83"/>
      <c r="E170" s="83"/>
      <c r="F170" s="83"/>
      <c r="G170" s="83"/>
      <c r="H170" s="83"/>
      <c r="I170" s="83"/>
      <c r="J170" s="83"/>
      <c r="K170" s="83"/>
      <c r="L170" s="83"/>
      <c r="M170" s="83"/>
      <c r="N170" s="83"/>
      <c r="O170" s="83"/>
      <c r="P170" s="83"/>
      <c r="Q170" s="83"/>
      <c r="R170" s="83"/>
      <c r="S170" s="83"/>
      <c r="T170" s="83"/>
      <c r="U170" s="83"/>
      <c r="V170" s="83"/>
    </row>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s>
  <pageMargins left="0.70866141732283472" right="0.70866141732283472" top="0.74803149606299213" bottom="0.74803149606299213" header="0.31496062992125984" footer="0.31496062992125984"/>
  <pageSetup scale="39" fitToHeight="2" orientation="landscape" verticalDpi="0" r:id="rId1"/>
  <drawing r:id="rId2"/>
  <legacyDrawing r:id="rId3"/>
</worksheet>
</file>

<file path=xl/worksheets/sheet30.xml><?xml version="1.0" encoding="utf-8"?>
<worksheet xmlns="http://schemas.openxmlformats.org/spreadsheetml/2006/main" xmlns:r="http://schemas.openxmlformats.org/officeDocument/2006/relationships">
  <sheetPr>
    <pageSetUpPr fitToPage="1"/>
  </sheetPr>
  <dimension ref="A1:AC170"/>
  <sheetViews>
    <sheetView topLeftCell="A157"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1" spans="1:14">
      <c r="A1" s="1" t="s">
        <v>577</v>
      </c>
    </row>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578</v>
      </c>
      <c r="F6" s="725"/>
      <c r="G6" s="725"/>
      <c r="H6" s="725"/>
      <c r="I6" s="725"/>
      <c r="J6" s="725"/>
      <c r="K6" s="725"/>
      <c r="L6" s="725"/>
      <c r="M6" s="725"/>
    </row>
    <row r="7" spans="1:14" ht="16.5">
      <c r="A7" s="722" t="s">
        <v>80</v>
      </c>
      <c r="B7" s="722"/>
      <c r="C7" s="722"/>
      <c r="D7" s="722"/>
      <c r="E7" s="723" t="s">
        <v>579</v>
      </c>
      <c r="F7" s="723"/>
      <c r="G7" s="723"/>
      <c r="H7" s="723"/>
      <c r="I7" s="723"/>
      <c r="J7" s="723"/>
      <c r="K7" s="723"/>
      <c r="L7" s="723"/>
      <c r="M7" s="723"/>
    </row>
    <row r="8" spans="1:14" ht="16.5">
      <c r="A8" s="722" t="s">
        <v>81</v>
      </c>
      <c r="B8" s="722"/>
      <c r="C8" s="722"/>
      <c r="D8" s="722"/>
      <c r="E8" s="723" t="s">
        <v>580</v>
      </c>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581</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294">
        <v>9</v>
      </c>
    </row>
    <row r="22" spans="1:15">
      <c r="A22" s="101"/>
      <c r="B22" s="129"/>
    </row>
    <row r="23" spans="1:15" ht="28.5" customHeight="1">
      <c r="A23" s="168"/>
      <c r="B23" s="133" t="s">
        <v>98</v>
      </c>
      <c r="C23" s="133" t="s">
        <v>99</v>
      </c>
    </row>
    <row r="24" spans="1:15">
      <c r="A24" s="70" t="s">
        <v>205</v>
      </c>
      <c r="B24" s="293">
        <v>81</v>
      </c>
      <c r="C24" s="294">
        <v>19</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374" t="s">
        <v>290</v>
      </c>
      <c r="D30" s="83"/>
      <c r="E30" s="83"/>
      <c r="F30" s="83"/>
      <c r="G30" s="83"/>
      <c r="I30" s="728" t="s">
        <v>169</v>
      </c>
      <c r="J30" s="729"/>
      <c r="K30" s="729"/>
      <c r="L30" s="729"/>
      <c r="M30" s="729"/>
      <c r="N30" s="244"/>
      <c r="O30" s="37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374" t="s">
        <v>290</v>
      </c>
    </row>
    <row r="35" spans="1:15">
      <c r="B35" s="289" t="s">
        <v>43</v>
      </c>
      <c r="C35" s="289" t="s">
        <v>42</v>
      </c>
    </row>
    <row r="36" spans="1:15">
      <c r="A36" s="245" t="s">
        <v>259</v>
      </c>
      <c r="B36" s="90"/>
      <c r="C36" s="294" t="s">
        <v>290</v>
      </c>
      <c r="I36" s="736" t="s">
        <v>101</v>
      </c>
      <c r="J36" s="736"/>
      <c r="K36" s="736"/>
      <c r="L36" s="736"/>
      <c r="M36" s="736"/>
      <c r="N36" s="410" t="s">
        <v>149</v>
      </c>
    </row>
    <row r="39" spans="1:15">
      <c r="B39" s="289" t="s">
        <v>43</v>
      </c>
      <c r="C39" s="289" t="s">
        <v>42</v>
      </c>
      <c r="N39" s="134" t="s">
        <v>91</v>
      </c>
      <c r="O39" s="134" t="s">
        <v>42</v>
      </c>
    </row>
    <row r="40" spans="1:15" ht="25.5">
      <c r="A40" s="245" t="s">
        <v>277</v>
      </c>
      <c r="B40" s="90"/>
      <c r="C40" s="37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4"/>
      <c r="O43" s="374" t="s">
        <v>290</v>
      </c>
    </row>
    <row r="45" spans="1:15">
      <c r="B45" s="289" t="s">
        <v>43</v>
      </c>
      <c r="C45" s="289" t="s">
        <v>42</v>
      </c>
      <c r="N45" s="134" t="s">
        <v>91</v>
      </c>
      <c r="O45" s="134" t="s">
        <v>42</v>
      </c>
    </row>
    <row r="46" spans="1:15" ht="38.25">
      <c r="A46" s="245" t="s">
        <v>281</v>
      </c>
      <c r="B46" s="90"/>
      <c r="C46" s="374" t="s">
        <v>290</v>
      </c>
      <c r="I46" s="728" t="s">
        <v>282</v>
      </c>
      <c r="J46" s="729"/>
      <c r="K46" s="729"/>
      <c r="L46" s="729"/>
      <c r="M46" s="729"/>
      <c r="N46" s="244"/>
      <c r="O46" s="37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132" t="s">
        <v>582</v>
      </c>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132" t="s">
        <v>290</v>
      </c>
      <c r="D59" s="132">
        <v>2006</v>
      </c>
      <c r="E59" s="132" t="s">
        <v>290</v>
      </c>
      <c r="F59" s="293"/>
      <c r="G59" s="294"/>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289" t="s">
        <v>493</v>
      </c>
    </row>
    <row r="62" spans="1:22" ht="25.5">
      <c r="A62" s="70" t="s">
        <v>103</v>
      </c>
      <c r="B62" s="132"/>
      <c r="C62" s="132" t="s">
        <v>290</v>
      </c>
      <c r="D62" s="132">
        <v>2009</v>
      </c>
      <c r="E62" s="132" t="s">
        <v>583</v>
      </c>
      <c r="F62" s="374" t="s">
        <v>584</v>
      </c>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ht="12.75" customHeight="1">
      <c r="A69" s="789" t="s">
        <v>585</v>
      </c>
      <c r="B69" s="726"/>
      <c r="C69" s="726"/>
      <c r="D69" s="726"/>
      <c r="E69" s="726"/>
      <c r="F69" s="726" t="s">
        <v>586</v>
      </c>
      <c r="G69" s="726"/>
      <c r="H69" s="726"/>
      <c r="I69" s="726"/>
      <c r="J69" s="726"/>
      <c r="K69" s="726"/>
      <c r="L69" s="726"/>
      <c r="M69" s="726"/>
      <c r="N69" s="727"/>
    </row>
    <row r="70" spans="1:14">
      <c r="A70" s="788" t="s">
        <v>587</v>
      </c>
      <c r="B70" s="757"/>
      <c r="C70" s="757"/>
      <c r="D70" s="757"/>
      <c r="E70" s="757"/>
      <c r="F70" s="757" t="s">
        <v>588</v>
      </c>
      <c r="G70" s="757"/>
      <c r="H70" s="757"/>
      <c r="I70" s="757"/>
      <c r="J70" s="757"/>
      <c r="K70" s="757"/>
      <c r="L70" s="757"/>
      <c r="M70" s="757"/>
      <c r="N70" s="758"/>
    </row>
    <row r="71" spans="1:14">
      <c r="A71" s="788" t="s">
        <v>589</v>
      </c>
      <c r="B71" s="757"/>
      <c r="C71" s="757"/>
      <c r="D71" s="757"/>
      <c r="E71" s="757"/>
      <c r="F71" s="757" t="s">
        <v>136</v>
      </c>
      <c r="G71" s="757"/>
      <c r="H71" s="757"/>
      <c r="I71" s="757"/>
      <c r="J71" s="757"/>
      <c r="K71" s="757"/>
      <c r="L71" s="757"/>
      <c r="M71" s="757"/>
      <c r="N71" s="758"/>
    </row>
    <row r="72" spans="1:14">
      <c r="A72" s="788" t="s">
        <v>590</v>
      </c>
      <c r="B72" s="757"/>
      <c r="C72" s="757"/>
      <c r="D72" s="757"/>
      <c r="E72" s="757"/>
      <c r="F72" s="757" t="s">
        <v>137</v>
      </c>
      <c r="G72" s="757"/>
      <c r="H72" s="757"/>
      <c r="I72" s="757"/>
      <c r="J72" s="757"/>
      <c r="K72" s="757"/>
      <c r="L72" s="757"/>
      <c r="M72" s="757"/>
      <c r="N72" s="758"/>
    </row>
    <row r="73" spans="1:14">
      <c r="A73" s="788" t="s">
        <v>591</v>
      </c>
      <c r="B73" s="757"/>
      <c r="C73" s="757"/>
      <c r="D73" s="757"/>
      <c r="E73" s="757"/>
      <c r="F73" s="757" t="s">
        <v>138</v>
      </c>
      <c r="G73" s="757"/>
      <c r="H73" s="757"/>
      <c r="I73" s="757"/>
      <c r="J73" s="757"/>
      <c r="K73" s="757"/>
      <c r="L73" s="757"/>
      <c r="M73" s="757"/>
      <c r="N73" s="758"/>
    </row>
    <row r="74" spans="1:14">
      <c r="A74" s="759" t="s">
        <v>592</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108</v>
      </c>
      <c r="C78" s="379">
        <v>99</v>
      </c>
      <c r="D78" s="379">
        <v>120</v>
      </c>
      <c r="E78" s="379">
        <v>130</v>
      </c>
      <c r="F78" s="379">
        <v>136</v>
      </c>
      <c r="G78" s="379">
        <v>150</v>
      </c>
      <c r="H78" s="492">
        <v>150</v>
      </c>
    </row>
    <row r="80" spans="1:14">
      <c r="C80" s="1" t="s">
        <v>593</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641">
        <v>2006</v>
      </c>
      <c r="C83" s="642"/>
      <c r="D83" s="643"/>
      <c r="E83" s="641">
        <v>2007</v>
      </c>
      <c r="F83" s="642"/>
      <c r="G83" s="643"/>
      <c r="H83" s="641">
        <v>2008</v>
      </c>
      <c r="I83" s="642"/>
      <c r="J83" s="643"/>
      <c r="K83" s="641">
        <v>2009</v>
      </c>
      <c r="L83" s="642"/>
      <c r="M83" s="643"/>
      <c r="N83" s="641">
        <v>2010</v>
      </c>
      <c r="O83" s="642"/>
      <c r="P83" s="643"/>
      <c r="Q83" s="641">
        <v>2011</v>
      </c>
      <c r="R83" s="642"/>
      <c r="S83" s="643"/>
      <c r="T83" s="641">
        <v>2012</v>
      </c>
      <c r="U83" s="642"/>
      <c r="V83" s="643"/>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3</v>
      </c>
      <c r="C85" s="217">
        <v>1</v>
      </c>
      <c r="D85" s="209">
        <f>SUM(B85:C85)</f>
        <v>4</v>
      </c>
      <c r="E85" s="493">
        <v>3</v>
      </c>
      <c r="F85" s="493">
        <v>1</v>
      </c>
      <c r="G85" s="209">
        <f>SUM(E85:F85)</f>
        <v>4</v>
      </c>
      <c r="H85" s="493">
        <v>4</v>
      </c>
      <c r="I85" s="493">
        <v>1</v>
      </c>
      <c r="J85" s="209">
        <f>SUM(H85:I85)</f>
        <v>5</v>
      </c>
      <c r="K85" s="493">
        <v>2</v>
      </c>
      <c r="L85" s="493">
        <v>3</v>
      </c>
      <c r="M85" s="209">
        <f>SUM(K85:L85)</f>
        <v>5</v>
      </c>
      <c r="N85" s="493">
        <v>2</v>
      </c>
      <c r="O85" s="493">
        <v>3</v>
      </c>
      <c r="P85" s="209">
        <f>SUM(N85:O85)</f>
        <v>5</v>
      </c>
      <c r="Q85" s="493">
        <v>3</v>
      </c>
      <c r="R85" s="493">
        <v>3</v>
      </c>
      <c r="S85" s="209">
        <f>SUM(Q85:R85)</f>
        <v>6</v>
      </c>
      <c r="T85" s="493">
        <v>4</v>
      </c>
      <c r="U85" s="493">
        <v>3</v>
      </c>
      <c r="V85" s="210">
        <f>SUM(T85:U85)</f>
        <v>7</v>
      </c>
    </row>
    <row r="86" spans="1:22">
      <c r="A86" s="199" t="s">
        <v>228</v>
      </c>
      <c r="B86" s="218">
        <v>9</v>
      </c>
      <c r="C86" s="218">
        <v>1</v>
      </c>
      <c r="D86" s="211">
        <f>SUM(B86:C86)</f>
        <v>10</v>
      </c>
      <c r="E86" s="494">
        <v>14</v>
      </c>
      <c r="F86" s="494">
        <v>2</v>
      </c>
      <c r="G86" s="211">
        <f>SUM(E86:F86)</f>
        <v>16</v>
      </c>
      <c r="H86" s="494">
        <v>14</v>
      </c>
      <c r="I86" s="494">
        <v>2</v>
      </c>
      <c r="J86" s="211">
        <f>SUM(H86:I86)</f>
        <v>16</v>
      </c>
      <c r="K86" s="494">
        <v>23</v>
      </c>
      <c r="L86" s="494">
        <v>6</v>
      </c>
      <c r="M86" s="211">
        <f>SUM(K86:L86)</f>
        <v>29</v>
      </c>
      <c r="N86" s="494">
        <v>23</v>
      </c>
      <c r="O86" s="494">
        <v>6</v>
      </c>
      <c r="P86" s="211">
        <f>SUM(N86:O86)</f>
        <v>29</v>
      </c>
      <c r="Q86" s="494">
        <v>23</v>
      </c>
      <c r="R86" s="494">
        <v>6</v>
      </c>
      <c r="S86" s="211">
        <f>SUM(Q86:R86)</f>
        <v>29</v>
      </c>
      <c r="T86" s="494">
        <v>23</v>
      </c>
      <c r="U86" s="494">
        <v>6</v>
      </c>
      <c r="V86" s="212">
        <f>SUM(T86:U86)</f>
        <v>29</v>
      </c>
    </row>
    <row r="87" spans="1:22">
      <c r="A87" s="94" t="s">
        <v>108</v>
      </c>
      <c r="B87" s="219">
        <f>SUM(B85:B86)</f>
        <v>12</v>
      </c>
      <c r="C87" s="219">
        <f t="shared" ref="C87:V87" si="0">SUM(C85:C86)</f>
        <v>2</v>
      </c>
      <c r="D87" s="219">
        <f t="shared" si="0"/>
        <v>14</v>
      </c>
      <c r="E87" s="219">
        <f t="shared" si="0"/>
        <v>17</v>
      </c>
      <c r="F87" s="219">
        <f t="shared" si="0"/>
        <v>3</v>
      </c>
      <c r="G87" s="219">
        <f t="shared" si="0"/>
        <v>20</v>
      </c>
      <c r="H87" s="219">
        <f t="shared" si="0"/>
        <v>18</v>
      </c>
      <c r="I87" s="219">
        <f t="shared" si="0"/>
        <v>3</v>
      </c>
      <c r="J87" s="219">
        <f t="shared" si="0"/>
        <v>21</v>
      </c>
      <c r="K87" s="219">
        <f t="shared" si="0"/>
        <v>25</v>
      </c>
      <c r="L87" s="219">
        <f t="shared" si="0"/>
        <v>9</v>
      </c>
      <c r="M87" s="219">
        <f t="shared" si="0"/>
        <v>34</v>
      </c>
      <c r="N87" s="219">
        <f t="shared" si="0"/>
        <v>25</v>
      </c>
      <c r="O87" s="219">
        <f t="shared" si="0"/>
        <v>9</v>
      </c>
      <c r="P87" s="219">
        <f t="shared" si="0"/>
        <v>34</v>
      </c>
      <c r="Q87" s="219">
        <f t="shared" si="0"/>
        <v>26</v>
      </c>
      <c r="R87" s="219">
        <f t="shared" si="0"/>
        <v>9</v>
      </c>
      <c r="S87" s="219">
        <f t="shared" si="0"/>
        <v>35</v>
      </c>
      <c r="T87" s="219">
        <f t="shared" si="0"/>
        <v>27</v>
      </c>
      <c r="U87" s="219">
        <f t="shared" si="0"/>
        <v>9</v>
      </c>
      <c r="V87" s="220">
        <f t="shared" si="0"/>
        <v>36</v>
      </c>
    </row>
    <row r="88" spans="1:22" ht="25.5">
      <c r="A88" s="94" t="s">
        <v>109</v>
      </c>
      <c r="B88" s="213">
        <f t="shared" ref="B88:V88" si="1">IFERROR(B85*100/B87,"")</f>
        <v>25</v>
      </c>
      <c r="C88" s="213">
        <f t="shared" si="1"/>
        <v>50</v>
      </c>
      <c r="D88" s="213">
        <f t="shared" si="1"/>
        <v>28.571428571428573</v>
      </c>
      <c r="E88" s="213">
        <f t="shared" si="1"/>
        <v>17.647058823529413</v>
      </c>
      <c r="F88" s="213">
        <f t="shared" si="1"/>
        <v>33.333333333333336</v>
      </c>
      <c r="G88" s="213">
        <f t="shared" si="1"/>
        <v>20</v>
      </c>
      <c r="H88" s="213">
        <f t="shared" si="1"/>
        <v>22.222222222222221</v>
      </c>
      <c r="I88" s="213">
        <f t="shared" si="1"/>
        <v>33.333333333333336</v>
      </c>
      <c r="J88" s="213">
        <f t="shared" si="1"/>
        <v>23.80952380952381</v>
      </c>
      <c r="K88" s="213">
        <f t="shared" si="1"/>
        <v>8</v>
      </c>
      <c r="L88" s="213">
        <f t="shared" si="1"/>
        <v>33.333333333333336</v>
      </c>
      <c r="M88" s="213">
        <f t="shared" si="1"/>
        <v>14.705882352941176</v>
      </c>
      <c r="N88" s="213">
        <f t="shared" si="1"/>
        <v>8</v>
      </c>
      <c r="O88" s="213">
        <f t="shared" si="1"/>
        <v>33.333333333333336</v>
      </c>
      <c r="P88" s="213">
        <f t="shared" si="1"/>
        <v>14.705882352941176</v>
      </c>
      <c r="Q88" s="213">
        <f t="shared" si="1"/>
        <v>11.538461538461538</v>
      </c>
      <c r="R88" s="213">
        <f t="shared" si="1"/>
        <v>33.333333333333336</v>
      </c>
      <c r="S88" s="213">
        <f t="shared" si="1"/>
        <v>17.142857142857142</v>
      </c>
      <c r="T88" s="213">
        <f t="shared" si="1"/>
        <v>14.814814814814815</v>
      </c>
      <c r="U88" s="213">
        <f t="shared" si="1"/>
        <v>33.333333333333336</v>
      </c>
      <c r="V88" s="214">
        <f t="shared" si="1"/>
        <v>19.444444444444443</v>
      </c>
    </row>
    <row r="89" spans="1:22" ht="25.5">
      <c r="A89" s="95" t="s">
        <v>110</v>
      </c>
      <c r="B89" s="221">
        <v>3</v>
      </c>
      <c r="C89" s="221">
        <v>4</v>
      </c>
      <c r="D89" s="215">
        <v>7</v>
      </c>
      <c r="E89" s="215">
        <v>1</v>
      </c>
      <c r="F89" s="215">
        <v>2</v>
      </c>
      <c r="G89" s="215">
        <v>3</v>
      </c>
      <c r="H89" s="215">
        <v>1</v>
      </c>
      <c r="I89" s="215">
        <v>2</v>
      </c>
      <c r="J89" s="215">
        <v>3</v>
      </c>
      <c r="K89" s="215">
        <v>2</v>
      </c>
      <c r="L89" s="215">
        <v>2</v>
      </c>
      <c r="M89" s="215">
        <v>4</v>
      </c>
      <c r="N89" s="215">
        <v>2</v>
      </c>
      <c r="O89" s="215">
        <v>2</v>
      </c>
      <c r="P89" s="215">
        <v>4</v>
      </c>
      <c r="Q89" s="215">
        <v>3</v>
      </c>
      <c r="R89" s="215">
        <v>3</v>
      </c>
      <c r="S89" s="215">
        <v>6</v>
      </c>
      <c r="T89" s="215">
        <v>3</v>
      </c>
      <c r="U89" s="215">
        <v>3</v>
      </c>
      <c r="V89" s="216">
        <v>6</v>
      </c>
    </row>
    <row r="90" spans="1:22">
      <c r="A90" s="23" t="s">
        <v>143</v>
      </c>
    </row>
    <row r="91" spans="1:22">
      <c r="A91" s="23"/>
    </row>
    <row r="92" spans="1:22">
      <c r="A92" s="743" t="s">
        <v>26</v>
      </c>
      <c r="B92" s="762">
        <v>2006</v>
      </c>
      <c r="C92" s="763"/>
      <c r="D92" s="764"/>
      <c r="E92" s="762">
        <v>2007</v>
      </c>
      <c r="F92" s="763"/>
      <c r="G92" s="764"/>
      <c r="H92" s="762">
        <v>2008</v>
      </c>
      <c r="I92" s="763"/>
      <c r="J92" s="764"/>
      <c r="K92" s="762">
        <v>2009</v>
      </c>
      <c r="L92" s="763"/>
      <c r="M92" s="764"/>
      <c r="N92" s="762">
        <v>2010</v>
      </c>
      <c r="O92" s="763"/>
      <c r="P92" s="764"/>
      <c r="Q92" s="762">
        <v>2011</v>
      </c>
      <c r="R92" s="763"/>
      <c r="S92" s="764"/>
      <c r="T92" s="762">
        <v>2012</v>
      </c>
      <c r="U92" s="763"/>
      <c r="V92" s="764"/>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495">
        <v>0</v>
      </c>
      <c r="D94" s="236">
        <f>SUM(B94:C94)</f>
        <v>0</v>
      </c>
      <c r="E94" s="496">
        <v>0</v>
      </c>
      <c r="F94" s="495">
        <v>0</v>
      </c>
      <c r="G94" s="236">
        <f>SUM(E94:F94)</f>
        <v>0</v>
      </c>
      <c r="H94" s="496">
        <v>0</v>
      </c>
      <c r="I94" s="496">
        <v>0</v>
      </c>
      <c r="J94" s="236">
        <f>SUM(H94:I94)</f>
        <v>0</v>
      </c>
      <c r="K94" s="496">
        <v>0</v>
      </c>
      <c r="L94" s="496">
        <v>0</v>
      </c>
      <c r="M94" s="236">
        <f>SUM(K94:L94)</f>
        <v>0</v>
      </c>
      <c r="N94" s="496">
        <v>0</v>
      </c>
      <c r="O94" s="495">
        <v>0</v>
      </c>
      <c r="P94" s="236">
        <f>SUM(N94:O94)</f>
        <v>0</v>
      </c>
      <c r="Q94" s="496">
        <v>0</v>
      </c>
      <c r="R94" s="496">
        <v>0</v>
      </c>
      <c r="S94" s="236">
        <f>SUM(Q94:R94)</f>
        <v>0</v>
      </c>
      <c r="T94" s="496">
        <v>0</v>
      </c>
      <c r="U94" s="496">
        <v>0</v>
      </c>
      <c r="V94" s="237">
        <f>SUM(T94:U94)</f>
        <v>0</v>
      </c>
    </row>
    <row r="95" spans="1:22">
      <c r="A95" s="74" t="s">
        <v>15</v>
      </c>
      <c r="B95" s="218">
        <v>0</v>
      </c>
      <c r="C95" s="497">
        <v>0</v>
      </c>
      <c r="D95" s="223">
        <f t="shared" ref="D95:D103" si="2">SUM(B95:C95)</f>
        <v>0</v>
      </c>
      <c r="E95" s="498">
        <v>0</v>
      </c>
      <c r="F95" s="497">
        <v>0</v>
      </c>
      <c r="G95" s="223">
        <f t="shared" ref="G95:G103" si="3">SUM(E95:F95)</f>
        <v>0</v>
      </c>
      <c r="H95" s="498">
        <v>0</v>
      </c>
      <c r="I95" s="498">
        <v>0</v>
      </c>
      <c r="J95" s="223">
        <f t="shared" ref="J95:J103" si="4">SUM(H95:I95)</f>
        <v>0</v>
      </c>
      <c r="K95" s="498">
        <v>0</v>
      </c>
      <c r="L95" s="498">
        <v>0</v>
      </c>
      <c r="M95" s="223">
        <f t="shared" ref="M95:M103" si="5">SUM(K95:L95)</f>
        <v>0</v>
      </c>
      <c r="N95" s="498">
        <v>0</v>
      </c>
      <c r="O95" s="497">
        <v>0</v>
      </c>
      <c r="P95" s="223">
        <f t="shared" ref="P95:P103" si="6">SUM(N95:O95)</f>
        <v>0</v>
      </c>
      <c r="Q95" s="498">
        <v>0</v>
      </c>
      <c r="R95" s="498">
        <v>0</v>
      </c>
      <c r="S95" s="223">
        <f t="shared" ref="S95:S103" si="7">SUM(Q95:R95)</f>
        <v>0</v>
      </c>
      <c r="T95" s="498">
        <v>0</v>
      </c>
      <c r="U95" s="498">
        <v>0</v>
      </c>
      <c r="V95" s="224">
        <f t="shared" ref="V95:V103" si="8">SUM(T95:U95)</f>
        <v>0</v>
      </c>
    </row>
    <row r="96" spans="1:22">
      <c r="A96" s="74" t="s">
        <v>16</v>
      </c>
      <c r="B96" s="218">
        <v>3</v>
      </c>
      <c r="C96" s="497">
        <v>1</v>
      </c>
      <c r="D96" s="223">
        <f t="shared" si="2"/>
        <v>4</v>
      </c>
      <c r="E96" s="498">
        <v>3</v>
      </c>
      <c r="F96" s="497">
        <v>1</v>
      </c>
      <c r="G96" s="223">
        <f t="shared" si="3"/>
        <v>4</v>
      </c>
      <c r="H96" s="498">
        <v>4</v>
      </c>
      <c r="I96" s="498">
        <v>1</v>
      </c>
      <c r="J96" s="223">
        <f t="shared" si="4"/>
        <v>5</v>
      </c>
      <c r="K96" s="498">
        <v>2</v>
      </c>
      <c r="L96" s="498">
        <v>3</v>
      </c>
      <c r="M96" s="223">
        <f t="shared" si="5"/>
        <v>5</v>
      </c>
      <c r="N96" s="499">
        <v>2</v>
      </c>
      <c r="O96" s="499">
        <v>3</v>
      </c>
      <c r="P96" s="223">
        <f t="shared" si="6"/>
        <v>5</v>
      </c>
      <c r="Q96" s="498">
        <v>3</v>
      </c>
      <c r="R96" s="498">
        <v>3</v>
      </c>
      <c r="S96" s="223">
        <f t="shared" si="7"/>
        <v>6</v>
      </c>
      <c r="T96" s="498">
        <v>4</v>
      </c>
      <c r="U96" s="498">
        <v>3</v>
      </c>
      <c r="V96" s="224">
        <f t="shared" si="8"/>
        <v>7</v>
      </c>
    </row>
    <row r="97" spans="1:22">
      <c r="A97" s="208" t="s">
        <v>118</v>
      </c>
      <c r="B97" s="198">
        <f>SUM(B94:B96)</f>
        <v>3</v>
      </c>
      <c r="C97" s="198">
        <f t="shared" ref="C97:V97" si="9">SUM(C94:C96)</f>
        <v>1</v>
      </c>
      <c r="D97" s="198">
        <f t="shared" si="9"/>
        <v>4</v>
      </c>
      <c r="E97" s="198">
        <f t="shared" si="9"/>
        <v>3</v>
      </c>
      <c r="F97" s="198">
        <f t="shared" si="9"/>
        <v>1</v>
      </c>
      <c r="G97" s="198">
        <f t="shared" si="9"/>
        <v>4</v>
      </c>
      <c r="H97" s="198">
        <f t="shared" si="9"/>
        <v>4</v>
      </c>
      <c r="I97" s="198">
        <f t="shared" si="9"/>
        <v>1</v>
      </c>
      <c r="J97" s="198">
        <f t="shared" si="9"/>
        <v>5</v>
      </c>
      <c r="K97" s="198">
        <f t="shared" si="9"/>
        <v>2</v>
      </c>
      <c r="L97" s="198">
        <f t="shared" si="9"/>
        <v>3</v>
      </c>
      <c r="M97" s="198">
        <f t="shared" si="9"/>
        <v>5</v>
      </c>
      <c r="N97" s="198">
        <f t="shared" si="9"/>
        <v>2</v>
      </c>
      <c r="O97" s="198">
        <f t="shared" si="9"/>
        <v>3</v>
      </c>
      <c r="P97" s="198">
        <f t="shared" si="9"/>
        <v>5</v>
      </c>
      <c r="Q97" s="198">
        <f t="shared" si="9"/>
        <v>3</v>
      </c>
      <c r="R97" s="198">
        <f t="shared" si="9"/>
        <v>3</v>
      </c>
      <c r="S97" s="198">
        <f t="shared" si="9"/>
        <v>6</v>
      </c>
      <c r="T97" s="198">
        <f t="shared" si="9"/>
        <v>4</v>
      </c>
      <c r="U97" s="198">
        <f t="shared" si="9"/>
        <v>3</v>
      </c>
      <c r="V97" s="198">
        <f t="shared" si="9"/>
        <v>7</v>
      </c>
    </row>
    <row r="98" spans="1:22">
      <c r="A98" s="193" t="s">
        <v>224</v>
      </c>
      <c r="B98" s="353">
        <v>3</v>
      </c>
      <c r="C98" s="357">
        <v>1</v>
      </c>
      <c r="D98" s="223">
        <f>SUM(B98:C98)</f>
        <v>4</v>
      </c>
      <c r="E98" s="353">
        <v>3</v>
      </c>
      <c r="F98" s="357">
        <v>1</v>
      </c>
      <c r="G98" s="223">
        <f>SUM(E98:F98)</f>
        <v>4</v>
      </c>
      <c r="H98" s="218">
        <v>4</v>
      </c>
      <c r="I98" s="222">
        <v>1</v>
      </c>
      <c r="J98" s="223">
        <f>SUM(H98:I98)</f>
        <v>5</v>
      </c>
      <c r="K98" s="218">
        <v>2</v>
      </c>
      <c r="L98" s="222">
        <v>3</v>
      </c>
      <c r="M98" s="223">
        <f>SUM(K98:L98)</f>
        <v>5</v>
      </c>
      <c r="N98" s="218">
        <v>2</v>
      </c>
      <c r="O98" s="222">
        <v>3</v>
      </c>
      <c r="P98" s="223">
        <f>SUM(N98:O98)</f>
        <v>5</v>
      </c>
      <c r="Q98" s="218">
        <v>3</v>
      </c>
      <c r="R98" s="222">
        <v>3</v>
      </c>
      <c r="S98" s="223">
        <f>SUM(Q98:R98)</f>
        <v>6</v>
      </c>
      <c r="T98" s="218">
        <v>4</v>
      </c>
      <c r="U98" s="222">
        <v>3</v>
      </c>
      <c r="V98" s="223">
        <f>SUM(T98:U98)</f>
        <v>7</v>
      </c>
    </row>
    <row r="99" spans="1:22">
      <c r="A99" s="193" t="s">
        <v>225</v>
      </c>
      <c r="B99" s="353">
        <v>3</v>
      </c>
      <c r="C99" s="357">
        <v>1</v>
      </c>
      <c r="D99" s="223">
        <f>SUM(B99:C99)</f>
        <v>4</v>
      </c>
      <c r="E99" s="353">
        <v>3</v>
      </c>
      <c r="F99" s="357">
        <v>1</v>
      </c>
      <c r="G99" s="223">
        <f>SUM(E99:F99)</f>
        <v>4</v>
      </c>
      <c r="H99" s="218">
        <v>4</v>
      </c>
      <c r="I99" s="222">
        <v>1</v>
      </c>
      <c r="J99" s="223">
        <f>SUM(H99:I99)</f>
        <v>5</v>
      </c>
      <c r="K99" s="218">
        <v>2</v>
      </c>
      <c r="L99" s="222">
        <v>3</v>
      </c>
      <c r="M99" s="223">
        <f>SUM(K99:L99)</f>
        <v>5</v>
      </c>
      <c r="N99" s="218">
        <v>2</v>
      </c>
      <c r="O99" s="222">
        <v>3</v>
      </c>
      <c r="P99" s="223">
        <f>SUM(N99:O99)</f>
        <v>5</v>
      </c>
      <c r="Q99" s="218">
        <v>3</v>
      </c>
      <c r="R99" s="222">
        <v>3</v>
      </c>
      <c r="S99" s="223">
        <f>SUM(Q99:R99)</f>
        <v>6</v>
      </c>
      <c r="T99" s="218">
        <v>4</v>
      </c>
      <c r="U99" s="222">
        <v>3</v>
      </c>
      <c r="V99" s="223">
        <f>SUM(T99:U99)</f>
        <v>7</v>
      </c>
    </row>
    <row r="100" spans="1:22">
      <c r="A100" s="74" t="s">
        <v>111</v>
      </c>
      <c r="B100" s="218">
        <v>1</v>
      </c>
      <c r="C100" s="497">
        <v>0</v>
      </c>
      <c r="D100" s="223">
        <f t="shared" si="2"/>
        <v>1</v>
      </c>
      <c r="E100" s="498">
        <v>1</v>
      </c>
      <c r="F100" s="497">
        <v>1</v>
      </c>
      <c r="G100" s="223">
        <f t="shared" si="3"/>
        <v>2</v>
      </c>
      <c r="H100" s="218">
        <v>1</v>
      </c>
      <c r="I100" s="222">
        <v>1</v>
      </c>
      <c r="J100" s="223">
        <f t="shared" si="4"/>
        <v>2</v>
      </c>
      <c r="K100" s="218">
        <v>2</v>
      </c>
      <c r="L100" s="222">
        <v>1</v>
      </c>
      <c r="M100" s="223">
        <f t="shared" si="5"/>
        <v>3</v>
      </c>
      <c r="N100" s="353">
        <v>2</v>
      </c>
      <c r="O100" s="357">
        <v>1</v>
      </c>
      <c r="P100" s="223">
        <f t="shared" si="6"/>
        <v>3</v>
      </c>
      <c r="Q100" s="353">
        <v>2</v>
      </c>
      <c r="R100" s="357">
        <v>1</v>
      </c>
      <c r="S100" s="223">
        <f t="shared" si="7"/>
        <v>3</v>
      </c>
      <c r="T100" s="353">
        <v>3</v>
      </c>
      <c r="U100" s="357">
        <v>1</v>
      </c>
      <c r="V100" s="224">
        <f t="shared" si="8"/>
        <v>4</v>
      </c>
    </row>
    <row r="101" spans="1:22">
      <c r="A101" s="74" t="s">
        <v>112</v>
      </c>
      <c r="B101" s="218">
        <v>0</v>
      </c>
      <c r="C101" s="497">
        <v>0</v>
      </c>
      <c r="D101" s="223">
        <f t="shared" si="2"/>
        <v>0</v>
      </c>
      <c r="E101" s="498">
        <v>0</v>
      </c>
      <c r="F101" s="497">
        <v>0</v>
      </c>
      <c r="G101" s="223">
        <f t="shared" si="3"/>
        <v>0</v>
      </c>
      <c r="H101" s="218">
        <v>0</v>
      </c>
      <c r="I101" s="222">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316" t="s">
        <v>31</v>
      </c>
      <c r="B102" s="218"/>
      <c r="C102" s="497"/>
      <c r="D102" s="223">
        <f t="shared" si="2"/>
        <v>0</v>
      </c>
      <c r="E102" s="356">
        <v>2</v>
      </c>
      <c r="F102" s="222">
        <v>1</v>
      </c>
      <c r="G102" s="223">
        <f t="shared" si="3"/>
        <v>3</v>
      </c>
      <c r="H102" s="218">
        <v>2</v>
      </c>
      <c r="I102" s="222">
        <v>1</v>
      </c>
      <c r="J102" s="223">
        <f t="shared" si="4"/>
        <v>3</v>
      </c>
      <c r="K102" s="353">
        <v>2</v>
      </c>
      <c r="L102" s="357">
        <v>2</v>
      </c>
      <c r="M102" s="223">
        <f t="shared" si="5"/>
        <v>4</v>
      </c>
      <c r="N102" s="353">
        <v>2</v>
      </c>
      <c r="O102" s="357">
        <v>3</v>
      </c>
      <c r="P102" s="223">
        <f t="shared" si="6"/>
        <v>5</v>
      </c>
      <c r="Q102" s="353">
        <v>3</v>
      </c>
      <c r="R102" s="357">
        <v>3</v>
      </c>
      <c r="S102" s="223">
        <f t="shared" si="7"/>
        <v>6</v>
      </c>
      <c r="T102" s="353">
        <v>3</v>
      </c>
      <c r="U102" s="357">
        <v>3</v>
      </c>
      <c r="V102" s="224">
        <f t="shared" si="8"/>
        <v>6</v>
      </c>
    </row>
    <row r="103" spans="1:22">
      <c r="A103" s="193" t="s">
        <v>226</v>
      </c>
      <c r="B103" s="221">
        <v>3</v>
      </c>
      <c r="C103" s="500">
        <v>1</v>
      </c>
      <c r="D103" s="223">
        <f t="shared" si="2"/>
        <v>4</v>
      </c>
      <c r="E103" s="501">
        <v>3</v>
      </c>
      <c r="F103" s="501">
        <v>1</v>
      </c>
      <c r="G103" s="223">
        <f t="shared" si="3"/>
        <v>4</v>
      </c>
      <c r="H103" s="218">
        <v>4</v>
      </c>
      <c r="I103" s="222">
        <v>1</v>
      </c>
      <c r="J103" s="223">
        <f t="shared" si="4"/>
        <v>5</v>
      </c>
      <c r="K103" s="218">
        <v>5</v>
      </c>
      <c r="L103" s="222">
        <v>2</v>
      </c>
      <c r="M103" s="223">
        <f t="shared" si="5"/>
        <v>7</v>
      </c>
      <c r="N103" s="218">
        <v>5</v>
      </c>
      <c r="O103" s="222">
        <v>2</v>
      </c>
      <c r="P103" s="223">
        <f t="shared" si="6"/>
        <v>7</v>
      </c>
      <c r="Q103" s="218">
        <v>6</v>
      </c>
      <c r="R103" s="222">
        <v>2</v>
      </c>
      <c r="S103" s="223">
        <f t="shared" si="7"/>
        <v>8</v>
      </c>
      <c r="T103" s="218">
        <v>6</v>
      </c>
      <c r="U103" s="222">
        <v>2</v>
      </c>
      <c r="V103" s="224">
        <f t="shared" si="8"/>
        <v>8</v>
      </c>
    </row>
    <row r="104" spans="1:22" ht="38.25">
      <c r="A104" s="194" t="s">
        <v>227</v>
      </c>
      <c r="B104" s="358">
        <v>3</v>
      </c>
      <c r="C104" s="359">
        <v>1</v>
      </c>
      <c r="D104" s="226">
        <f>SUM(B104:C104)</f>
        <v>4</v>
      </c>
      <c r="E104" s="358">
        <v>3</v>
      </c>
      <c r="F104" s="359">
        <v>1</v>
      </c>
      <c r="G104" s="226">
        <f>SUM(E104:F104)</f>
        <v>4</v>
      </c>
      <c r="H104" s="358">
        <v>4</v>
      </c>
      <c r="I104" s="359">
        <v>1</v>
      </c>
      <c r="J104" s="226">
        <f>SUM(H104:I104)</f>
        <v>5</v>
      </c>
      <c r="K104" s="358">
        <v>5</v>
      </c>
      <c r="L104" s="359">
        <v>2</v>
      </c>
      <c r="M104" s="226">
        <f>SUM(K104:L104)</f>
        <v>7</v>
      </c>
      <c r="N104" s="358">
        <v>5</v>
      </c>
      <c r="O104" s="359">
        <v>2</v>
      </c>
      <c r="P104" s="226">
        <f>SUM(N104:O104)</f>
        <v>7</v>
      </c>
      <c r="Q104" s="358">
        <v>6</v>
      </c>
      <c r="R104" s="359">
        <v>2</v>
      </c>
      <c r="S104" s="226">
        <f>SUM(Q104:R104)</f>
        <v>8</v>
      </c>
      <c r="T104" s="358">
        <v>6</v>
      </c>
      <c r="U104" s="359">
        <v>2</v>
      </c>
      <c r="V104" s="226">
        <f>SUM(T104:U104)</f>
        <v>8</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f t="shared" ref="B113:V113" si="11">IFERROR(B98*100/B97,"")</f>
        <v>100</v>
      </c>
      <c r="C113" s="240">
        <f t="shared" si="11"/>
        <v>100</v>
      </c>
      <c r="D113" s="240">
        <f t="shared" si="11"/>
        <v>100</v>
      </c>
      <c r="E113" s="240">
        <f t="shared" si="11"/>
        <v>100</v>
      </c>
      <c r="F113" s="240">
        <f t="shared" si="11"/>
        <v>100</v>
      </c>
      <c r="G113" s="240">
        <f t="shared" si="11"/>
        <v>100</v>
      </c>
      <c r="H113" s="240">
        <f t="shared" si="11"/>
        <v>100</v>
      </c>
      <c r="I113" s="240">
        <f t="shared" si="11"/>
        <v>100</v>
      </c>
      <c r="J113" s="240">
        <f t="shared" si="11"/>
        <v>100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33.333333333333336</v>
      </c>
      <c r="C115" s="240" t="str">
        <f>IF(C100=0,"",C100*100/$C$85)</f>
        <v/>
      </c>
      <c r="D115" s="240">
        <f>IF(D100=0,"",D100*100/$D$85)</f>
        <v>25</v>
      </c>
      <c r="E115" s="240">
        <f>IF(E100=0,"",E100*100/$E$85)</f>
        <v>33.333333333333336</v>
      </c>
      <c r="F115" s="240">
        <f>IF(F100=0,"",F100*100/$F$85)</f>
        <v>100</v>
      </c>
      <c r="G115" s="240">
        <f>IF(G100=0,"",G100*100/$G$85)</f>
        <v>50</v>
      </c>
      <c r="H115" s="240">
        <f>IF(H100=0,"",H100*100/$H$85)</f>
        <v>25</v>
      </c>
      <c r="I115" s="240">
        <f>IF(I100=0,"",I100*100/$I$85)</f>
        <v>100</v>
      </c>
      <c r="J115" s="240">
        <f>IF(J100=0,"",J100*100/$J$85)</f>
        <v>40</v>
      </c>
      <c r="K115" s="240">
        <f>IF(K100=0,"",K100*100/$K$85)</f>
        <v>100</v>
      </c>
      <c r="L115" s="240">
        <f>IF(L100=0,"",L100*100/$L$85)</f>
        <v>33.333333333333336</v>
      </c>
      <c r="M115" s="240">
        <f>IF(M100=0,"",M100*100/$M$85)</f>
        <v>60</v>
      </c>
      <c r="N115" s="240">
        <f>IF(N100=0,"",N100*100/$N$85)</f>
        <v>100</v>
      </c>
      <c r="O115" s="240">
        <f>IF(O100=0,"",O100*100/$O$85)</f>
        <v>33.333333333333336</v>
      </c>
      <c r="P115" s="240">
        <f>IF(P100=0,"",P100*100/$P$85)</f>
        <v>60</v>
      </c>
      <c r="Q115" s="240">
        <f>IF(Q100=0,"",Q100*100/$Q$85)</f>
        <v>66.666666666666671</v>
      </c>
      <c r="R115" s="240">
        <f>IF(R100=0,"",R100*100/$R$85)</f>
        <v>33.333333333333336</v>
      </c>
      <c r="S115" s="240">
        <f>IF(S100=0,"",S100*100/$S$85)</f>
        <v>50</v>
      </c>
      <c r="T115" s="240">
        <f>IF(T100=0,"",T100*100/$T$85)</f>
        <v>75</v>
      </c>
      <c r="U115" s="240">
        <f>IF(U100=0,"",U100*100/$U$85)</f>
        <v>33.333333333333336</v>
      </c>
      <c r="V115" s="241">
        <f>IF(V100=0,"",V100*100/$V$85)</f>
        <v>57.142857142857146</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f>IF(E102=0,"",E102*100/$E$85)</f>
        <v>66.666666666666671</v>
      </c>
      <c r="F117" s="240">
        <f>IF(F102=0,"",F102*100/$F$85)</f>
        <v>100</v>
      </c>
      <c r="G117" s="240">
        <f>IF(G102=0,"",G102*100/$G$85)</f>
        <v>75</v>
      </c>
      <c r="H117" s="240">
        <f>IF(H102=0,"",H102*100/$H$85)</f>
        <v>50</v>
      </c>
      <c r="I117" s="240">
        <f>IF(I102=0,"",I102*100/$I$85)</f>
        <v>100</v>
      </c>
      <c r="J117" s="240">
        <f>IF(J102=0,"",J102*100/$J$85)</f>
        <v>60</v>
      </c>
      <c r="K117" s="240">
        <f>IF(K102=0,"",K102*100/$K$85)</f>
        <v>100</v>
      </c>
      <c r="L117" s="240">
        <f>IF(L102=0,"",L102*100/$L$85)</f>
        <v>66.666666666666671</v>
      </c>
      <c r="M117" s="240">
        <f>IF(M102=0,"",M102*100/$M$85)</f>
        <v>80</v>
      </c>
      <c r="N117" s="240">
        <f>IF(N102=0,"",N102*100/$N$85)</f>
        <v>100</v>
      </c>
      <c r="O117" s="240">
        <f>IF(O102=0,"",O102*100/$O$85)</f>
        <v>100</v>
      </c>
      <c r="P117" s="240">
        <f>IF(P102=0,"",P102*100/$P$85)</f>
        <v>100</v>
      </c>
      <c r="Q117" s="240">
        <f>IF(Q102=0,"",Q102*100/$Q$85)</f>
        <v>100</v>
      </c>
      <c r="R117" s="240">
        <f>IF(R102=0,"",R102*100/$R$85)</f>
        <v>100</v>
      </c>
      <c r="S117" s="240">
        <f>IF(S102=0,"",S102*100/$S$85)</f>
        <v>100</v>
      </c>
      <c r="T117" s="240">
        <f>IF(T102=0,"",T102*100/$T$85)</f>
        <v>75</v>
      </c>
      <c r="U117" s="240">
        <f>IF(U102=0,"",U102*100/$U$85)</f>
        <v>100</v>
      </c>
      <c r="V117" s="241">
        <f>IF(V102=0,"",V102*100/$V$85)</f>
        <v>85.714285714285708</v>
      </c>
    </row>
    <row r="118" spans="1:22">
      <c r="A118" s="19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250</v>
      </c>
      <c r="L118" s="240">
        <f t="shared" si="13"/>
        <v>66.666666666666671</v>
      </c>
      <c r="M118" s="240">
        <f t="shared" si="13"/>
        <v>140</v>
      </c>
      <c r="N118" s="240">
        <f t="shared" si="13"/>
        <v>250</v>
      </c>
      <c r="O118" s="240">
        <f t="shared" si="13"/>
        <v>66.666666666666671</v>
      </c>
      <c r="P118" s="240">
        <f t="shared" si="13"/>
        <v>140</v>
      </c>
      <c r="Q118" s="240">
        <f t="shared" si="13"/>
        <v>200</v>
      </c>
      <c r="R118" s="240">
        <f t="shared" si="13"/>
        <v>66.666666666666671</v>
      </c>
      <c r="S118" s="240">
        <f t="shared" si="13"/>
        <v>133.33333333333334</v>
      </c>
      <c r="T118" s="240">
        <f t="shared" si="13"/>
        <v>150</v>
      </c>
      <c r="U118" s="240">
        <f t="shared" si="13"/>
        <v>66.666666666666671</v>
      </c>
      <c r="V118" s="241">
        <f t="shared" si="13"/>
        <v>114.28571428571429</v>
      </c>
    </row>
    <row r="119" spans="1:22" ht="38.25">
      <c r="A119" s="194" t="s">
        <v>227</v>
      </c>
      <c r="B119" s="242">
        <f t="shared" ref="B119:V119" si="14">IFERROR(B104*100/B85,"")</f>
        <v>100</v>
      </c>
      <c r="C119" s="242">
        <f t="shared" si="14"/>
        <v>100</v>
      </c>
      <c r="D119" s="242">
        <f t="shared" si="14"/>
        <v>100</v>
      </c>
      <c r="E119" s="242">
        <f t="shared" si="14"/>
        <v>100</v>
      </c>
      <c r="F119" s="242">
        <f t="shared" si="14"/>
        <v>100</v>
      </c>
      <c r="G119" s="242">
        <f t="shared" si="14"/>
        <v>100</v>
      </c>
      <c r="H119" s="242">
        <f t="shared" si="14"/>
        <v>100</v>
      </c>
      <c r="I119" s="242">
        <f t="shared" si="14"/>
        <v>100</v>
      </c>
      <c r="J119" s="242">
        <f t="shared" si="14"/>
        <v>100</v>
      </c>
      <c r="K119" s="242">
        <f t="shared" si="14"/>
        <v>250</v>
      </c>
      <c r="L119" s="242">
        <f t="shared" si="14"/>
        <v>66.666666666666671</v>
      </c>
      <c r="M119" s="242">
        <f t="shared" si="14"/>
        <v>140</v>
      </c>
      <c r="N119" s="242">
        <f t="shared" si="14"/>
        <v>250</v>
      </c>
      <c r="O119" s="242">
        <f t="shared" si="14"/>
        <v>66.666666666666671</v>
      </c>
      <c r="P119" s="242">
        <f t="shared" si="14"/>
        <v>140</v>
      </c>
      <c r="Q119" s="242">
        <f t="shared" si="14"/>
        <v>200</v>
      </c>
      <c r="R119" s="242">
        <f t="shared" si="14"/>
        <v>66.666666666666671</v>
      </c>
      <c r="S119" s="242">
        <f t="shared" si="14"/>
        <v>133.33333333333334</v>
      </c>
      <c r="T119" s="242">
        <f t="shared" si="14"/>
        <v>150</v>
      </c>
      <c r="U119" s="242">
        <f t="shared" si="14"/>
        <v>66.666666666666671</v>
      </c>
      <c r="V119" s="243">
        <f t="shared" si="14"/>
        <v>114.28571428571429</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217">
        <v>10</v>
      </c>
      <c r="C126" s="236">
        <f t="shared" ref="C126:C131" si="15">IF(B126=0,"",B126*100/$B$78)</f>
        <v>9.2592592592592595</v>
      </c>
      <c r="D126" s="380">
        <v>10</v>
      </c>
      <c r="E126" s="236">
        <f t="shared" ref="E126:E131" si="16">IF(D126=0,"",D126*100/$C$78)</f>
        <v>10.1010101010101</v>
      </c>
      <c r="F126" s="380">
        <v>12</v>
      </c>
      <c r="G126" s="236">
        <f t="shared" ref="G126:G131" si="17">IF(F126=0,"",F126*100/$D$78)</f>
        <v>10</v>
      </c>
      <c r="H126" s="380">
        <v>12</v>
      </c>
      <c r="I126" s="236">
        <f t="shared" ref="I126:I131" si="18">IF(H126=0,"",H126*100/$E$78)</f>
        <v>9.2307692307692299</v>
      </c>
      <c r="J126" s="380">
        <v>15</v>
      </c>
      <c r="K126" s="236">
        <f t="shared" ref="K126:K131" si="19">IF(J126=0,"",J126*100/$F$78)</f>
        <v>11.029411764705882</v>
      </c>
      <c r="L126" s="380">
        <v>15</v>
      </c>
      <c r="M126" s="236">
        <f t="shared" ref="M126:M131" si="20">IF(L126=0,"",L126*100/$G$78)</f>
        <v>10</v>
      </c>
      <c r="N126" s="380">
        <v>18</v>
      </c>
      <c r="O126" s="237">
        <f t="shared" ref="O126:O131" si="21">IF(N126=0,"",N126*100/$H$78)</f>
        <v>12</v>
      </c>
    </row>
    <row r="127" spans="1:22" ht="27.75" customHeight="1">
      <c r="A127" s="8" t="s">
        <v>200</v>
      </c>
      <c r="B127" s="218">
        <v>20</v>
      </c>
      <c r="C127" s="223">
        <f t="shared" si="15"/>
        <v>18.518518518518519</v>
      </c>
      <c r="D127" s="268">
        <v>19</v>
      </c>
      <c r="E127" s="223">
        <f t="shared" si="16"/>
        <v>19.19191919191919</v>
      </c>
      <c r="F127" s="268">
        <v>20</v>
      </c>
      <c r="G127" s="223">
        <f t="shared" si="17"/>
        <v>16.666666666666668</v>
      </c>
      <c r="H127" s="268">
        <v>20</v>
      </c>
      <c r="I127" s="223">
        <f t="shared" si="18"/>
        <v>15.384615384615385</v>
      </c>
      <c r="J127" s="268">
        <v>20</v>
      </c>
      <c r="K127" s="223">
        <f t="shared" si="19"/>
        <v>14.705882352941176</v>
      </c>
      <c r="L127" s="268">
        <v>20</v>
      </c>
      <c r="M127" s="223">
        <f t="shared" si="20"/>
        <v>13.333333333333334</v>
      </c>
      <c r="N127" s="268">
        <v>20</v>
      </c>
      <c r="O127" s="224">
        <f t="shared" si="21"/>
        <v>13.333333333333334</v>
      </c>
    </row>
    <row r="128" spans="1:22" ht="27.75" customHeight="1">
      <c r="A128" s="8" t="s">
        <v>201</v>
      </c>
      <c r="B128" s="218">
        <v>0</v>
      </c>
      <c r="C128" s="223" t="str">
        <f t="shared" si="15"/>
        <v/>
      </c>
      <c r="D128" s="268">
        <v>0</v>
      </c>
      <c r="E128" s="223" t="str">
        <f t="shared" si="16"/>
        <v/>
      </c>
      <c r="F128" s="268">
        <v>0</v>
      </c>
      <c r="G128" s="223" t="str">
        <f t="shared" si="17"/>
        <v/>
      </c>
      <c r="H128" s="268">
        <v>0</v>
      </c>
      <c r="I128" s="223" t="str">
        <f t="shared" si="18"/>
        <v/>
      </c>
      <c r="J128" s="268">
        <v>0</v>
      </c>
      <c r="K128" s="223" t="str">
        <f t="shared" si="19"/>
        <v/>
      </c>
      <c r="L128" s="268">
        <v>0</v>
      </c>
      <c r="M128" s="223" t="str">
        <f t="shared" si="20"/>
        <v/>
      </c>
      <c r="N128" s="268">
        <v>0</v>
      </c>
      <c r="O128" s="224" t="str">
        <f t="shared" si="21"/>
        <v/>
      </c>
    </row>
    <row r="129" spans="1:20" ht="27.75" customHeight="1">
      <c r="A129" s="8" t="s">
        <v>202</v>
      </c>
      <c r="B129" s="218">
        <v>0</v>
      </c>
      <c r="C129" s="223" t="str">
        <f t="shared" si="15"/>
        <v/>
      </c>
      <c r="D129" s="268">
        <v>3</v>
      </c>
      <c r="E129" s="223">
        <f t="shared" si="16"/>
        <v>3.0303030303030303</v>
      </c>
      <c r="F129" s="268">
        <v>4</v>
      </c>
      <c r="G129" s="223">
        <f t="shared" si="17"/>
        <v>3.3333333333333335</v>
      </c>
      <c r="H129" s="268">
        <v>4</v>
      </c>
      <c r="I129" s="223">
        <f t="shared" si="18"/>
        <v>3.0769230769230771</v>
      </c>
      <c r="J129" s="268">
        <v>5</v>
      </c>
      <c r="K129" s="223">
        <f t="shared" si="19"/>
        <v>3.6764705882352939</v>
      </c>
      <c r="L129" s="268">
        <v>5</v>
      </c>
      <c r="M129" s="223">
        <f t="shared" si="20"/>
        <v>3.3333333333333335</v>
      </c>
      <c r="N129" s="268">
        <v>6</v>
      </c>
      <c r="O129" s="224">
        <f t="shared" si="21"/>
        <v>4</v>
      </c>
    </row>
    <row r="130" spans="1:20">
      <c r="A130" s="8" t="s">
        <v>155</v>
      </c>
      <c r="B130" s="502">
        <f>SUM(B126:B129)</f>
        <v>30</v>
      </c>
      <c r="C130" s="223">
        <f t="shared" si="15"/>
        <v>27.777777777777779</v>
      </c>
      <c r="D130" s="502">
        <f>SUM(D126:D129)</f>
        <v>32</v>
      </c>
      <c r="E130" s="223">
        <f t="shared" si="16"/>
        <v>32.323232323232325</v>
      </c>
      <c r="F130" s="502">
        <f>SUM(F126:F129)</f>
        <v>36</v>
      </c>
      <c r="G130" s="223">
        <f t="shared" si="17"/>
        <v>30</v>
      </c>
      <c r="H130" s="502">
        <f>SUM(H126:H129)</f>
        <v>36</v>
      </c>
      <c r="I130" s="223">
        <f t="shared" si="18"/>
        <v>27.692307692307693</v>
      </c>
      <c r="J130" s="502">
        <f>SUM(J126:J129)</f>
        <v>40</v>
      </c>
      <c r="K130" s="223">
        <f t="shared" si="19"/>
        <v>29.411764705882351</v>
      </c>
      <c r="L130" s="502">
        <f>SUM(L126:L129)</f>
        <v>40</v>
      </c>
      <c r="M130" s="223">
        <f t="shared" si="20"/>
        <v>26.666666666666668</v>
      </c>
      <c r="N130" s="502">
        <f>SUM(N126:N129)</f>
        <v>44</v>
      </c>
      <c r="O130" s="224">
        <f t="shared" si="21"/>
        <v>29.333333333333332</v>
      </c>
    </row>
    <row r="131" spans="1:20" ht="25.5" customHeight="1">
      <c r="A131" s="74" t="s">
        <v>165</v>
      </c>
      <c r="B131" s="218">
        <v>108</v>
      </c>
      <c r="C131" s="223">
        <f t="shared" si="15"/>
        <v>100</v>
      </c>
      <c r="D131" s="218">
        <v>99</v>
      </c>
      <c r="E131" s="223">
        <f t="shared" si="16"/>
        <v>100</v>
      </c>
      <c r="F131" s="218">
        <v>120</v>
      </c>
      <c r="G131" s="223">
        <f t="shared" si="17"/>
        <v>100</v>
      </c>
      <c r="H131" s="218">
        <v>130</v>
      </c>
      <c r="I131" s="223">
        <f t="shared" si="18"/>
        <v>100</v>
      </c>
      <c r="J131" s="218">
        <v>136</v>
      </c>
      <c r="K131" s="223">
        <f t="shared" si="19"/>
        <v>100</v>
      </c>
      <c r="L131" s="218">
        <v>150</v>
      </c>
      <c r="M131" s="223">
        <f t="shared" si="20"/>
        <v>100</v>
      </c>
      <c r="N131" s="218">
        <v>150</v>
      </c>
      <c r="O131" s="224">
        <f t="shared" si="21"/>
        <v>100</v>
      </c>
    </row>
    <row r="132" spans="1:20" ht="25.5" customHeight="1">
      <c r="A132" s="208" t="s">
        <v>273</v>
      </c>
      <c r="B132" s="381"/>
      <c r="C132" s="223">
        <f>IFERROR(B132*100/B78,"")</f>
        <v>0</v>
      </c>
      <c r="D132" s="353"/>
      <c r="E132" s="223">
        <f>IFERROR(D132*100/C78,"")</f>
        <v>0</v>
      </c>
      <c r="F132" s="353"/>
      <c r="G132" s="223">
        <f>IFERROR(F132*100/D78,"")</f>
        <v>0</v>
      </c>
      <c r="H132" s="353"/>
      <c r="I132" s="223">
        <f>IFERROR(H132*100/E78,"")</f>
        <v>0</v>
      </c>
      <c r="J132" s="353"/>
      <c r="K132" s="223">
        <f>IFERROR(J132*100/F78,"")</f>
        <v>0</v>
      </c>
      <c r="L132" s="353"/>
      <c r="M132" s="223">
        <f>IFERROR(L132*100/G78,"")</f>
        <v>0</v>
      </c>
      <c r="N132" s="353"/>
      <c r="O132" s="224">
        <f>IFERROR(N132*100/H78,"")</f>
        <v>0</v>
      </c>
    </row>
    <row r="133" spans="1:20" ht="25.5" customHeight="1">
      <c r="A133" s="193" t="s">
        <v>239</v>
      </c>
      <c r="B133" s="381"/>
      <c r="C133" s="223" t="str">
        <f>IFERROR(B133*100/B132,"")</f>
        <v/>
      </c>
      <c r="D133" s="381"/>
      <c r="E133" s="76" t="str">
        <f>IFERROR(D133*100/D132,"")</f>
        <v/>
      </c>
      <c r="F133" s="381"/>
      <c r="G133" s="76" t="str">
        <f>IFERROR(F133*100/F132,"")</f>
        <v/>
      </c>
      <c r="H133" s="381"/>
      <c r="I133" s="76" t="str">
        <f>IFERROR(H133*100/H132,"")</f>
        <v/>
      </c>
      <c r="J133" s="381"/>
      <c r="K133" s="76" t="str">
        <f>IFERROR(J133*100/J132,"")</f>
        <v/>
      </c>
      <c r="L133" s="381"/>
      <c r="M133" s="76" t="str">
        <f>IFERROR(L133*100/L132,"")</f>
        <v/>
      </c>
      <c r="N133" s="381"/>
      <c r="O133" s="77" t="str">
        <f>IFERROR(N133*100/N132,"")</f>
        <v/>
      </c>
    </row>
    <row r="134" spans="1:20" ht="25.5" customHeight="1">
      <c r="A134" s="193" t="s">
        <v>240</v>
      </c>
      <c r="B134" s="381"/>
      <c r="C134" s="223" t="str">
        <f>IFERROR(B134*100/B132,"")</f>
        <v/>
      </c>
      <c r="D134" s="381"/>
      <c r="E134" s="76" t="str">
        <f>IFERROR(D134*100/D132,"")</f>
        <v/>
      </c>
      <c r="F134" s="381"/>
      <c r="G134" s="76" t="str">
        <f>IFERROR(F134*100/F132,"")</f>
        <v/>
      </c>
      <c r="H134" s="381"/>
      <c r="I134" s="76" t="str">
        <f>IFERROR(H134*100/H132,"")</f>
        <v/>
      </c>
      <c r="J134" s="381"/>
      <c r="K134" s="76" t="str">
        <f>IFERROR(J134*100/J132,"")</f>
        <v/>
      </c>
      <c r="L134" s="381"/>
      <c r="M134" s="76" t="str">
        <f>IFERROR(L134*100/L132,"")</f>
        <v/>
      </c>
      <c r="N134" s="381"/>
      <c r="O134" s="77" t="str">
        <f>IFERROR(N134*100/N132,"")</f>
        <v/>
      </c>
    </row>
    <row r="135" spans="1:20" ht="25.5" customHeight="1">
      <c r="A135" s="193" t="s">
        <v>254</v>
      </c>
      <c r="B135" s="353">
        <v>25</v>
      </c>
      <c r="C135" s="223">
        <f>IFERROR(B135*100/B78,"")</f>
        <v>23.148148148148149</v>
      </c>
      <c r="D135" s="353">
        <v>25</v>
      </c>
      <c r="E135" s="223">
        <f>IFERROR(D135*100/C78,"")</f>
        <v>25.252525252525253</v>
      </c>
      <c r="F135" s="353">
        <v>30</v>
      </c>
      <c r="G135" s="223">
        <f>IFERROR(F135*100/D78,"")</f>
        <v>25</v>
      </c>
      <c r="H135" s="353">
        <v>30</v>
      </c>
      <c r="I135" s="223">
        <f>IFERROR(H135*100/E78,"")</f>
        <v>23.076923076923077</v>
      </c>
      <c r="J135" s="353">
        <v>34</v>
      </c>
      <c r="K135" s="223">
        <f>IFERROR(J135*100/F78,"")</f>
        <v>25</v>
      </c>
      <c r="L135" s="353">
        <v>35</v>
      </c>
      <c r="M135" s="223">
        <f>IFERROR(L135*100/G78,"")</f>
        <v>23.333333333333332</v>
      </c>
      <c r="N135" s="353">
        <v>35</v>
      </c>
      <c r="O135" s="224">
        <f>IFERROR(N135*100/H78,"")</f>
        <v>23.333333333333332</v>
      </c>
    </row>
    <row r="136" spans="1:20" ht="41.25" customHeight="1">
      <c r="A136" s="193" t="s">
        <v>241</v>
      </c>
      <c r="B136" s="353">
        <v>0</v>
      </c>
      <c r="C136" s="223">
        <f>IFERROR(B136*100/B135,"")</f>
        <v>0</v>
      </c>
      <c r="D136" s="353">
        <v>0</v>
      </c>
      <c r="E136" s="223">
        <f>IFERROR(D136*100/D135,"")</f>
        <v>0</v>
      </c>
      <c r="F136" s="353">
        <v>0</v>
      </c>
      <c r="G136" s="223">
        <f>IFERROR(F136*100/F135,"")</f>
        <v>0</v>
      </c>
      <c r="H136" s="353">
        <v>0</v>
      </c>
      <c r="I136" s="223">
        <f>IFERROR(H136*100/H135,"")</f>
        <v>0</v>
      </c>
      <c r="J136" s="353">
        <v>0</v>
      </c>
      <c r="K136" s="223">
        <f>IFERROR(J136*100/J135,"")</f>
        <v>0</v>
      </c>
      <c r="L136" s="353">
        <v>0</v>
      </c>
      <c r="M136" s="223">
        <f>IFERROR(L136*100/L135,"")</f>
        <v>0</v>
      </c>
      <c r="N136" s="353">
        <v>0</v>
      </c>
      <c r="O136" s="224">
        <f>IFERROR(N136*100/N135,"")</f>
        <v>0</v>
      </c>
    </row>
    <row r="137" spans="1:20" ht="30.75" customHeight="1">
      <c r="A137" s="74" t="s">
        <v>189</v>
      </c>
      <c r="B137" s="269">
        <v>14</v>
      </c>
      <c r="C137" s="268">
        <f>(B137/24)*100</f>
        <v>58.333333333333336</v>
      </c>
      <c r="D137" s="268">
        <v>18</v>
      </c>
      <c r="E137" s="268">
        <f>(D137/25)*100</f>
        <v>72</v>
      </c>
      <c r="F137" s="268">
        <v>14</v>
      </c>
      <c r="G137" s="268">
        <f>(F137/27)*100</f>
        <v>51.851851851851848</v>
      </c>
      <c r="H137" s="268">
        <v>18</v>
      </c>
      <c r="I137" s="268">
        <f>(H137/30)*100</f>
        <v>60</v>
      </c>
      <c r="J137" s="268">
        <v>15</v>
      </c>
      <c r="K137" s="268">
        <f>(J137/30)*100</f>
        <v>50</v>
      </c>
      <c r="L137" s="268">
        <v>17</v>
      </c>
      <c r="M137" s="503">
        <f>(L137/30)*100</f>
        <v>56.666666666666664</v>
      </c>
      <c r="N137" s="268">
        <v>14</v>
      </c>
      <c r="O137" s="504">
        <f>(N137/25)*100</f>
        <v>56.000000000000007</v>
      </c>
      <c r="P137" s="117"/>
      <c r="Q137" s="118"/>
      <c r="R137" s="118"/>
      <c r="S137" s="118"/>
      <c r="T137" s="118"/>
    </row>
    <row r="138" spans="1:20" ht="33.75" customHeight="1">
      <c r="A138" s="74" t="s">
        <v>190</v>
      </c>
      <c r="B138" s="269">
        <v>10</v>
      </c>
      <c r="C138" s="268">
        <f>(B138/24)*100</f>
        <v>41.666666666666671</v>
      </c>
      <c r="D138" s="268">
        <v>15</v>
      </c>
      <c r="E138" s="268">
        <f>(D138/25)*100</f>
        <v>60</v>
      </c>
      <c r="F138" s="268">
        <v>20</v>
      </c>
      <c r="G138" s="268">
        <f>(F138/27)*100</f>
        <v>74.074074074074076</v>
      </c>
      <c r="H138" s="268">
        <v>20</v>
      </c>
      <c r="I138" s="268">
        <f>(H138/30)*100</f>
        <v>66.666666666666657</v>
      </c>
      <c r="J138" s="268">
        <v>25</v>
      </c>
      <c r="K138" s="268">
        <f>(J138/30)*100</f>
        <v>83.333333333333343</v>
      </c>
      <c r="L138" s="268">
        <v>25</v>
      </c>
      <c r="M138" s="503">
        <f>(L138/30)*100</f>
        <v>83.333333333333343</v>
      </c>
      <c r="N138" s="268">
        <v>25</v>
      </c>
      <c r="O138" s="504">
        <v>100</v>
      </c>
      <c r="P138" s="118"/>
      <c r="Q138" s="118"/>
      <c r="R138" s="118"/>
      <c r="S138" s="118"/>
      <c r="T138" s="118"/>
    </row>
    <row r="139" spans="1:20" ht="25.5">
      <c r="A139" s="74" t="s">
        <v>191</v>
      </c>
      <c r="B139" s="269"/>
      <c r="C139" s="267"/>
      <c r="D139" s="267"/>
      <c r="E139" s="143"/>
      <c r="F139" s="267"/>
      <c r="G139" s="267"/>
      <c r="H139" s="267"/>
      <c r="I139" s="267"/>
      <c r="J139" s="267"/>
      <c r="K139" s="267"/>
      <c r="L139" s="267"/>
      <c r="M139" s="383"/>
      <c r="N139" s="267"/>
      <c r="O139" s="505"/>
    </row>
    <row r="140" spans="1:20" ht="38.25">
      <c r="A140" s="44" t="s">
        <v>114</v>
      </c>
      <c r="B140" s="784">
        <v>11</v>
      </c>
      <c r="C140" s="784"/>
      <c r="D140" s="767">
        <v>11</v>
      </c>
      <c r="E140" s="767"/>
      <c r="F140" s="767">
        <v>11</v>
      </c>
      <c r="G140" s="767"/>
      <c r="H140" s="767">
        <v>10</v>
      </c>
      <c r="I140" s="767"/>
      <c r="J140" s="777">
        <v>10</v>
      </c>
      <c r="K140" s="778"/>
      <c r="L140" s="767">
        <v>10</v>
      </c>
      <c r="M140" s="767"/>
      <c r="N140" s="767">
        <v>10</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24</v>
      </c>
      <c r="C160" s="506">
        <v>14</v>
      </c>
      <c r="D160" s="475">
        <f t="shared" ref="D160:D166" si="22">IF(C160=0,"",C160*100/B160)</f>
        <v>58.333333333333336</v>
      </c>
      <c r="E160" s="507">
        <v>25</v>
      </c>
      <c r="F160" s="507">
        <v>18</v>
      </c>
      <c r="G160" s="508">
        <f t="shared" ref="G160:G166" si="23">IF(F160=0,"",F160*100/E160)</f>
        <v>72</v>
      </c>
      <c r="H160" s="507">
        <v>27</v>
      </c>
      <c r="I160" s="507">
        <v>14</v>
      </c>
      <c r="J160" s="508">
        <f t="shared" ref="J160:J166" si="24">IF(I160=0,"",I160*100/H160)</f>
        <v>51.851851851851855</v>
      </c>
      <c r="K160" s="507">
        <v>30</v>
      </c>
      <c r="L160" s="507">
        <v>18</v>
      </c>
      <c r="M160" s="509">
        <f t="shared" ref="M160:M166" si="25">IF(L160=0,"",L160*100/K160)</f>
        <v>60</v>
      </c>
      <c r="N160" s="507">
        <v>30</v>
      </c>
      <c r="O160" s="507">
        <v>15</v>
      </c>
      <c r="P160" s="508">
        <f t="shared" ref="P160:P166" si="26">IF(O160=0,"",O160*100/N160)</f>
        <v>50</v>
      </c>
      <c r="Q160" s="507">
        <v>30</v>
      </c>
      <c r="R160" s="507">
        <v>17</v>
      </c>
      <c r="S160" s="508">
        <f t="shared" ref="S160:S166" si="27">IF(R160=0,"",R160*100/Q160)</f>
        <v>56.666666666666664</v>
      </c>
      <c r="T160" s="507">
        <v>25</v>
      </c>
      <c r="U160" s="510">
        <v>14</v>
      </c>
      <c r="V160" s="511">
        <f t="shared" ref="V160:V166" si="28">IF(U160=0,"",U160*100/T160)</f>
        <v>56</v>
      </c>
      <c r="W160" s="102"/>
      <c r="X160" s="103"/>
      <c r="Y160" s="103"/>
      <c r="Z160" s="103"/>
      <c r="AA160" s="103"/>
      <c r="AB160" s="103"/>
      <c r="AC160" s="103"/>
    </row>
    <row r="161" spans="1:29" ht="33.75" customHeight="1">
      <c r="A161" s="62" t="s">
        <v>193</v>
      </c>
      <c r="B161" s="269">
        <v>14</v>
      </c>
      <c r="C161" s="269">
        <v>6</v>
      </c>
      <c r="D161" s="223">
        <f t="shared" si="22"/>
        <v>42.857142857142854</v>
      </c>
      <c r="E161" s="269">
        <v>18</v>
      </c>
      <c r="F161" s="269">
        <v>7</v>
      </c>
      <c r="G161" s="223">
        <f t="shared" si="23"/>
        <v>38.888888888888886</v>
      </c>
      <c r="H161" s="269">
        <v>14</v>
      </c>
      <c r="I161" s="269">
        <v>6</v>
      </c>
      <c r="J161" s="223">
        <f t="shared" si="24"/>
        <v>42.857142857142854</v>
      </c>
      <c r="K161" s="269">
        <v>18</v>
      </c>
      <c r="L161" s="269">
        <v>7</v>
      </c>
      <c r="M161" s="223">
        <f t="shared" si="25"/>
        <v>38.888888888888886</v>
      </c>
      <c r="N161" s="269">
        <v>15</v>
      </c>
      <c r="O161" s="269">
        <v>7</v>
      </c>
      <c r="P161" s="223">
        <f t="shared" si="26"/>
        <v>46.666666666666664</v>
      </c>
      <c r="Q161" s="269">
        <v>17</v>
      </c>
      <c r="R161" s="269">
        <v>8</v>
      </c>
      <c r="S161" s="223">
        <f t="shared" si="27"/>
        <v>47.058823529411768</v>
      </c>
      <c r="T161" s="269">
        <v>14</v>
      </c>
      <c r="U161" s="512">
        <v>7</v>
      </c>
      <c r="V161" s="224">
        <f t="shared" si="28"/>
        <v>50</v>
      </c>
      <c r="W161" s="102"/>
      <c r="X161" s="103"/>
      <c r="Y161" s="103"/>
      <c r="Z161" s="103"/>
      <c r="AA161" s="103"/>
      <c r="AB161" s="103"/>
      <c r="AC161" s="103"/>
    </row>
    <row r="162" spans="1:29" ht="35.25" customHeight="1">
      <c r="A162" s="62" t="s">
        <v>195</v>
      </c>
      <c r="B162" s="219">
        <f>IF(C160=0,"",C160)</f>
        <v>14</v>
      </c>
      <c r="C162" s="269">
        <v>8</v>
      </c>
      <c r="D162" s="223">
        <f t="shared" si="22"/>
        <v>57.142857142857146</v>
      </c>
      <c r="E162" s="219">
        <f>IF(F160=0,"",F160)</f>
        <v>18</v>
      </c>
      <c r="F162" s="269">
        <v>10</v>
      </c>
      <c r="G162" s="223">
        <f t="shared" si="23"/>
        <v>55.555555555555557</v>
      </c>
      <c r="H162" s="219">
        <f>IF(I160=0,"",I160)</f>
        <v>14</v>
      </c>
      <c r="I162" s="269">
        <v>8</v>
      </c>
      <c r="J162" s="223">
        <f t="shared" si="24"/>
        <v>57.142857142857146</v>
      </c>
      <c r="K162" s="219">
        <f>IF(L160=0,"",L160)</f>
        <v>18</v>
      </c>
      <c r="L162" s="269">
        <v>9</v>
      </c>
      <c r="M162" s="219">
        <f t="shared" si="25"/>
        <v>50</v>
      </c>
      <c r="N162" s="219">
        <f>IF(O160=0,"",O160)</f>
        <v>15</v>
      </c>
      <c r="O162" s="269">
        <v>8</v>
      </c>
      <c r="P162" s="223">
        <f t="shared" si="26"/>
        <v>53.333333333333336</v>
      </c>
      <c r="Q162" s="219">
        <f>IF(R160=0,"",R160)</f>
        <v>17</v>
      </c>
      <c r="R162" s="269">
        <v>10</v>
      </c>
      <c r="S162" s="223">
        <f t="shared" si="27"/>
        <v>58.823529411764703</v>
      </c>
      <c r="T162" s="219">
        <f>IF(U160=0,"",U160)</f>
        <v>14</v>
      </c>
      <c r="U162" s="512">
        <v>9</v>
      </c>
      <c r="V162" s="224">
        <f t="shared" si="28"/>
        <v>64.285714285714292</v>
      </c>
      <c r="W162" s="102"/>
      <c r="X162" s="103"/>
      <c r="Y162" s="103"/>
      <c r="Z162" s="103"/>
      <c r="AA162" s="103"/>
      <c r="AB162" s="103"/>
      <c r="AC162" s="103"/>
    </row>
    <row r="163" spans="1:29" ht="41.25" customHeight="1">
      <c r="A163" s="62" t="s">
        <v>176</v>
      </c>
      <c r="B163" s="219">
        <f>IF(C161=0,"",C161)</f>
        <v>6</v>
      </c>
      <c r="C163" s="269">
        <v>6</v>
      </c>
      <c r="D163" s="219">
        <f t="shared" si="22"/>
        <v>100</v>
      </c>
      <c r="E163" s="219">
        <f>IF(F161=0,"",F161)</f>
        <v>7</v>
      </c>
      <c r="F163" s="269">
        <v>7</v>
      </c>
      <c r="G163" s="219">
        <f t="shared" si="23"/>
        <v>100</v>
      </c>
      <c r="H163" s="219">
        <f>IF(I161=0,"",I161)</f>
        <v>6</v>
      </c>
      <c r="I163" s="269">
        <v>6</v>
      </c>
      <c r="J163" s="219">
        <f t="shared" si="24"/>
        <v>100</v>
      </c>
      <c r="K163" s="219">
        <f>IF(L161=0,"",L161)</f>
        <v>7</v>
      </c>
      <c r="L163" s="269">
        <v>7</v>
      </c>
      <c r="M163" s="219">
        <f t="shared" si="25"/>
        <v>100</v>
      </c>
      <c r="N163" s="219">
        <f>IF(O161=0,"",O161)</f>
        <v>7</v>
      </c>
      <c r="O163" s="269">
        <v>7</v>
      </c>
      <c r="P163" s="219">
        <f t="shared" si="26"/>
        <v>100</v>
      </c>
      <c r="Q163" s="219">
        <f>IF(R161=0,"",R161)</f>
        <v>8</v>
      </c>
      <c r="R163" s="269">
        <v>8</v>
      </c>
      <c r="S163" s="219">
        <f t="shared" si="27"/>
        <v>100</v>
      </c>
      <c r="T163" s="219">
        <f>IF(U161=0,"",U161)</f>
        <v>7</v>
      </c>
      <c r="U163" s="512">
        <v>7</v>
      </c>
      <c r="V163" s="220">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107">
    <mergeCell ref="A9:D9"/>
    <mergeCell ref="E9:M9"/>
    <mergeCell ref="A10:D10"/>
    <mergeCell ref="E10:M10"/>
    <mergeCell ref="A11:D11"/>
    <mergeCell ref="E11:M11"/>
    <mergeCell ref="B2:N2"/>
    <mergeCell ref="A6:D6"/>
    <mergeCell ref="E6:M6"/>
    <mergeCell ref="A7:D7"/>
    <mergeCell ref="E7:M7"/>
    <mergeCell ref="A8:D8"/>
    <mergeCell ref="E8:M8"/>
    <mergeCell ref="D49:E49"/>
    <mergeCell ref="F49:G49"/>
    <mergeCell ref="H49:I49"/>
    <mergeCell ref="J49:K49"/>
    <mergeCell ref="D50:E50"/>
    <mergeCell ref="F50:G50"/>
    <mergeCell ref="H50:I50"/>
    <mergeCell ref="J50:K50"/>
    <mergeCell ref="I30:M30"/>
    <mergeCell ref="I33:M33"/>
    <mergeCell ref="I36:M36"/>
    <mergeCell ref="I40:M40"/>
    <mergeCell ref="I43:M43"/>
    <mergeCell ref="I46:M46"/>
    <mergeCell ref="R52:U52"/>
    <mergeCell ref="S56:U56"/>
    <mergeCell ref="V56:V57"/>
    <mergeCell ref="B57:B58"/>
    <mergeCell ref="C57:C58"/>
    <mergeCell ref="D57:D58"/>
    <mergeCell ref="E57:G57"/>
    <mergeCell ref="S57:U57"/>
    <mergeCell ref="S58:U58"/>
    <mergeCell ref="V58:V59"/>
    <mergeCell ref="A71:E71"/>
    <mergeCell ref="F71:N71"/>
    <mergeCell ref="A72:E72"/>
    <mergeCell ref="F72:N72"/>
    <mergeCell ref="A73:E73"/>
    <mergeCell ref="F73:N73"/>
    <mergeCell ref="I59:M59"/>
    <mergeCell ref="S59:U59"/>
    <mergeCell ref="A68:N68"/>
    <mergeCell ref="A69:E69"/>
    <mergeCell ref="F69:N69"/>
    <mergeCell ref="A70:E70"/>
    <mergeCell ref="F70:N70"/>
    <mergeCell ref="A74:E74"/>
    <mergeCell ref="F74:N74"/>
    <mergeCell ref="A81:V81"/>
    <mergeCell ref="A83:A84"/>
    <mergeCell ref="B83:D83"/>
    <mergeCell ref="E83:G83"/>
    <mergeCell ref="H83:J83"/>
    <mergeCell ref="K83:M83"/>
    <mergeCell ref="N83:P83"/>
    <mergeCell ref="Q83:S83"/>
    <mergeCell ref="T83:V83"/>
    <mergeCell ref="A92:A93"/>
    <mergeCell ref="B92:D92"/>
    <mergeCell ref="E92:G92"/>
    <mergeCell ref="H92:J92"/>
    <mergeCell ref="K92:M92"/>
    <mergeCell ref="N92:P92"/>
    <mergeCell ref="Q92:S92"/>
    <mergeCell ref="T92:V92"/>
    <mergeCell ref="A107:A108"/>
    <mergeCell ref="A123:O123"/>
    <mergeCell ref="A124:A125"/>
    <mergeCell ref="B124:C124"/>
    <mergeCell ref="D124:E124"/>
    <mergeCell ref="F124:G124"/>
    <mergeCell ref="H124:I124"/>
    <mergeCell ref="J124:K124"/>
    <mergeCell ref="L124:M124"/>
    <mergeCell ref="N124:O124"/>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H160:I166 T160:U166 C160:C166 B163:B166 D89:V89 E160:F166 N160:O166 K160:L166 Q160:R166 B160:B161 D85:V86">
      <formula1>0</formula1>
      <formula2>999999</formula2>
    </dataValidation>
    <dataValidation type="whole" showInputMessage="1" showErrorMessage="1" errorTitle="Validar" error="Se debe declarar valores numéricos que estén en el rango de 0 a 999999" sqref="N126:N130 N137:N139 J137:J139 H137:H139 F137:F139 D137:D139 B137:B139 L137:L139 D126:D130 B126:B130 F126:F130 H126:H130 J126:J130 L126:L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4:U96 D105:D106 B105:B106 N105:N106 J105:J106 O94:O96 H105:H106 I98:I104 O98:O104 L120 H120 D120 R98:R104 F94:F96 J120 C94:C96 N120 F120 L94:L96 I94:I96 F98:F106 L98:L106 R94:R96 C98:C104 U98:U104">
      <formula1>0</formula1>
      <formula2>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r:id="rId1"/>
  <drawing r:id="rId2"/>
  <legacyDrawing r:id="rId3"/>
</worksheet>
</file>

<file path=xl/worksheets/sheet31.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594</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581</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294">
        <v>9</v>
      </c>
    </row>
    <row r="22" spans="1:15">
      <c r="A22" s="101"/>
      <c r="B22" s="129"/>
    </row>
    <row r="23" spans="1:15" ht="28.5" customHeight="1">
      <c r="A23" s="168"/>
      <c r="B23" s="133" t="s">
        <v>98</v>
      </c>
      <c r="C23" s="133" t="s">
        <v>99</v>
      </c>
    </row>
    <row r="24" spans="1:15">
      <c r="A24" s="70" t="s">
        <v>205</v>
      </c>
      <c r="B24" s="293">
        <v>81</v>
      </c>
      <c r="C24" s="294">
        <v>19</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374" t="s">
        <v>290</v>
      </c>
      <c r="D30" s="83"/>
      <c r="E30" s="83"/>
      <c r="F30" s="83"/>
      <c r="G30" s="83"/>
      <c r="I30" s="728" t="s">
        <v>169</v>
      </c>
      <c r="J30" s="729"/>
      <c r="K30" s="729"/>
      <c r="L30" s="729"/>
      <c r="M30" s="729"/>
      <c r="N30" s="244"/>
      <c r="O30" s="37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374" t="s">
        <v>290</v>
      </c>
    </row>
    <row r="35" spans="1:15">
      <c r="B35" s="289" t="s">
        <v>43</v>
      </c>
      <c r="C35" s="289" t="s">
        <v>42</v>
      </c>
    </row>
    <row r="36" spans="1:15">
      <c r="A36" s="245" t="s">
        <v>259</v>
      </c>
      <c r="B36" s="90"/>
      <c r="C36" s="294" t="s">
        <v>290</v>
      </c>
      <c r="I36" s="736" t="s">
        <v>101</v>
      </c>
      <c r="J36" s="736"/>
      <c r="K36" s="736"/>
      <c r="L36" s="736"/>
      <c r="M36" s="736"/>
      <c r="N36" s="513" t="s">
        <v>149</v>
      </c>
    </row>
    <row r="39" spans="1:15">
      <c r="B39" s="289" t="s">
        <v>43</v>
      </c>
      <c r="C39" s="289" t="s">
        <v>42</v>
      </c>
      <c r="N39" s="134" t="s">
        <v>91</v>
      </c>
      <c r="O39" s="134" t="s">
        <v>42</v>
      </c>
    </row>
    <row r="40" spans="1:15" ht="25.5">
      <c r="A40" s="245" t="s">
        <v>277</v>
      </c>
      <c r="B40" s="90"/>
      <c r="C40" s="37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4"/>
      <c r="O43" s="374" t="s">
        <v>290</v>
      </c>
    </row>
    <row r="45" spans="1:15">
      <c r="B45" s="289" t="s">
        <v>43</v>
      </c>
      <c r="C45" s="289" t="s">
        <v>42</v>
      </c>
      <c r="N45" s="134" t="s">
        <v>91</v>
      </c>
      <c r="O45" s="134" t="s">
        <v>42</v>
      </c>
    </row>
    <row r="46" spans="1:15" ht="38.25">
      <c r="A46" s="245" t="s">
        <v>281</v>
      </c>
      <c r="B46" s="90"/>
      <c r="C46" s="374" t="s">
        <v>290</v>
      </c>
      <c r="I46" s="728" t="s">
        <v>282</v>
      </c>
      <c r="J46" s="729"/>
      <c r="K46" s="729"/>
      <c r="L46" s="729"/>
      <c r="M46" s="729"/>
      <c r="N46" s="244"/>
      <c r="O46" s="37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132" t="s">
        <v>582</v>
      </c>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388" t="s">
        <v>290</v>
      </c>
      <c r="D59" s="132">
        <v>2006</v>
      </c>
      <c r="E59" s="132" t="s">
        <v>290</v>
      </c>
      <c r="F59" s="293"/>
      <c r="G59" s="294"/>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289" t="s">
        <v>493</v>
      </c>
    </row>
    <row r="62" spans="1:22" ht="25.5">
      <c r="A62" s="70" t="s">
        <v>103</v>
      </c>
      <c r="B62" s="132" t="s">
        <v>290</v>
      </c>
      <c r="C62" s="132"/>
      <c r="D62" s="132"/>
      <c r="E62" s="132"/>
      <c r="F62" s="374"/>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ht="12.75" customHeight="1">
      <c r="A69" s="789" t="s">
        <v>585</v>
      </c>
      <c r="B69" s="726"/>
      <c r="C69" s="726"/>
      <c r="D69" s="726"/>
      <c r="E69" s="726"/>
      <c r="F69" s="726" t="s">
        <v>586</v>
      </c>
      <c r="G69" s="726"/>
      <c r="H69" s="726"/>
      <c r="I69" s="726"/>
      <c r="J69" s="726"/>
      <c r="K69" s="726"/>
      <c r="L69" s="726"/>
      <c r="M69" s="726"/>
      <c r="N69" s="727"/>
    </row>
    <row r="70" spans="1:14">
      <c r="A70" s="788" t="s">
        <v>587</v>
      </c>
      <c r="B70" s="757"/>
      <c r="C70" s="757"/>
      <c r="D70" s="757"/>
      <c r="E70" s="757"/>
      <c r="F70" s="757" t="s">
        <v>588</v>
      </c>
      <c r="G70" s="757"/>
      <c r="H70" s="757"/>
      <c r="I70" s="757"/>
      <c r="J70" s="757"/>
      <c r="K70" s="757"/>
      <c r="L70" s="757"/>
      <c r="M70" s="757"/>
      <c r="N70" s="758"/>
    </row>
    <row r="71" spans="1:14">
      <c r="A71" s="788" t="s">
        <v>589</v>
      </c>
      <c r="B71" s="757"/>
      <c r="C71" s="757"/>
      <c r="D71" s="757"/>
      <c r="E71" s="757"/>
      <c r="F71" s="757" t="s">
        <v>136</v>
      </c>
      <c r="G71" s="757"/>
      <c r="H71" s="757"/>
      <c r="I71" s="757"/>
      <c r="J71" s="757"/>
      <c r="K71" s="757"/>
      <c r="L71" s="757"/>
      <c r="M71" s="757"/>
      <c r="N71" s="758"/>
    </row>
    <row r="72" spans="1:14">
      <c r="A72" s="788" t="s">
        <v>590</v>
      </c>
      <c r="B72" s="757"/>
      <c r="C72" s="757"/>
      <c r="D72" s="757"/>
      <c r="E72" s="757"/>
      <c r="F72" s="757" t="s">
        <v>137</v>
      </c>
      <c r="G72" s="757"/>
      <c r="H72" s="757"/>
      <c r="I72" s="757"/>
      <c r="J72" s="757"/>
      <c r="K72" s="757"/>
      <c r="L72" s="757"/>
      <c r="M72" s="757"/>
      <c r="N72" s="758"/>
    </row>
    <row r="73" spans="1:14">
      <c r="A73" s="788" t="s">
        <v>591</v>
      </c>
      <c r="B73" s="757"/>
      <c r="C73" s="757"/>
      <c r="D73" s="757"/>
      <c r="E73" s="757"/>
      <c r="F73" s="757" t="s">
        <v>138</v>
      </c>
      <c r="G73" s="757"/>
      <c r="H73" s="757"/>
      <c r="I73" s="757"/>
      <c r="J73" s="757"/>
      <c r="K73" s="757"/>
      <c r="L73" s="757"/>
      <c r="M73" s="757"/>
      <c r="N73" s="758"/>
    </row>
    <row r="74" spans="1:14">
      <c r="A74" s="759" t="s">
        <v>592</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97">
        <v>28</v>
      </c>
      <c r="C78" s="397">
        <v>19</v>
      </c>
      <c r="D78" s="397">
        <v>14</v>
      </c>
      <c r="E78" s="397">
        <v>37</v>
      </c>
      <c r="F78" s="379">
        <v>40</v>
      </c>
      <c r="G78" s="379">
        <v>40</v>
      </c>
      <c r="H78" s="492">
        <v>40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641">
        <v>2006</v>
      </c>
      <c r="C83" s="642"/>
      <c r="D83" s="643"/>
      <c r="E83" s="641">
        <v>2007</v>
      </c>
      <c r="F83" s="642"/>
      <c r="G83" s="643"/>
      <c r="H83" s="641">
        <v>2008</v>
      </c>
      <c r="I83" s="642"/>
      <c r="J83" s="643"/>
      <c r="K83" s="641">
        <v>2009</v>
      </c>
      <c r="L83" s="642"/>
      <c r="M83" s="643"/>
      <c r="N83" s="641">
        <v>2010</v>
      </c>
      <c r="O83" s="642"/>
      <c r="P83" s="643"/>
      <c r="Q83" s="641">
        <v>2011</v>
      </c>
      <c r="R83" s="642"/>
      <c r="S83" s="643"/>
      <c r="T83" s="641">
        <v>2012</v>
      </c>
      <c r="U83" s="642"/>
      <c r="V83" s="643"/>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514">
        <v>0</v>
      </c>
      <c r="C85" s="514">
        <v>1</v>
      </c>
      <c r="D85" s="209">
        <f>SUM(B85:C85)</f>
        <v>1</v>
      </c>
      <c r="E85" s="515">
        <v>0</v>
      </c>
      <c r="F85" s="515">
        <v>1</v>
      </c>
      <c r="G85" s="209">
        <f>SUM(E85:F85)</f>
        <v>1</v>
      </c>
      <c r="H85" s="515">
        <v>1</v>
      </c>
      <c r="I85" s="515">
        <v>1</v>
      </c>
      <c r="J85" s="209">
        <f>SUM(H85:I85)</f>
        <v>2</v>
      </c>
      <c r="K85" s="515">
        <v>1</v>
      </c>
      <c r="L85" s="515">
        <v>1</v>
      </c>
      <c r="M85" s="209">
        <f>SUM(K85:L85)</f>
        <v>2</v>
      </c>
      <c r="N85" s="493">
        <v>1</v>
      </c>
      <c r="O85" s="493">
        <v>1</v>
      </c>
      <c r="P85" s="209">
        <f>SUM(N85:O85)</f>
        <v>2</v>
      </c>
      <c r="Q85" s="493">
        <v>1</v>
      </c>
      <c r="R85" s="493">
        <v>1</v>
      </c>
      <c r="S85" s="209">
        <f>SUM(Q85:R85)</f>
        <v>2</v>
      </c>
      <c r="T85" s="493">
        <v>1</v>
      </c>
      <c r="U85" s="493">
        <v>1</v>
      </c>
      <c r="V85" s="210">
        <f>SUM(T85:U85)</f>
        <v>2</v>
      </c>
    </row>
    <row r="86" spans="1:22">
      <c r="A86" s="199" t="s">
        <v>228</v>
      </c>
      <c r="B86" s="516">
        <v>2</v>
      </c>
      <c r="C86" s="516">
        <v>2</v>
      </c>
      <c r="D86" s="211">
        <f>SUM(B86:C86)</f>
        <v>4</v>
      </c>
      <c r="E86" s="515">
        <v>2</v>
      </c>
      <c r="F86" s="515">
        <v>2</v>
      </c>
      <c r="G86" s="211">
        <f>SUM(E86:F86)</f>
        <v>4</v>
      </c>
      <c r="H86" s="515">
        <v>2</v>
      </c>
      <c r="I86" s="515">
        <v>2</v>
      </c>
      <c r="J86" s="211">
        <f>SUM(H86:I86)</f>
        <v>4</v>
      </c>
      <c r="K86" s="515">
        <v>2</v>
      </c>
      <c r="L86" s="515">
        <v>2</v>
      </c>
      <c r="M86" s="211">
        <f>SUM(K86:L86)</f>
        <v>4</v>
      </c>
      <c r="N86" s="494">
        <v>3</v>
      </c>
      <c r="O86" s="494">
        <v>3</v>
      </c>
      <c r="P86" s="211">
        <f>SUM(N86:O86)</f>
        <v>6</v>
      </c>
      <c r="Q86" s="494">
        <v>3</v>
      </c>
      <c r="R86" s="494">
        <v>3</v>
      </c>
      <c r="S86" s="211">
        <f>SUM(Q86:R86)</f>
        <v>6</v>
      </c>
      <c r="T86" s="494">
        <v>3</v>
      </c>
      <c r="U86" s="494">
        <v>3</v>
      </c>
      <c r="V86" s="212">
        <f>SUM(T86:U86)</f>
        <v>6</v>
      </c>
    </row>
    <row r="87" spans="1:22">
      <c r="A87" s="94" t="s">
        <v>108</v>
      </c>
      <c r="B87" s="219">
        <f>SUM(B85:B86)</f>
        <v>2</v>
      </c>
      <c r="C87" s="219">
        <f t="shared" ref="C87:V87" si="0">SUM(C85:C86)</f>
        <v>3</v>
      </c>
      <c r="D87" s="219">
        <f t="shared" si="0"/>
        <v>5</v>
      </c>
      <c r="E87" s="219">
        <f t="shared" si="0"/>
        <v>2</v>
      </c>
      <c r="F87" s="219">
        <f t="shared" si="0"/>
        <v>3</v>
      </c>
      <c r="G87" s="219">
        <f t="shared" si="0"/>
        <v>5</v>
      </c>
      <c r="H87" s="219">
        <f t="shared" si="0"/>
        <v>3</v>
      </c>
      <c r="I87" s="219">
        <f t="shared" si="0"/>
        <v>3</v>
      </c>
      <c r="J87" s="219">
        <f t="shared" si="0"/>
        <v>6</v>
      </c>
      <c r="K87" s="219">
        <f t="shared" si="0"/>
        <v>3</v>
      </c>
      <c r="L87" s="219">
        <f t="shared" si="0"/>
        <v>3</v>
      </c>
      <c r="M87" s="219">
        <f t="shared" si="0"/>
        <v>6</v>
      </c>
      <c r="N87" s="219">
        <f t="shared" si="0"/>
        <v>4</v>
      </c>
      <c r="O87" s="219">
        <f t="shared" si="0"/>
        <v>4</v>
      </c>
      <c r="P87" s="219">
        <f t="shared" si="0"/>
        <v>8</v>
      </c>
      <c r="Q87" s="219">
        <f t="shared" si="0"/>
        <v>4</v>
      </c>
      <c r="R87" s="219">
        <f t="shared" si="0"/>
        <v>4</v>
      </c>
      <c r="S87" s="219">
        <f t="shared" si="0"/>
        <v>8</v>
      </c>
      <c r="T87" s="219">
        <f t="shared" si="0"/>
        <v>4</v>
      </c>
      <c r="U87" s="219">
        <f t="shared" si="0"/>
        <v>4</v>
      </c>
      <c r="V87" s="220">
        <f t="shared" si="0"/>
        <v>8</v>
      </c>
    </row>
    <row r="88" spans="1:22" ht="25.5">
      <c r="A88" s="94" t="s">
        <v>109</v>
      </c>
      <c r="B88" s="213">
        <f t="shared" ref="B88:V88" si="1">IFERROR(B85*100/B87,"")</f>
        <v>0</v>
      </c>
      <c r="C88" s="213">
        <f t="shared" si="1"/>
        <v>33.333333333333336</v>
      </c>
      <c r="D88" s="213">
        <f t="shared" si="1"/>
        <v>20</v>
      </c>
      <c r="E88" s="213">
        <f t="shared" si="1"/>
        <v>0</v>
      </c>
      <c r="F88" s="213">
        <f t="shared" si="1"/>
        <v>33.333333333333336</v>
      </c>
      <c r="G88" s="213">
        <f t="shared" si="1"/>
        <v>20</v>
      </c>
      <c r="H88" s="213">
        <f t="shared" si="1"/>
        <v>33.333333333333336</v>
      </c>
      <c r="I88" s="213">
        <f t="shared" si="1"/>
        <v>33.333333333333336</v>
      </c>
      <c r="J88" s="213">
        <f t="shared" si="1"/>
        <v>33.333333333333336</v>
      </c>
      <c r="K88" s="213">
        <f t="shared" si="1"/>
        <v>33.333333333333336</v>
      </c>
      <c r="L88" s="213">
        <f t="shared" si="1"/>
        <v>33.333333333333336</v>
      </c>
      <c r="M88" s="213">
        <f t="shared" si="1"/>
        <v>33.333333333333336</v>
      </c>
      <c r="N88" s="213">
        <f t="shared" si="1"/>
        <v>25</v>
      </c>
      <c r="O88" s="213">
        <f t="shared" si="1"/>
        <v>25</v>
      </c>
      <c r="P88" s="213">
        <f t="shared" si="1"/>
        <v>25</v>
      </c>
      <c r="Q88" s="213">
        <f t="shared" si="1"/>
        <v>25</v>
      </c>
      <c r="R88" s="213">
        <f t="shared" si="1"/>
        <v>25</v>
      </c>
      <c r="S88" s="213">
        <f t="shared" si="1"/>
        <v>25</v>
      </c>
      <c r="T88" s="213">
        <f t="shared" si="1"/>
        <v>25</v>
      </c>
      <c r="U88" s="213">
        <f t="shared" si="1"/>
        <v>25</v>
      </c>
      <c r="V88" s="214">
        <f t="shared" si="1"/>
        <v>25</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762">
        <v>2006</v>
      </c>
      <c r="C92" s="763"/>
      <c r="D92" s="764"/>
      <c r="E92" s="762">
        <v>2007</v>
      </c>
      <c r="F92" s="763"/>
      <c r="G92" s="764"/>
      <c r="H92" s="762">
        <v>2008</v>
      </c>
      <c r="I92" s="763"/>
      <c r="J92" s="764"/>
      <c r="K92" s="762">
        <v>2009</v>
      </c>
      <c r="L92" s="763"/>
      <c r="M92" s="764"/>
      <c r="N92" s="762">
        <v>2010</v>
      </c>
      <c r="O92" s="763"/>
      <c r="P92" s="764"/>
      <c r="Q92" s="762">
        <v>2011</v>
      </c>
      <c r="R92" s="763"/>
      <c r="S92" s="764"/>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498">
        <v>0</v>
      </c>
      <c r="C94" s="517">
        <v>0</v>
      </c>
      <c r="D94" s="236">
        <f>SUM(B94:C94)</f>
        <v>0</v>
      </c>
      <c r="E94" s="498">
        <v>0</v>
      </c>
      <c r="F94" s="517">
        <v>0</v>
      </c>
      <c r="G94" s="236">
        <f>SUM(E94:F94)</f>
        <v>0</v>
      </c>
      <c r="H94" s="496"/>
      <c r="I94" s="496"/>
      <c r="J94" s="236">
        <f>SUM(H94:I94)</f>
        <v>0</v>
      </c>
      <c r="K94" s="496"/>
      <c r="L94" s="496"/>
      <c r="M94" s="236">
        <f>SUM(K94:L94)</f>
        <v>0</v>
      </c>
      <c r="N94" s="518"/>
      <c r="O94" s="495"/>
      <c r="P94" s="236">
        <f>SUM(N94:O94)</f>
        <v>0</v>
      </c>
      <c r="Q94" s="518"/>
      <c r="R94" s="495"/>
      <c r="S94" s="236">
        <f>SUM(Q94:R94)</f>
        <v>0</v>
      </c>
      <c r="T94" s="518"/>
      <c r="U94" s="495"/>
      <c r="V94" s="237">
        <f>SUM(T94:U94)</f>
        <v>0</v>
      </c>
    </row>
    <row r="95" spans="1:22">
      <c r="A95" s="74" t="s">
        <v>15</v>
      </c>
      <c r="B95" s="498">
        <v>0</v>
      </c>
      <c r="C95" s="498">
        <v>1</v>
      </c>
      <c r="D95" s="223">
        <f t="shared" ref="D95:D103" si="2">SUM(B95:C95)</f>
        <v>1</v>
      </c>
      <c r="E95" s="498">
        <v>0</v>
      </c>
      <c r="F95" s="498">
        <v>1</v>
      </c>
      <c r="G95" s="223">
        <f t="shared" ref="G95:G103" si="3">SUM(E95:F95)</f>
        <v>1</v>
      </c>
      <c r="H95" s="498">
        <v>1</v>
      </c>
      <c r="I95" s="498">
        <v>1</v>
      </c>
      <c r="J95" s="223">
        <f t="shared" ref="J95:J103" si="4">SUM(H95:I95)</f>
        <v>2</v>
      </c>
      <c r="K95" s="498">
        <v>1</v>
      </c>
      <c r="L95" s="498">
        <v>1</v>
      </c>
      <c r="M95" s="223">
        <f t="shared" ref="M95:M103" si="5">SUM(K95:L95)</f>
        <v>2</v>
      </c>
      <c r="N95" s="498">
        <v>2</v>
      </c>
      <c r="O95" s="497">
        <v>2</v>
      </c>
      <c r="P95" s="223">
        <f t="shared" ref="P95:P103" si="6">SUM(N95:O95)</f>
        <v>4</v>
      </c>
      <c r="Q95" s="498">
        <v>2</v>
      </c>
      <c r="R95" s="497">
        <v>2</v>
      </c>
      <c r="S95" s="223">
        <f t="shared" ref="S95:S103" si="7">SUM(Q95:R95)</f>
        <v>4</v>
      </c>
      <c r="T95" s="498">
        <v>2</v>
      </c>
      <c r="U95" s="497">
        <v>2</v>
      </c>
      <c r="V95" s="224">
        <f t="shared" ref="V95:V103" si="8">SUM(T95:U95)</f>
        <v>4</v>
      </c>
    </row>
    <row r="96" spans="1:22">
      <c r="A96" s="74" t="s">
        <v>16</v>
      </c>
      <c r="B96" s="498">
        <v>2</v>
      </c>
      <c r="C96" s="498">
        <v>2</v>
      </c>
      <c r="D96" s="223">
        <f t="shared" si="2"/>
        <v>4</v>
      </c>
      <c r="E96" s="498">
        <v>2</v>
      </c>
      <c r="F96" s="498">
        <v>2</v>
      </c>
      <c r="G96" s="223">
        <f t="shared" si="3"/>
        <v>4</v>
      </c>
      <c r="H96" s="498">
        <v>2</v>
      </c>
      <c r="I96" s="498">
        <v>2</v>
      </c>
      <c r="J96" s="223">
        <f t="shared" si="4"/>
        <v>4</v>
      </c>
      <c r="K96" s="498">
        <v>2</v>
      </c>
      <c r="L96" s="498">
        <v>2</v>
      </c>
      <c r="M96" s="223">
        <f t="shared" si="5"/>
        <v>4</v>
      </c>
      <c r="N96" s="499">
        <v>2</v>
      </c>
      <c r="O96" s="499">
        <v>2</v>
      </c>
      <c r="P96" s="223">
        <f t="shared" si="6"/>
        <v>4</v>
      </c>
      <c r="Q96" s="499">
        <v>2</v>
      </c>
      <c r="R96" s="499">
        <v>2</v>
      </c>
      <c r="S96" s="223">
        <f t="shared" si="7"/>
        <v>4</v>
      </c>
      <c r="T96" s="499">
        <v>2</v>
      </c>
      <c r="U96" s="499">
        <v>2</v>
      </c>
      <c r="V96" s="224">
        <f t="shared" si="8"/>
        <v>4</v>
      </c>
    </row>
    <row r="97" spans="1:22">
      <c r="A97" s="208" t="s">
        <v>118</v>
      </c>
      <c r="B97" s="198">
        <f>SUM(B94:B96)</f>
        <v>2</v>
      </c>
      <c r="C97" s="198">
        <f t="shared" ref="C97:V97" si="9">SUM(C94:C96)</f>
        <v>3</v>
      </c>
      <c r="D97" s="198">
        <f t="shared" si="9"/>
        <v>5</v>
      </c>
      <c r="E97" s="198">
        <f t="shared" si="9"/>
        <v>2</v>
      </c>
      <c r="F97" s="198">
        <f t="shared" si="9"/>
        <v>3</v>
      </c>
      <c r="G97" s="198">
        <f t="shared" si="9"/>
        <v>5</v>
      </c>
      <c r="H97" s="198">
        <f t="shared" si="9"/>
        <v>3</v>
      </c>
      <c r="I97" s="198">
        <f t="shared" si="9"/>
        <v>3</v>
      </c>
      <c r="J97" s="198">
        <f t="shared" si="9"/>
        <v>6</v>
      </c>
      <c r="K97" s="198">
        <f t="shared" si="9"/>
        <v>3</v>
      </c>
      <c r="L97" s="198">
        <f t="shared" si="9"/>
        <v>3</v>
      </c>
      <c r="M97" s="198">
        <f t="shared" si="9"/>
        <v>6</v>
      </c>
      <c r="N97" s="198">
        <f t="shared" si="9"/>
        <v>4</v>
      </c>
      <c r="O97" s="198">
        <f t="shared" si="9"/>
        <v>4</v>
      </c>
      <c r="P97" s="198">
        <f t="shared" si="9"/>
        <v>8</v>
      </c>
      <c r="Q97" s="198">
        <f t="shared" si="9"/>
        <v>4</v>
      </c>
      <c r="R97" s="198">
        <f t="shared" si="9"/>
        <v>4</v>
      </c>
      <c r="S97" s="198">
        <f t="shared" si="9"/>
        <v>8</v>
      </c>
      <c r="T97" s="198">
        <f t="shared" si="9"/>
        <v>4</v>
      </c>
      <c r="U97" s="198">
        <f t="shared" si="9"/>
        <v>4</v>
      </c>
      <c r="V97" s="198">
        <f t="shared" si="9"/>
        <v>8</v>
      </c>
    </row>
    <row r="98" spans="1:22">
      <c r="A98" s="193" t="s">
        <v>224</v>
      </c>
      <c r="B98" s="353">
        <v>2</v>
      </c>
      <c r="C98" s="357">
        <v>3</v>
      </c>
      <c r="D98" s="223">
        <f>SUM(B98:C98)</f>
        <v>5</v>
      </c>
      <c r="E98" s="353">
        <v>2</v>
      </c>
      <c r="F98" s="357">
        <v>3</v>
      </c>
      <c r="G98" s="223">
        <f>SUM(E98:F98)</f>
        <v>5</v>
      </c>
      <c r="H98" s="218">
        <v>3</v>
      </c>
      <c r="I98" s="222">
        <v>3</v>
      </c>
      <c r="J98" s="223">
        <f>SUM(H98:I98)</f>
        <v>6</v>
      </c>
      <c r="K98" s="218">
        <v>3</v>
      </c>
      <c r="L98" s="222">
        <v>3</v>
      </c>
      <c r="M98" s="223">
        <f>SUM(K98:L98)</f>
        <v>6</v>
      </c>
      <c r="N98" s="218">
        <v>4</v>
      </c>
      <c r="O98" s="222">
        <v>4</v>
      </c>
      <c r="P98" s="223">
        <f>SUM(N98:O98)</f>
        <v>8</v>
      </c>
      <c r="Q98" s="218">
        <v>4</v>
      </c>
      <c r="R98" s="222">
        <v>4</v>
      </c>
      <c r="S98" s="223">
        <f>SUM(Q98:R98)</f>
        <v>8</v>
      </c>
      <c r="T98" s="218">
        <v>4</v>
      </c>
      <c r="U98" s="222">
        <v>4</v>
      </c>
      <c r="V98" s="223">
        <f>SUM(T98:U98)</f>
        <v>8</v>
      </c>
    </row>
    <row r="99" spans="1:22">
      <c r="A99" s="193" t="s">
        <v>225</v>
      </c>
      <c r="B99" s="353">
        <v>2</v>
      </c>
      <c r="C99" s="357">
        <v>2</v>
      </c>
      <c r="D99" s="223">
        <f>SUM(B99:C99)</f>
        <v>4</v>
      </c>
      <c r="E99" s="353">
        <v>2</v>
      </c>
      <c r="F99" s="357">
        <v>2</v>
      </c>
      <c r="G99" s="223">
        <f>SUM(E99:F99)</f>
        <v>4</v>
      </c>
      <c r="H99" s="218">
        <v>2</v>
      </c>
      <c r="I99" s="222">
        <v>2</v>
      </c>
      <c r="J99" s="223">
        <f>SUM(H99:I99)</f>
        <v>4</v>
      </c>
      <c r="K99" s="218">
        <v>2</v>
      </c>
      <c r="L99" s="222">
        <v>2</v>
      </c>
      <c r="M99" s="223">
        <f>SUM(K99:L99)</f>
        <v>4</v>
      </c>
      <c r="N99" s="218">
        <v>2</v>
      </c>
      <c r="O99" s="222">
        <v>2</v>
      </c>
      <c r="P99" s="223">
        <f>SUM(N99:O99)</f>
        <v>4</v>
      </c>
      <c r="Q99" s="218">
        <v>2</v>
      </c>
      <c r="R99" s="222">
        <v>2</v>
      </c>
      <c r="S99" s="223">
        <f>SUM(Q99:R99)</f>
        <v>4</v>
      </c>
      <c r="T99" s="218">
        <v>2</v>
      </c>
      <c r="U99" s="222">
        <v>2</v>
      </c>
      <c r="V99" s="223">
        <f>SUM(T99:U99)</f>
        <v>4</v>
      </c>
    </row>
    <row r="100" spans="1:22">
      <c r="A100" s="74" t="s">
        <v>111</v>
      </c>
      <c r="B100" s="498">
        <v>0</v>
      </c>
      <c r="C100" s="497">
        <v>0</v>
      </c>
      <c r="D100" s="223">
        <f t="shared" si="2"/>
        <v>0</v>
      </c>
      <c r="E100" s="498">
        <v>0</v>
      </c>
      <c r="F100" s="498">
        <v>0</v>
      </c>
      <c r="G100" s="223">
        <f t="shared" si="3"/>
        <v>0</v>
      </c>
      <c r="H100" s="218"/>
      <c r="I100" s="222"/>
      <c r="J100" s="223">
        <f t="shared" si="4"/>
        <v>0</v>
      </c>
      <c r="K100" s="218">
        <v>2</v>
      </c>
      <c r="L100" s="222">
        <v>1</v>
      </c>
      <c r="M100" s="223">
        <f t="shared" si="5"/>
        <v>3</v>
      </c>
      <c r="N100" s="353">
        <v>2</v>
      </c>
      <c r="O100" s="357">
        <v>1</v>
      </c>
      <c r="P100" s="223">
        <f t="shared" si="6"/>
        <v>3</v>
      </c>
      <c r="Q100" s="353">
        <v>2</v>
      </c>
      <c r="R100" s="357">
        <v>1</v>
      </c>
      <c r="S100" s="223">
        <f t="shared" si="7"/>
        <v>3</v>
      </c>
      <c r="T100" s="353">
        <v>2</v>
      </c>
      <c r="U100" s="357">
        <v>1</v>
      </c>
      <c r="V100" s="224">
        <f t="shared" si="8"/>
        <v>3</v>
      </c>
    </row>
    <row r="101" spans="1:22">
      <c r="A101" s="74" t="s">
        <v>112</v>
      </c>
      <c r="B101" s="498">
        <v>0</v>
      </c>
      <c r="C101" s="497">
        <v>0</v>
      </c>
      <c r="D101" s="223">
        <f t="shared" si="2"/>
        <v>0</v>
      </c>
      <c r="E101" s="498">
        <v>0</v>
      </c>
      <c r="F101" s="498">
        <v>0</v>
      </c>
      <c r="G101" s="223">
        <f t="shared" si="3"/>
        <v>0</v>
      </c>
      <c r="H101" s="218">
        <v>0</v>
      </c>
      <c r="I101" s="222">
        <v>0</v>
      </c>
      <c r="J101" s="223">
        <f t="shared" si="4"/>
        <v>0</v>
      </c>
      <c r="K101" s="218">
        <v>0</v>
      </c>
      <c r="L101" s="222">
        <v>0</v>
      </c>
      <c r="M101" s="223">
        <f t="shared" si="5"/>
        <v>0</v>
      </c>
      <c r="N101" s="353">
        <v>0</v>
      </c>
      <c r="O101" s="357">
        <v>0</v>
      </c>
      <c r="P101" s="223">
        <f t="shared" si="6"/>
        <v>0</v>
      </c>
      <c r="Q101" s="353">
        <v>0</v>
      </c>
      <c r="R101" s="357">
        <v>0</v>
      </c>
      <c r="S101" s="223">
        <f t="shared" si="7"/>
        <v>0</v>
      </c>
      <c r="T101" s="353">
        <v>0</v>
      </c>
      <c r="U101" s="357">
        <v>0</v>
      </c>
      <c r="V101" s="224">
        <f t="shared" si="8"/>
        <v>0</v>
      </c>
    </row>
    <row r="102" spans="1:22" ht="27" customHeight="1">
      <c r="A102" s="74" t="s">
        <v>31</v>
      </c>
      <c r="B102" s="356">
        <v>0</v>
      </c>
      <c r="C102" s="356">
        <v>1</v>
      </c>
      <c r="D102" s="223">
        <f t="shared" si="2"/>
        <v>1</v>
      </c>
      <c r="E102" s="356">
        <v>0</v>
      </c>
      <c r="F102" s="356">
        <v>1</v>
      </c>
      <c r="G102" s="223">
        <f t="shared" si="3"/>
        <v>1</v>
      </c>
      <c r="H102" s="218">
        <v>2</v>
      </c>
      <c r="I102" s="222">
        <v>1</v>
      </c>
      <c r="J102" s="223">
        <f t="shared" si="4"/>
        <v>3</v>
      </c>
      <c r="K102" s="353">
        <v>2</v>
      </c>
      <c r="L102" s="357">
        <v>1</v>
      </c>
      <c r="M102" s="223">
        <f t="shared" si="5"/>
        <v>3</v>
      </c>
      <c r="N102" s="353">
        <v>2</v>
      </c>
      <c r="O102" s="357">
        <v>1</v>
      </c>
      <c r="P102" s="223">
        <f t="shared" si="6"/>
        <v>3</v>
      </c>
      <c r="Q102" s="353">
        <v>2</v>
      </c>
      <c r="R102" s="357">
        <v>1</v>
      </c>
      <c r="S102" s="223">
        <f t="shared" si="7"/>
        <v>3</v>
      </c>
      <c r="T102" s="353">
        <v>2</v>
      </c>
      <c r="U102" s="357">
        <v>1</v>
      </c>
      <c r="V102" s="224">
        <f t="shared" si="8"/>
        <v>3</v>
      </c>
    </row>
    <row r="103" spans="1:22">
      <c r="A103" s="193" t="s">
        <v>226</v>
      </c>
      <c r="B103" s="221">
        <v>2</v>
      </c>
      <c r="C103" s="500">
        <v>3</v>
      </c>
      <c r="D103" s="223">
        <f t="shared" si="2"/>
        <v>5</v>
      </c>
      <c r="E103" s="501">
        <v>2</v>
      </c>
      <c r="F103" s="501">
        <v>3</v>
      </c>
      <c r="G103" s="223">
        <f t="shared" si="3"/>
        <v>5</v>
      </c>
      <c r="H103" s="218">
        <v>3</v>
      </c>
      <c r="I103" s="222">
        <v>3</v>
      </c>
      <c r="J103" s="223">
        <f t="shared" si="4"/>
        <v>6</v>
      </c>
      <c r="K103" s="353">
        <v>3</v>
      </c>
      <c r="L103" s="357">
        <v>3</v>
      </c>
      <c r="M103" s="223">
        <f t="shared" si="5"/>
        <v>6</v>
      </c>
      <c r="N103" s="353">
        <v>4</v>
      </c>
      <c r="O103" s="357">
        <v>4</v>
      </c>
      <c r="P103" s="223">
        <f t="shared" si="6"/>
        <v>8</v>
      </c>
      <c r="Q103" s="353">
        <v>4</v>
      </c>
      <c r="R103" s="357">
        <v>4</v>
      </c>
      <c r="S103" s="223">
        <f t="shared" si="7"/>
        <v>8</v>
      </c>
      <c r="T103" s="353">
        <v>4</v>
      </c>
      <c r="U103" s="357">
        <v>4</v>
      </c>
      <c r="V103" s="224">
        <f t="shared" si="8"/>
        <v>8</v>
      </c>
    </row>
    <row r="104" spans="1:22" ht="38.25">
      <c r="A104" s="194" t="s">
        <v>227</v>
      </c>
      <c r="B104" s="358">
        <v>2</v>
      </c>
      <c r="C104" s="359">
        <v>3</v>
      </c>
      <c r="D104" s="226">
        <f>SUM(B104:C104)</f>
        <v>5</v>
      </c>
      <c r="E104" s="358">
        <v>2</v>
      </c>
      <c r="F104" s="359">
        <v>3</v>
      </c>
      <c r="G104" s="226">
        <f>SUM(E104:F104)</f>
        <v>5</v>
      </c>
      <c r="H104" s="358">
        <v>3</v>
      </c>
      <c r="I104" s="359">
        <v>3</v>
      </c>
      <c r="J104" s="226">
        <f>SUM(H104:I104)</f>
        <v>6</v>
      </c>
      <c r="K104" s="358">
        <v>3</v>
      </c>
      <c r="L104" s="359">
        <v>3</v>
      </c>
      <c r="M104" s="226">
        <f>SUM(K104:L104)</f>
        <v>6</v>
      </c>
      <c r="N104" s="358">
        <v>4</v>
      </c>
      <c r="O104" s="359">
        <v>4</v>
      </c>
      <c r="P104" s="226">
        <f>SUM(N104:O104)</f>
        <v>8</v>
      </c>
      <c r="Q104" s="358">
        <v>4</v>
      </c>
      <c r="R104" s="359">
        <v>4</v>
      </c>
      <c r="S104" s="226">
        <f>SUM(Q104:R104)</f>
        <v>8</v>
      </c>
      <c r="T104" s="358">
        <v>4</v>
      </c>
      <c r="U104" s="359">
        <v>4</v>
      </c>
      <c r="V104" s="226">
        <f>SUM(T104:U104)</f>
        <v>8</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641">
        <v>2006</v>
      </c>
      <c r="C107" s="642"/>
      <c r="D107" s="643"/>
      <c r="E107" s="641">
        <v>2007</v>
      </c>
      <c r="F107" s="642"/>
      <c r="G107" s="643"/>
      <c r="H107" s="641">
        <v>2008</v>
      </c>
      <c r="I107" s="642"/>
      <c r="J107" s="643"/>
      <c r="K107" s="641">
        <v>2009</v>
      </c>
      <c r="L107" s="642"/>
      <c r="M107" s="643"/>
      <c r="N107" s="641">
        <v>2010</v>
      </c>
      <c r="O107" s="642"/>
      <c r="P107" s="643"/>
      <c r="Q107" s="641">
        <v>2011</v>
      </c>
      <c r="R107" s="642"/>
      <c r="S107" s="643"/>
      <c r="T107" s="641">
        <v>2012</v>
      </c>
      <c r="U107" s="642"/>
      <c r="V107" s="643"/>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t="str">
        <f>IFERROR(B94*100/$B$85,"")</f>
        <v/>
      </c>
      <c r="C109" s="238">
        <f>IFERROR(C94*100/$C$85,"")</f>
        <v>0</v>
      </c>
      <c r="D109" s="238">
        <f>IFERROR(D94*100/$D$85,"")</f>
        <v>0</v>
      </c>
      <c r="E109" s="238" t="str">
        <f>IFERROR(E94*100/$E$85,"")</f>
        <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t="str">
        <f>IFERROR(B95*100/$B$85,"")</f>
        <v/>
      </c>
      <c r="C110" s="240">
        <f>IFERROR(C95*100/$C$85,"")</f>
        <v>100</v>
      </c>
      <c r="D110" s="240">
        <f>IFERROR(D95*100/$D$85,"")</f>
        <v>100</v>
      </c>
      <c r="E110" s="240" t="str">
        <f>IFERROR(E95*100/$E$85,"")</f>
        <v/>
      </c>
      <c r="F110" s="240">
        <f>IFERROR(F95*100/$F$85,"")</f>
        <v>100</v>
      </c>
      <c r="G110" s="240">
        <f>IFERROR(G95*100/$G$85,"")</f>
        <v>100</v>
      </c>
      <c r="H110" s="240">
        <f>IFERROR(H95*100/$H$85,"")</f>
        <v>100</v>
      </c>
      <c r="I110" s="240">
        <f>IFERROR(I95*100/$I$85,"")</f>
        <v>100</v>
      </c>
      <c r="J110" s="240">
        <f>IFERROR(J95*100/$J$85,"")</f>
        <v>100</v>
      </c>
      <c r="K110" s="240">
        <f>IFERROR(K95*100/$K$85,"")</f>
        <v>100</v>
      </c>
      <c r="L110" s="240">
        <f>IFERROR(L95*100/$L$85,"")</f>
        <v>100</v>
      </c>
      <c r="M110" s="240">
        <f>IFERROR(M95*100/$M$85,"")</f>
        <v>100</v>
      </c>
      <c r="N110" s="240">
        <f>IFERROR(N95*100/$N$85,"")</f>
        <v>200</v>
      </c>
      <c r="O110" s="240">
        <f>IFERROR(O95*100/$O$85,"")</f>
        <v>200</v>
      </c>
      <c r="P110" s="240">
        <f>IFERROR(P95*100/$P$85,"")</f>
        <v>200</v>
      </c>
      <c r="Q110" s="240">
        <f>IFERROR(Q95*100/$Q$85,"")</f>
        <v>200</v>
      </c>
      <c r="R110" s="240">
        <f>IFERROR(R95*100/$R$85,"")</f>
        <v>200</v>
      </c>
      <c r="S110" s="240">
        <f>IFERROR(S95*100/$S$85,"")</f>
        <v>200</v>
      </c>
      <c r="T110" s="240">
        <f>IFERROR(T95*100/$T$85,"")</f>
        <v>200</v>
      </c>
      <c r="U110" s="240">
        <f>IFERROR(U95*100/$U$85,"")</f>
        <v>200</v>
      </c>
      <c r="V110" s="241">
        <f>IFERROR(V95*100/$V$85,"")</f>
        <v>200</v>
      </c>
    </row>
    <row r="111" spans="1:22">
      <c r="A111" s="74" t="s">
        <v>16</v>
      </c>
      <c r="B111" s="240" t="str">
        <f>IFERROR(B96*100/$B$85,"")</f>
        <v/>
      </c>
      <c r="C111" s="240">
        <f>IFERROR(C96*100/$C$85,"")</f>
        <v>200</v>
      </c>
      <c r="D111" s="240">
        <f>IFERROR(D96*100/$D$85,"")</f>
        <v>400</v>
      </c>
      <c r="E111" s="240" t="str">
        <f>IFERROR(E96*100/$E$85,"")</f>
        <v/>
      </c>
      <c r="F111" s="240">
        <f>IFERROR(F96*100/$F$85,"")</f>
        <v>200</v>
      </c>
      <c r="G111" s="240">
        <f>IFERROR(G96*100/$G$85,"")</f>
        <v>400</v>
      </c>
      <c r="H111" s="240">
        <f>IFERROR(H96*100/$H$85,"")</f>
        <v>200</v>
      </c>
      <c r="I111" s="240">
        <f>IFERROR(I96*100/$I$85,"")</f>
        <v>200</v>
      </c>
      <c r="J111" s="240">
        <f>IFERROR(J96*100/$J$85,"")</f>
        <v>200</v>
      </c>
      <c r="K111" s="240">
        <f>IFERROR(K96*100/$K$85,"")</f>
        <v>200</v>
      </c>
      <c r="L111" s="240">
        <f>IFERROR(L96*100/$L$85,"")</f>
        <v>200</v>
      </c>
      <c r="M111" s="240">
        <f>IFERROR(M96*100/$M$85,"")</f>
        <v>200</v>
      </c>
      <c r="N111" s="240">
        <f>IFERROR(N96*100/$N$85,"")</f>
        <v>200</v>
      </c>
      <c r="O111" s="240">
        <f>IFERROR(O96*100/$O$85,"")</f>
        <v>200</v>
      </c>
      <c r="P111" s="240">
        <f>IFERROR(P96*100/$P$85,"")</f>
        <v>200</v>
      </c>
      <c r="Q111" s="240">
        <f>IFERROR(Q96*100/$Q$85,"")</f>
        <v>200</v>
      </c>
      <c r="R111" s="240">
        <f>IFERROR(R96*100/$R$85,"")</f>
        <v>200</v>
      </c>
      <c r="S111" s="240">
        <f>IFERROR(S96*100/$S$85,"")</f>
        <v>200</v>
      </c>
      <c r="T111" s="240">
        <f>IFERROR(T96*100/$T$85,"")</f>
        <v>200</v>
      </c>
      <c r="U111" s="240">
        <f>IFERROR(U96*100/$U$85,"")</f>
        <v>200</v>
      </c>
      <c r="V111" s="241">
        <f>IFERROR(V96*100/$V$85,"")</f>
        <v>200</v>
      </c>
    </row>
    <row r="112" spans="1:22">
      <c r="A112" s="208" t="s">
        <v>118</v>
      </c>
      <c r="B112" s="240" t="str">
        <f t="shared" ref="B112:V112" si="10">IFERROR(B97*100/B85,"")</f>
        <v/>
      </c>
      <c r="C112" s="240">
        <f t="shared" si="10"/>
        <v>300</v>
      </c>
      <c r="D112" s="240">
        <f t="shared" si="10"/>
        <v>500</v>
      </c>
      <c r="E112" s="240" t="str">
        <f t="shared" si="10"/>
        <v/>
      </c>
      <c r="F112" s="240">
        <f t="shared" si="10"/>
        <v>300</v>
      </c>
      <c r="G112" s="240">
        <f t="shared" si="10"/>
        <v>500</v>
      </c>
      <c r="H112" s="240">
        <f t="shared" si="10"/>
        <v>300</v>
      </c>
      <c r="I112" s="240">
        <f t="shared" si="10"/>
        <v>300</v>
      </c>
      <c r="J112" s="240">
        <f t="shared" si="10"/>
        <v>300</v>
      </c>
      <c r="K112" s="240">
        <f t="shared" si="10"/>
        <v>300</v>
      </c>
      <c r="L112" s="240">
        <f t="shared" si="10"/>
        <v>300</v>
      </c>
      <c r="M112" s="240">
        <f t="shared" si="10"/>
        <v>300</v>
      </c>
      <c r="N112" s="240">
        <f t="shared" si="10"/>
        <v>400</v>
      </c>
      <c r="O112" s="240">
        <f t="shared" si="10"/>
        <v>400</v>
      </c>
      <c r="P112" s="240">
        <f t="shared" si="10"/>
        <v>400</v>
      </c>
      <c r="Q112" s="240">
        <f t="shared" si="10"/>
        <v>400</v>
      </c>
      <c r="R112" s="240">
        <f t="shared" si="10"/>
        <v>400</v>
      </c>
      <c r="S112" s="240">
        <f t="shared" si="10"/>
        <v>400</v>
      </c>
      <c r="T112" s="240">
        <f t="shared" si="10"/>
        <v>400</v>
      </c>
      <c r="U112" s="240">
        <f t="shared" si="10"/>
        <v>400</v>
      </c>
      <c r="V112" s="241">
        <f t="shared" si="10"/>
        <v>400</v>
      </c>
    </row>
    <row r="113" spans="1:22">
      <c r="A113" s="193" t="s">
        <v>224</v>
      </c>
      <c r="B113" s="240">
        <f t="shared" ref="B113:V113" si="11">IFERROR(B98*100/B97,"")</f>
        <v>100</v>
      </c>
      <c r="C113" s="240">
        <f t="shared" si="11"/>
        <v>100</v>
      </c>
      <c r="D113" s="240">
        <f t="shared" si="11"/>
        <v>100</v>
      </c>
      <c r="E113" s="240">
        <f t="shared" si="11"/>
        <v>100</v>
      </c>
      <c r="F113" s="240">
        <f t="shared" si="11"/>
        <v>100</v>
      </c>
      <c r="G113" s="240">
        <f t="shared" si="11"/>
        <v>100</v>
      </c>
      <c r="H113" s="240">
        <f t="shared" si="11"/>
        <v>100</v>
      </c>
      <c r="I113" s="240">
        <f t="shared" si="11"/>
        <v>100</v>
      </c>
      <c r="J113" s="240">
        <f t="shared" si="11"/>
        <v>100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f>IF(K100=0,"",K100*100/$K$85)</f>
        <v>200</v>
      </c>
      <c r="L115" s="240">
        <f>IF(L100=0,"",L100*100/$L$85)</f>
        <v>100</v>
      </c>
      <c r="M115" s="240">
        <f>IF(M100=0,"",M100*100/$M$85)</f>
        <v>150</v>
      </c>
      <c r="N115" s="240">
        <f>IF(N100=0,"",N100*100/$N$85)</f>
        <v>200</v>
      </c>
      <c r="O115" s="240">
        <f>IF(O100=0,"",O100*100/$O$85)</f>
        <v>100</v>
      </c>
      <c r="P115" s="240">
        <f>IF(P100=0,"",P100*100/$P$85)</f>
        <v>150</v>
      </c>
      <c r="Q115" s="240">
        <f>IF(Q100=0,"",Q100*100/$Q$85)</f>
        <v>200</v>
      </c>
      <c r="R115" s="240">
        <f>IF(R100=0,"",R100*100/$R$85)</f>
        <v>100</v>
      </c>
      <c r="S115" s="240">
        <f>IF(S100=0,"",S100*100/$S$85)</f>
        <v>150</v>
      </c>
      <c r="T115" s="240">
        <f>IF(T100=0,"",T100*100/$T$85)</f>
        <v>200</v>
      </c>
      <c r="U115" s="240">
        <f>IF(U100=0,"",U100*100/$U$85)</f>
        <v>100</v>
      </c>
      <c r="V115" s="241">
        <f>IF(V100=0,"",V100*100/$V$85)</f>
        <v>150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f>IF(C102=0,"",C102*100/$C$85)</f>
        <v>100</v>
      </c>
      <c r="D117" s="240">
        <f>IF(D102=0,"",D102*100/$D$85)</f>
        <v>100</v>
      </c>
      <c r="E117" s="240" t="str">
        <f>IF(E102=0,"",E102*100/$E$85)</f>
        <v/>
      </c>
      <c r="F117" s="240">
        <f>IF(F102=0,"",F102*100/$F$85)</f>
        <v>100</v>
      </c>
      <c r="G117" s="240">
        <f>IF(G102=0,"",G102*100/$G$85)</f>
        <v>100</v>
      </c>
      <c r="H117" s="240">
        <f>IF(H102=0,"",H102*100/$H$85)</f>
        <v>200</v>
      </c>
      <c r="I117" s="240">
        <f>IF(I102=0,"",I102*100/$I$85)</f>
        <v>100</v>
      </c>
      <c r="J117" s="240">
        <f>IF(J102=0,"",J102*100/$J$85)</f>
        <v>150</v>
      </c>
      <c r="K117" s="240">
        <f>IF(K102=0,"",K102*100/$K$85)</f>
        <v>200</v>
      </c>
      <c r="L117" s="240">
        <f>IF(L102=0,"",L102*100/$L$85)</f>
        <v>100</v>
      </c>
      <c r="M117" s="240">
        <f>IF(M102=0,"",M102*100/$M$85)</f>
        <v>150</v>
      </c>
      <c r="N117" s="240">
        <f>IF(N102=0,"",N102*100/$N$85)</f>
        <v>200</v>
      </c>
      <c r="O117" s="240">
        <f>IF(O102=0,"",O102*100/$O$85)</f>
        <v>100</v>
      </c>
      <c r="P117" s="240">
        <f>IF(P102=0,"",P102*100/$P$85)</f>
        <v>150</v>
      </c>
      <c r="Q117" s="240">
        <f>IF(Q102=0,"",Q102*100/$Q$85)</f>
        <v>200</v>
      </c>
      <c r="R117" s="240">
        <f>IF(R102=0,"",R102*100/$R$85)</f>
        <v>100</v>
      </c>
      <c r="S117" s="240">
        <f>IF(S102=0,"",S102*100/$S$85)</f>
        <v>150</v>
      </c>
      <c r="T117" s="240">
        <f>IF(T102=0,"",T102*100/$T$85)</f>
        <v>200</v>
      </c>
      <c r="U117" s="240">
        <f>IF(U102=0,"",U102*100/$U$85)</f>
        <v>100</v>
      </c>
      <c r="V117" s="241">
        <f>IF(V102=0,"",V102*100/$V$85)</f>
        <v>150</v>
      </c>
    </row>
    <row r="118" spans="1:22">
      <c r="A118" s="193" t="s">
        <v>226</v>
      </c>
      <c r="B118" s="240" t="str">
        <f t="shared" ref="B118:V118" si="13">IFERROR(B103*100/B85,"")</f>
        <v/>
      </c>
      <c r="C118" s="240">
        <f t="shared" si="13"/>
        <v>300</v>
      </c>
      <c r="D118" s="240">
        <f t="shared" si="13"/>
        <v>500</v>
      </c>
      <c r="E118" s="240" t="str">
        <f t="shared" si="13"/>
        <v/>
      </c>
      <c r="F118" s="240">
        <f t="shared" si="13"/>
        <v>300</v>
      </c>
      <c r="G118" s="240">
        <f t="shared" si="13"/>
        <v>500</v>
      </c>
      <c r="H118" s="240">
        <f t="shared" si="13"/>
        <v>300</v>
      </c>
      <c r="I118" s="240">
        <f t="shared" si="13"/>
        <v>300</v>
      </c>
      <c r="J118" s="240">
        <f t="shared" si="13"/>
        <v>300</v>
      </c>
      <c r="K118" s="240">
        <f t="shared" si="13"/>
        <v>300</v>
      </c>
      <c r="L118" s="240">
        <f t="shared" si="13"/>
        <v>300</v>
      </c>
      <c r="M118" s="240">
        <f t="shared" si="13"/>
        <v>300</v>
      </c>
      <c r="N118" s="240">
        <f t="shared" si="13"/>
        <v>400</v>
      </c>
      <c r="O118" s="240">
        <f t="shared" si="13"/>
        <v>400</v>
      </c>
      <c r="P118" s="240">
        <f t="shared" si="13"/>
        <v>400</v>
      </c>
      <c r="Q118" s="240">
        <f t="shared" si="13"/>
        <v>400</v>
      </c>
      <c r="R118" s="240">
        <f t="shared" si="13"/>
        <v>400</v>
      </c>
      <c r="S118" s="240">
        <f t="shared" si="13"/>
        <v>400</v>
      </c>
      <c r="T118" s="240">
        <f t="shared" si="13"/>
        <v>400</v>
      </c>
      <c r="U118" s="240">
        <f t="shared" si="13"/>
        <v>400</v>
      </c>
      <c r="V118" s="241">
        <f t="shared" si="13"/>
        <v>400</v>
      </c>
    </row>
    <row r="119" spans="1:22" ht="38.25">
      <c r="A119" s="194" t="s">
        <v>227</v>
      </c>
      <c r="B119" s="242" t="str">
        <f t="shared" ref="B119:V119" si="14">IFERROR(B104*100/B85,"")</f>
        <v/>
      </c>
      <c r="C119" s="242">
        <f t="shared" si="14"/>
        <v>300</v>
      </c>
      <c r="D119" s="242">
        <f t="shared" si="14"/>
        <v>500</v>
      </c>
      <c r="E119" s="242" t="str">
        <f t="shared" si="14"/>
        <v/>
      </c>
      <c r="F119" s="242">
        <f t="shared" si="14"/>
        <v>300</v>
      </c>
      <c r="G119" s="242">
        <f t="shared" si="14"/>
        <v>500</v>
      </c>
      <c r="H119" s="242">
        <f t="shared" si="14"/>
        <v>300</v>
      </c>
      <c r="I119" s="242">
        <f t="shared" si="14"/>
        <v>300</v>
      </c>
      <c r="J119" s="242">
        <f t="shared" si="14"/>
        <v>300</v>
      </c>
      <c r="K119" s="242">
        <f t="shared" si="14"/>
        <v>300</v>
      </c>
      <c r="L119" s="242">
        <f t="shared" si="14"/>
        <v>300</v>
      </c>
      <c r="M119" s="242">
        <f t="shared" si="14"/>
        <v>300</v>
      </c>
      <c r="N119" s="242">
        <f t="shared" si="14"/>
        <v>400</v>
      </c>
      <c r="O119" s="242">
        <f t="shared" si="14"/>
        <v>400</v>
      </c>
      <c r="P119" s="242">
        <f t="shared" si="14"/>
        <v>400</v>
      </c>
      <c r="Q119" s="242">
        <f t="shared" si="14"/>
        <v>400</v>
      </c>
      <c r="R119" s="242">
        <f t="shared" si="14"/>
        <v>400</v>
      </c>
      <c r="S119" s="242">
        <f t="shared" si="14"/>
        <v>400</v>
      </c>
      <c r="T119" s="242">
        <f t="shared" si="14"/>
        <v>400</v>
      </c>
      <c r="U119" s="242">
        <f t="shared" si="14"/>
        <v>400</v>
      </c>
      <c r="V119" s="243">
        <f t="shared" si="14"/>
        <v>400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217">
        <v>2</v>
      </c>
      <c r="C126" s="236">
        <f t="shared" ref="C126:C131" si="15">IF(B126=0,"",B126*100/$B$78)</f>
        <v>7.1428571428571432</v>
      </c>
      <c r="D126" s="380">
        <v>2</v>
      </c>
      <c r="E126" s="236">
        <f t="shared" ref="E126:E131" si="16">IF(D126=0,"",D126*100/$C$78)</f>
        <v>10.526315789473685</v>
      </c>
      <c r="F126" s="380">
        <v>2</v>
      </c>
      <c r="G126" s="236">
        <f t="shared" ref="G126:G131" si="17">IF(F126=0,"",F126*100/$D$78)</f>
        <v>14.285714285714286</v>
      </c>
      <c r="H126" s="380">
        <v>4</v>
      </c>
      <c r="I126" s="236">
        <f t="shared" ref="I126:I131" si="18">IF(H126=0,"",H126*100/$E$78)</f>
        <v>10.810810810810811</v>
      </c>
      <c r="J126" s="380">
        <v>4</v>
      </c>
      <c r="K126" s="236">
        <f t="shared" ref="K126:K131" si="19">IF(J126=0,"",J126*100/$F$78)</f>
        <v>10</v>
      </c>
      <c r="L126" s="380">
        <v>5</v>
      </c>
      <c r="M126" s="236">
        <f t="shared" ref="M126:M131" si="20">IF(L126=0,"",L126*100/$G$78)</f>
        <v>12.5</v>
      </c>
      <c r="N126" s="380">
        <v>5</v>
      </c>
      <c r="O126" s="237">
        <f t="shared" ref="O126:O131" si="21">IF(N126=0,"",N126*100/$H$78)</f>
        <v>12.5</v>
      </c>
    </row>
    <row r="127" spans="1:22" ht="27.75" customHeight="1">
      <c r="A127" s="8" t="s">
        <v>200</v>
      </c>
      <c r="B127" s="218">
        <v>1</v>
      </c>
      <c r="C127" s="223">
        <f t="shared" si="15"/>
        <v>3.5714285714285716</v>
      </c>
      <c r="D127" s="268">
        <v>1</v>
      </c>
      <c r="E127" s="223">
        <f t="shared" si="16"/>
        <v>5.2631578947368425</v>
      </c>
      <c r="F127" s="268">
        <v>1</v>
      </c>
      <c r="G127" s="223">
        <f t="shared" si="17"/>
        <v>7.1428571428571432</v>
      </c>
      <c r="H127" s="268">
        <v>3</v>
      </c>
      <c r="I127" s="223">
        <f t="shared" si="18"/>
        <v>8.1081081081081088</v>
      </c>
      <c r="J127" s="268">
        <v>4</v>
      </c>
      <c r="K127" s="223">
        <f t="shared" si="19"/>
        <v>10</v>
      </c>
      <c r="L127" s="268">
        <v>4</v>
      </c>
      <c r="M127" s="223">
        <f t="shared" si="20"/>
        <v>10</v>
      </c>
      <c r="N127" s="268">
        <v>4</v>
      </c>
      <c r="O127" s="224">
        <f t="shared" si="21"/>
        <v>10</v>
      </c>
    </row>
    <row r="128" spans="1:22" ht="27.75" customHeight="1">
      <c r="A128" s="8" t="s">
        <v>201</v>
      </c>
      <c r="B128" s="218"/>
      <c r="C128" s="223" t="str">
        <f t="shared" si="15"/>
        <v/>
      </c>
      <c r="D128" s="268"/>
      <c r="E128" s="223" t="str">
        <f t="shared" si="16"/>
        <v/>
      </c>
      <c r="F128" s="268"/>
      <c r="G128" s="223" t="str">
        <f t="shared" si="17"/>
        <v/>
      </c>
      <c r="H128" s="268">
        <v>0</v>
      </c>
      <c r="I128" s="223" t="str">
        <f t="shared" si="18"/>
        <v/>
      </c>
      <c r="J128" s="268">
        <v>0</v>
      </c>
      <c r="K128" s="223" t="str">
        <f t="shared" si="19"/>
        <v/>
      </c>
      <c r="L128" s="268"/>
      <c r="M128" s="223" t="str">
        <f t="shared" si="20"/>
        <v/>
      </c>
      <c r="N128" s="268"/>
      <c r="O128" s="224" t="str">
        <f t="shared" si="21"/>
        <v/>
      </c>
    </row>
    <row r="129" spans="1:20" ht="27.75" customHeight="1">
      <c r="A129" s="8" t="s">
        <v>202</v>
      </c>
      <c r="B129" s="218">
        <v>7</v>
      </c>
      <c r="C129" s="223">
        <f t="shared" si="15"/>
        <v>25</v>
      </c>
      <c r="D129" s="268">
        <v>7</v>
      </c>
      <c r="E129" s="223">
        <f t="shared" si="16"/>
        <v>36.842105263157897</v>
      </c>
      <c r="F129" s="268"/>
      <c r="G129" s="223" t="str">
        <f t="shared" si="17"/>
        <v/>
      </c>
      <c r="H129" s="268">
        <v>0</v>
      </c>
      <c r="I129" s="223" t="str">
        <f t="shared" si="18"/>
        <v/>
      </c>
      <c r="J129" s="268">
        <v>0</v>
      </c>
      <c r="K129" s="223" t="str">
        <f t="shared" si="19"/>
        <v/>
      </c>
      <c r="L129" s="268"/>
      <c r="M129" s="223" t="str">
        <f t="shared" si="20"/>
        <v/>
      </c>
      <c r="N129" s="268"/>
      <c r="O129" s="224" t="str">
        <f t="shared" si="21"/>
        <v/>
      </c>
    </row>
    <row r="130" spans="1:20">
      <c r="A130" s="8" t="s">
        <v>155</v>
      </c>
      <c r="B130" s="502">
        <f>SUM(B126:B129)</f>
        <v>10</v>
      </c>
      <c r="C130" s="223">
        <f t="shared" si="15"/>
        <v>35.714285714285715</v>
      </c>
      <c r="D130" s="502">
        <f>SUM(D126:D129)</f>
        <v>10</v>
      </c>
      <c r="E130" s="223">
        <f t="shared" si="16"/>
        <v>52.631578947368418</v>
      </c>
      <c r="F130" s="502">
        <f>SUM(F126:F129)</f>
        <v>3</v>
      </c>
      <c r="G130" s="223">
        <f t="shared" si="17"/>
        <v>21.428571428571427</v>
      </c>
      <c r="H130" s="502">
        <f>SUM(H126:H129)</f>
        <v>7</v>
      </c>
      <c r="I130" s="223">
        <f t="shared" si="18"/>
        <v>18.918918918918919</v>
      </c>
      <c r="J130" s="502">
        <f>SUM(J126:J129)</f>
        <v>8</v>
      </c>
      <c r="K130" s="223">
        <f t="shared" si="19"/>
        <v>20</v>
      </c>
      <c r="L130" s="502">
        <f>SUM(L126:L129)</f>
        <v>9</v>
      </c>
      <c r="M130" s="223">
        <f t="shared" si="20"/>
        <v>22.5</v>
      </c>
      <c r="N130" s="502">
        <f>SUM(N126:N129)</f>
        <v>9</v>
      </c>
      <c r="O130" s="224">
        <f t="shared" si="21"/>
        <v>22.5</v>
      </c>
    </row>
    <row r="131" spans="1:20" ht="25.5" customHeight="1">
      <c r="A131" s="74" t="s">
        <v>165</v>
      </c>
      <c r="B131" s="218">
        <v>28</v>
      </c>
      <c r="C131" s="223">
        <f t="shared" si="15"/>
        <v>100</v>
      </c>
      <c r="D131" s="218">
        <v>19</v>
      </c>
      <c r="E131" s="223">
        <f t="shared" si="16"/>
        <v>100</v>
      </c>
      <c r="F131" s="218">
        <v>14</v>
      </c>
      <c r="G131" s="223">
        <f t="shared" si="17"/>
        <v>100</v>
      </c>
      <c r="H131" s="218">
        <v>37</v>
      </c>
      <c r="I131" s="223">
        <f t="shared" si="18"/>
        <v>100</v>
      </c>
      <c r="J131" s="218">
        <v>40</v>
      </c>
      <c r="K131" s="223">
        <f t="shared" si="19"/>
        <v>100</v>
      </c>
      <c r="L131" s="218">
        <v>40</v>
      </c>
      <c r="M131" s="223">
        <f t="shared" si="20"/>
        <v>100</v>
      </c>
      <c r="N131" s="218">
        <v>40</v>
      </c>
      <c r="O131" s="224">
        <f t="shared" si="21"/>
        <v>100</v>
      </c>
    </row>
    <row r="132" spans="1:20" ht="25.5" customHeight="1">
      <c r="A132" s="208" t="s">
        <v>273</v>
      </c>
      <c r="B132" s="381"/>
      <c r="C132" s="223">
        <f>IFERROR(B132*100/B78,"")</f>
        <v>0</v>
      </c>
      <c r="D132" s="353"/>
      <c r="E132" s="223">
        <f>IFERROR(D132*100/C78,"")</f>
        <v>0</v>
      </c>
      <c r="F132" s="353"/>
      <c r="G132" s="223">
        <f>IFERROR(F132*100/D78,"")</f>
        <v>0</v>
      </c>
      <c r="H132" s="218">
        <v>7</v>
      </c>
      <c r="I132" s="223">
        <f>IFERROR(H132*100/E78,"")</f>
        <v>18.918918918918919</v>
      </c>
      <c r="J132" s="218">
        <v>3</v>
      </c>
      <c r="K132" s="223">
        <f>IFERROR(J132*100/F78,"")</f>
        <v>7.5</v>
      </c>
      <c r="L132" s="353"/>
      <c r="M132" s="223">
        <f>IFERROR(L132*100/G78,"")</f>
        <v>0</v>
      </c>
      <c r="N132" s="353"/>
      <c r="O132" s="77">
        <f>IFERROR(N132*100/H78,"")</f>
        <v>0</v>
      </c>
    </row>
    <row r="133" spans="1:20" ht="25.5" customHeight="1">
      <c r="A133" s="193" t="s">
        <v>239</v>
      </c>
      <c r="B133" s="381"/>
      <c r="C133" s="223" t="str">
        <f>IFERROR(B133*100/B132,"")</f>
        <v/>
      </c>
      <c r="D133" s="381"/>
      <c r="E133" s="76" t="str">
        <f>IFERROR(D133*100/D132,"")</f>
        <v/>
      </c>
      <c r="F133" s="381"/>
      <c r="G133" s="76" t="str">
        <f>IFERROR(F133*100/F132,"")</f>
        <v/>
      </c>
      <c r="H133" s="218">
        <v>3</v>
      </c>
      <c r="I133" s="223">
        <f>IFERROR(H133*100/H132,"")</f>
        <v>42.857142857142854</v>
      </c>
      <c r="J133" s="218">
        <v>3</v>
      </c>
      <c r="K133" s="223">
        <f>IFERROR(J133*100/J132,"")</f>
        <v>100</v>
      </c>
      <c r="L133" s="381"/>
      <c r="M133" s="76" t="str">
        <f>IFERROR(L133*100/L132,"")</f>
        <v/>
      </c>
      <c r="N133" s="381"/>
      <c r="O133" s="77" t="str">
        <f>IFERROR(N133*100/N132,"")</f>
        <v/>
      </c>
    </row>
    <row r="134" spans="1:20" ht="25.5" customHeight="1">
      <c r="A134" s="193" t="s">
        <v>240</v>
      </c>
      <c r="B134" s="381"/>
      <c r="C134" s="223" t="str">
        <f>IFERROR(B134*100/B132,"")</f>
        <v/>
      </c>
      <c r="D134" s="381"/>
      <c r="E134" s="76" t="str">
        <f>IFERROR(D134*100/D132,"")</f>
        <v/>
      </c>
      <c r="F134" s="381"/>
      <c r="G134" s="76" t="str">
        <f>IFERROR(F134*100/F132,"")</f>
        <v/>
      </c>
      <c r="H134" s="218">
        <v>2</v>
      </c>
      <c r="I134" s="223">
        <f>IFERROR(H134*100/H132,"")</f>
        <v>28.571428571428573</v>
      </c>
      <c r="J134" s="218">
        <v>1</v>
      </c>
      <c r="K134" s="223">
        <f>IFERROR(J134*100/J132,"")</f>
        <v>33.333333333333336</v>
      </c>
      <c r="L134" s="381"/>
      <c r="M134" s="76" t="str">
        <f>IFERROR(L134*100/L132,"")</f>
        <v/>
      </c>
      <c r="N134" s="381"/>
      <c r="O134" s="77" t="str">
        <f>IFERROR(N134*100/N132,"")</f>
        <v/>
      </c>
    </row>
    <row r="135" spans="1:20" ht="25.5" customHeight="1">
      <c r="A135" s="193" t="s">
        <v>254</v>
      </c>
      <c r="B135" s="353">
        <v>8</v>
      </c>
      <c r="C135" s="223">
        <f>IFERROR(B135*100/B78,"")</f>
        <v>28.571428571428573</v>
      </c>
      <c r="D135" s="353">
        <v>9</v>
      </c>
      <c r="E135" s="223">
        <f>IFERROR(D135*100/C78,"")</f>
        <v>47.368421052631582</v>
      </c>
      <c r="F135" s="353">
        <v>4</v>
      </c>
      <c r="G135" s="223">
        <f>IFERROR(F135*100/D78,"")</f>
        <v>28.571428571428573</v>
      </c>
      <c r="H135" s="218">
        <v>27</v>
      </c>
      <c r="I135" s="223">
        <f>IFERROR(H135*100/E78,"")</f>
        <v>72.972972972972968</v>
      </c>
      <c r="J135" s="218">
        <v>20</v>
      </c>
      <c r="K135" s="223">
        <f>IFERROR(J135*100/F78,"")</f>
        <v>50</v>
      </c>
      <c r="L135" s="353"/>
      <c r="M135" s="223">
        <f>IFERROR(L135*100/G78,"")</f>
        <v>0</v>
      </c>
      <c r="N135" s="353"/>
      <c r="O135" s="77">
        <f>IFERROR(N135*100/H78,"")</f>
        <v>0</v>
      </c>
    </row>
    <row r="136" spans="1:20" ht="41.25" customHeight="1">
      <c r="A136" s="193" t="s">
        <v>241</v>
      </c>
      <c r="B136" s="353"/>
      <c r="C136" s="223">
        <f>IFERROR(B136*100/B135,"")</f>
        <v>0</v>
      </c>
      <c r="D136" s="353"/>
      <c r="E136" s="223">
        <f>IFERROR(D136*100/D135,"")</f>
        <v>0</v>
      </c>
      <c r="F136" s="353"/>
      <c r="G136" s="223">
        <f>IFERROR(F136*100/F135,"")</f>
        <v>0</v>
      </c>
      <c r="H136" s="218">
        <v>27</v>
      </c>
      <c r="I136" s="223">
        <f>IFERROR(H136*100/H135,"")</f>
        <v>100</v>
      </c>
      <c r="J136" s="218">
        <v>7</v>
      </c>
      <c r="K136" s="223">
        <f>IFERROR(J136*100/J135,"")</f>
        <v>35</v>
      </c>
      <c r="L136" s="381"/>
      <c r="M136" s="76" t="str">
        <f>IFERROR(L136*100/L135,"")</f>
        <v/>
      </c>
      <c r="N136" s="381"/>
      <c r="O136" s="77" t="str">
        <f>IFERROR(N136*100/N135,"")</f>
        <v/>
      </c>
    </row>
    <row r="137" spans="1:20" ht="30.75" customHeight="1">
      <c r="A137" s="74" t="s">
        <v>189</v>
      </c>
      <c r="B137" s="269"/>
      <c r="C137" s="268"/>
      <c r="D137" s="268"/>
      <c r="E137" s="71"/>
      <c r="F137" s="268"/>
      <c r="G137" s="268"/>
      <c r="H137" s="268"/>
      <c r="I137" s="268"/>
      <c r="J137" s="268"/>
      <c r="K137" s="268"/>
      <c r="L137" s="268"/>
      <c r="M137" s="321"/>
      <c r="N137" s="268"/>
      <c r="O137" s="504"/>
      <c r="P137" s="117"/>
      <c r="Q137" s="118"/>
      <c r="R137" s="118"/>
      <c r="S137" s="118"/>
      <c r="T137" s="118"/>
    </row>
    <row r="138" spans="1:20" ht="33.75" customHeight="1">
      <c r="A138" s="74" t="s">
        <v>190</v>
      </c>
      <c r="B138" s="269"/>
      <c r="C138" s="268"/>
      <c r="D138" s="268"/>
      <c r="E138" s="71"/>
      <c r="F138" s="268"/>
      <c r="G138" s="268"/>
      <c r="H138" s="268"/>
      <c r="I138" s="268"/>
      <c r="J138" s="268"/>
      <c r="K138" s="268"/>
      <c r="L138" s="268"/>
      <c r="M138" s="321"/>
      <c r="N138" s="268"/>
      <c r="O138" s="504"/>
      <c r="P138" s="118"/>
      <c r="Q138" s="118"/>
      <c r="R138" s="118"/>
      <c r="S138" s="118"/>
      <c r="T138" s="118"/>
    </row>
    <row r="139" spans="1:20" ht="25.5">
      <c r="A139" s="74" t="s">
        <v>191</v>
      </c>
      <c r="B139" s="269"/>
      <c r="C139" s="267"/>
      <c r="D139" s="267"/>
      <c r="E139" s="143"/>
      <c r="F139" s="267"/>
      <c r="G139" s="267"/>
      <c r="H139" s="267"/>
      <c r="I139" s="267"/>
      <c r="J139" s="267"/>
      <c r="K139" s="267"/>
      <c r="L139" s="267"/>
      <c r="M139" s="383"/>
      <c r="N139" s="267"/>
      <c r="O139" s="505"/>
    </row>
    <row r="140" spans="1:20" ht="38.25">
      <c r="A140" s="44" t="s">
        <v>114</v>
      </c>
      <c r="B140" s="784">
        <v>10</v>
      </c>
      <c r="C140" s="784"/>
      <c r="D140" s="767">
        <v>10</v>
      </c>
      <c r="E140" s="767"/>
      <c r="F140" s="767">
        <v>10</v>
      </c>
      <c r="G140" s="767"/>
      <c r="H140" s="767">
        <v>9</v>
      </c>
      <c r="I140" s="767"/>
      <c r="J140" s="777">
        <v>9</v>
      </c>
      <c r="K140" s="778"/>
      <c r="L140" s="767">
        <v>9</v>
      </c>
      <c r="M140" s="767"/>
      <c r="N140" s="767">
        <v>9</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6</v>
      </c>
      <c r="C160" s="506">
        <v>4</v>
      </c>
      <c r="D160" s="519">
        <f t="shared" ref="D160:D166" si="22">IF(C160=0,"",C160*100/B160)</f>
        <v>66.666666666666671</v>
      </c>
      <c r="E160" s="507">
        <v>13</v>
      </c>
      <c r="F160" s="507">
        <v>10</v>
      </c>
      <c r="G160" s="520">
        <f t="shared" ref="G160:G166" si="23">IF(F160=0,"",F160*100/E160)</f>
        <v>76.92307692307692</v>
      </c>
      <c r="H160" s="507"/>
      <c r="I160" s="507"/>
      <c r="J160" s="520" t="str">
        <f t="shared" ref="J160:J166" si="24">IF(I160=0,"",I160*100/H160)</f>
        <v/>
      </c>
      <c r="K160" s="507"/>
      <c r="L160" s="507"/>
      <c r="M160" s="509" t="str">
        <f t="shared" ref="M160:M166" si="25">IF(L160=0,"",L160*100/K160)</f>
        <v/>
      </c>
      <c r="N160" s="507"/>
      <c r="O160" s="507"/>
      <c r="P160" s="520" t="str">
        <f t="shared" ref="P160:P166" si="26">IF(O160=0,"",O160*100/N160)</f>
        <v/>
      </c>
      <c r="Q160" s="507"/>
      <c r="R160" s="507"/>
      <c r="S160" s="520" t="str">
        <f t="shared" ref="S160:S166" si="27">IF(R160=0,"",R160*100/Q160)</f>
        <v/>
      </c>
      <c r="T160" s="507"/>
      <c r="U160" s="510"/>
      <c r="V160" s="521" t="str">
        <f t="shared" ref="V160:V166" si="28">IF(U160=0,"",U160*100/T160)</f>
        <v/>
      </c>
      <c r="W160" s="102"/>
      <c r="X160" s="103"/>
      <c r="Y160" s="103"/>
      <c r="Z160" s="103"/>
      <c r="AA160" s="103"/>
      <c r="AB160" s="103"/>
      <c r="AC160" s="103"/>
    </row>
    <row r="161" spans="1:29" ht="33.75" customHeight="1">
      <c r="A161" s="62" t="s">
        <v>193</v>
      </c>
      <c r="B161" s="269">
        <v>4</v>
      </c>
      <c r="C161" s="269">
        <v>2</v>
      </c>
      <c r="D161" s="240">
        <f t="shared" si="22"/>
        <v>50</v>
      </c>
      <c r="E161" s="269"/>
      <c r="F161" s="269"/>
      <c r="G161" s="240" t="str">
        <f t="shared" si="23"/>
        <v/>
      </c>
      <c r="H161" s="269"/>
      <c r="I161" s="269"/>
      <c r="J161" s="240" t="str">
        <f t="shared" si="24"/>
        <v/>
      </c>
      <c r="K161" s="269"/>
      <c r="L161" s="269"/>
      <c r="M161" s="219" t="str">
        <f t="shared" si="25"/>
        <v/>
      </c>
      <c r="N161" s="269"/>
      <c r="O161" s="269"/>
      <c r="P161" s="240" t="str">
        <f t="shared" si="26"/>
        <v/>
      </c>
      <c r="Q161" s="269"/>
      <c r="R161" s="269"/>
      <c r="S161" s="240" t="str">
        <f t="shared" si="27"/>
        <v/>
      </c>
      <c r="T161" s="269"/>
      <c r="U161" s="512"/>
      <c r="V161" s="241" t="str">
        <f t="shared" si="28"/>
        <v/>
      </c>
      <c r="W161" s="102"/>
      <c r="X161" s="103"/>
      <c r="Y161" s="103"/>
      <c r="Z161" s="103"/>
      <c r="AA161" s="103"/>
      <c r="AB161" s="103"/>
      <c r="AC161" s="103"/>
    </row>
    <row r="162" spans="1:29" ht="35.25" customHeight="1">
      <c r="A162" s="62" t="s">
        <v>195</v>
      </c>
      <c r="B162" s="502">
        <f>IF(C160=0,"",C160)</f>
        <v>4</v>
      </c>
      <c r="C162" s="522">
        <v>7</v>
      </c>
      <c r="D162" s="240">
        <f t="shared" si="22"/>
        <v>175</v>
      </c>
      <c r="E162" s="219">
        <f>IF(F160=0,"",F160)</f>
        <v>10</v>
      </c>
      <c r="F162" s="269">
        <v>6</v>
      </c>
      <c r="G162" s="219">
        <f t="shared" si="23"/>
        <v>60</v>
      </c>
      <c r="H162" s="219" t="str">
        <f>IF(I160=0,"",I160)</f>
        <v/>
      </c>
      <c r="I162" s="57"/>
      <c r="J162" s="67" t="str">
        <f t="shared" si="24"/>
        <v/>
      </c>
      <c r="K162" s="219" t="str">
        <f>IF(L160=0,"",L160)</f>
        <v/>
      </c>
      <c r="L162" s="57"/>
      <c r="M162" s="67" t="str">
        <f t="shared" si="25"/>
        <v/>
      </c>
      <c r="N162" s="219" t="str">
        <f>IF(O160=0,"",O160)</f>
        <v/>
      </c>
      <c r="O162" s="269"/>
      <c r="P162" s="219" t="str">
        <f t="shared" si="26"/>
        <v/>
      </c>
      <c r="Q162" s="219" t="str">
        <f>IF(R160=0,"",R160)</f>
        <v/>
      </c>
      <c r="R162" s="269"/>
      <c r="S162" s="219" t="str">
        <f t="shared" si="27"/>
        <v/>
      </c>
      <c r="T162" s="219" t="str">
        <f>IF(U160=0,"",U160)</f>
        <v/>
      </c>
      <c r="U162" s="184"/>
      <c r="V162" s="68" t="str">
        <f t="shared" si="28"/>
        <v/>
      </c>
      <c r="W162" s="102"/>
      <c r="X162" s="103"/>
      <c r="Y162" s="103"/>
      <c r="Z162" s="103"/>
      <c r="AA162" s="103"/>
      <c r="AB162" s="103"/>
      <c r="AC162" s="103"/>
    </row>
    <row r="163" spans="1:29" ht="41.25" customHeight="1">
      <c r="A163" s="62" t="s">
        <v>176</v>
      </c>
      <c r="B163" s="502">
        <f>IF(C161=0,"",C161)</f>
        <v>2</v>
      </c>
      <c r="C163" s="522"/>
      <c r="D163" s="67" t="str">
        <f t="shared" si="22"/>
        <v/>
      </c>
      <c r="E163" s="219" t="str">
        <f>IF(F161=0,"",F161)</f>
        <v/>
      </c>
      <c r="F163" s="57"/>
      <c r="G163" s="67" t="str">
        <f t="shared" si="23"/>
        <v/>
      </c>
      <c r="H163" s="219" t="str">
        <f>IF(I161=0,"",I161)</f>
        <v/>
      </c>
      <c r="I163" s="57"/>
      <c r="J163" s="67" t="str">
        <f t="shared" si="24"/>
        <v/>
      </c>
      <c r="K163" s="219" t="str">
        <f>IF(L161=0,"",L161)</f>
        <v/>
      </c>
      <c r="L163" s="57"/>
      <c r="M163" s="67" t="str">
        <f t="shared" si="25"/>
        <v/>
      </c>
      <c r="N163" s="219" t="str">
        <f>IF(O161=0,"",O161)</f>
        <v/>
      </c>
      <c r="O163" s="269"/>
      <c r="P163" s="219" t="str">
        <f t="shared" si="26"/>
        <v/>
      </c>
      <c r="Q163" s="219" t="str">
        <f>IF(R161=0,"",R161)</f>
        <v/>
      </c>
      <c r="R163" s="269"/>
      <c r="S163" s="219" t="str">
        <f t="shared" si="27"/>
        <v/>
      </c>
      <c r="T163" s="219"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113">
    <mergeCell ref="A9:D9"/>
    <mergeCell ref="E9:M9"/>
    <mergeCell ref="A10:D10"/>
    <mergeCell ref="E10:M10"/>
    <mergeCell ref="A11:D11"/>
    <mergeCell ref="E11:M11"/>
    <mergeCell ref="B2:N2"/>
    <mergeCell ref="A6:D6"/>
    <mergeCell ref="E6:M6"/>
    <mergeCell ref="A7:D7"/>
    <mergeCell ref="E7:M7"/>
    <mergeCell ref="A8:D8"/>
    <mergeCell ref="E8:M8"/>
    <mergeCell ref="D49:E49"/>
    <mergeCell ref="F49:G49"/>
    <mergeCell ref="H49:I49"/>
    <mergeCell ref="J49:K49"/>
    <mergeCell ref="D50:E50"/>
    <mergeCell ref="F50:G50"/>
    <mergeCell ref="H50:I50"/>
    <mergeCell ref="J50:K50"/>
    <mergeCell ref="I30:M30"/>
    <mergeCell ref="I33:M33"/>
    <mergeCell ref="I36:M36"/>
    <mergeCell ref="I40:M40"/>
    <mergeCell ref="I43:M43"/>
    <mergeCell ref="I46:M46"/>
    <mergeCell ref="R52:U52"/>
    <mergeCell ref="S56:U56"/>
    <mergeCell ref="V56:V57"/>
    <mergeCell ref="B57:B58"/>
    <mergeCell ref="C57:C58"/>
    <mergeCell ref="D57:D58"/>
    <mergeCell ref="E57:G57"/>
    <mergeCell ref="S57:U57"/>
    <mergeCell ref="S58:U58"/>
    <mergeCell ref="V58:V59"/>
    <mergeCell ref="A71:E71"/>
    <mergeCell ref="F71:N71"/>
    <mergeCell ref="A72:E72"/>
    <mergeCell ref="F72:N72"/>
    <mergeCell ref="A73:E73"/>
    <mergeCell ref="F73:N73"/>
    <mergeCell ref="I59:M59"/>
    <mergeCell ref="S59:U59"/>
    <mergeCell ref="A68:N68"/>
    <mergeCell ref="A69:E69"/>
    <mergeCell ref="F69:N69"/>
    <mergeCell ref="A70:E70"/>
    <mergeCell ref="F70:N70"/>
    <mergeCell ref="T83:V83"/>
    <mergeCell ref="A92:A93"/>
    <mergeCell ref="B92:D92"/>
    <mergeCell ref="E92:G92"/>
    <mergeCell ref="H92:J92"/>
    <mergeCell ref="K92:M92"/>
    <mergeCell ref="N92:P92"/>
    <mergeCell ref="Q92:S92"/>
    <mergeCell ref="A74:E74"/>
    <mergeCell ref="F74:N74"/>
    <mergeCell ref="A81:V81"/>
    <mergeCell ref="A83:A84"/>
    <mergeCell ref="B83:D83"/>
    <mergeCell ref="E83:G83"/>
    <mergeCell ref="H83:J83"/>
    <mergeCell ref="K83:M83"/>
    <mergeCell ref="N83:P83"/>
    <mergeCell ref="Q83:S83"/>
    <mergeCell ref="T107:V107"/>
    <mergeCell ref="A123:O123"/>
    <mergeCell ref="A124:A125"/>
    <mergeCell ref="B124:C124"/>
    <mergeCell ref="D124:E124"/>
    <mergeCell ref="F124:G124"/>
    <mergeCell ref="H124:I124"/>
    <mergeCell ref="J124:K124"/>
    <mergeCell ref="L124:M124"/>
    <mergeCell ref="A107:A108"/>
    <mergeCell ref="B107:D107"/>
    <mergeCell ref="E107:G107"/>
    <mergeCell ref="H107:J107"/>
    <mergeCell ref="K107:M107"/>
    <mergeCell ref="N107:P107"/>
    <mergeCell ref="N124:O124"/>
    <mergeCell ref="B140:C140"/>
    <mergeCell ref="D140:E140"/>
    <mergeCell ref="F140:G140"/>
    <mergeCell ref="H140:I140"/>
    <mergeCell ref="J140:K140"/>
    <mergeCell ref="L140:M140"/>
    <mergeCell ref="N140:O140"/>
    <mergeCell ref="Q107:S107"/>
    <mergeCell ref="A142:S142"/>
    <mergeCell ref="A143:S143"/>
    <mergeCell ref="A156:V156"/>
    <mergeCell ref="A157:A159"/>
    <mergeCell ref="B157:D157"/>
    <mergeCell ref="E157:G157"/>
    <mergeCell ref="H157:J157"/>
    <mergeCell ref="K157:M157"/>
    <mergeCell ref="N157:P157"/>
    <mergeCell ref="Q157:S157"/>
    <mergeCell ref="A167:V167"/>
    <mergeCell ref="A168:V168"/>
    <mergeCell ref="A169:V169"/>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H160:I166 T160:U166 C160:C166 B163:B166 D89:V89 E160:F166 N160:O166 K160:L166 Q160:R166 B160:B161 D85:V86">
      <formula1>0</formula1>
      <formula2>999999</formula2>
    </dataValidation>
    <dataValidation type="whole" showInputMessage="1" showErrorMessage="1" errorTitle="Validar" error="Se debe declarar valores numéricos que estén en el rango de 0 a 999999" sqref="N126:N130 N137:N139 J137:J139 H137:H139 F137:F139 D137:D139 B137:B139 L137:L139 D126:D130 B126:B130 F126:F130 H126:H130 J126:J130 L126:L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F102:F106 F98:F99 D105:D106 B105:B106 N105:N106 J105:J106 O94:O96 H105:H106 I98:I104 O98:O104 L120 H120 D120 U94:U96 C98:C104 J120 R94:R96 N120 F120 L94:L96 I94:I96 C94 L98:L106 R98:R104 F94 U98:U104">
      <formula1>0</formula1>
      <formula2>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verticalDpi="0" r:id="rId1"/>
  <drawing r:id="rId2"/>
  <legacyDrawing r:id="rId3"/>
</worksheet>
</file>

<file path=xl/worksheets/sheet32.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595</v>
      </c>
      <c r="F6" s="725"/>
      <c r="G6" s="725"/>
      <c r="H6" s="725"/>
      <c r="I6" s="725"/>
      <c r="J6" s="725"/>
      <c r="K6" s="725"/>
      <c r="L6" s="725"/>
      <c r="M6" s="725"/>
    </row>
    <row r="7" spans="1:14" ht="16.5">
      <c r="A7" s="722" t="s">
        <v>80</v>
      </c>
      <c r="B7" s="722"/>
      <c r="C7" s="722"/>
      <c r="D7" s="722"/>
      <c r="E7" s="836"/>
      <c r="F7" s="836"/>
      <c r="G7" s="836"/>
      <c r="H7" s="836"/>
      <c r="I7" s="836"/>
      <c r="J7" s="836"/>
      <c r="K7" s="836"/>
      <c r="L7" s="836"/>
      <c r="M7" s="836"/>
    </row>
    <row r="8" spans="1:14" ht="16.5">
      <c r="A8" s="722" t="s">
        <v>81</v>
      </c>
      <c r="B8" s="722"/>
      <c r="C8" s="722"/>
      <c r="D8" s="722"/>
      <c r="E8" s="836"/>
      <c r="F8" s="836"/>
      <c r="G8" s="836"/>
      <c r="H8" s="836"/>
      <c r="I8" s="836"/>
      <c r="J8" s="836"/>
      <c r="K8" s="836"/>
      <c r="L8" s="836"/>
      <c r="M8" s="836"/>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581</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294">
        <v>10</v>
      </c>
    </row>
    <row r="22" spans="1:15">
      <c r="A22" s="101"/>
      <c r="B22" s="129"/>
    </row>
    <row r="23" spans="1:15" ht="28.5" customHeight="1">
      <c r="A23" s="168"/>
      <c r="B23" s="133" t="s">
        <v>98</v>
      </c>
      <c r="C23" s="133" t="s">
        <v>99</v>
      </c>
    </row>
    <row r="24" spans="1:15">
      <c r="A24" s="70" t="s">
        <v>205</v>
      </c>
      <c r="B24" s="392">
        <v>88</v>
      </c>
      <c r="C24" s="393">
        <v>12</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37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374" t="s">
        <v>290</v>
      </c>
    </row>
    <row r="35" spans="1:15">
      <c r="B35" s="289" t="s">
        <v>43</v>
      </c>
      <c r="C35" s="289" t="s">
        <v>42</v>
      </c>
    </row>
    <row r="36" spans="1:15">
      <c r="A36" s="245" t="s">
        <v>259</v>
      </c>
      <c r="B36" s="90"/>
      <c r="C36" s="294" t="s">
        <v>290</v>
      </c>
      <c r="I36" s="736" t="s">
        <v>101</v>
      </c>
      <c r="J36" s="736"/>
      <c r="K36" s="736"/>
      <c r="L36" s="736"/>
      <c r="M36" s="736"/>
      <c r="N36" s="410" t="s">
        <v>150</v>
      </c>
    </row>
    <row r="39" spans="1:15">
      <c r="B39" s="289" t="s">
        <v>43</v>
      </c>
      <c r="C39" s="289" t="s">
        <v>42</v>
      </c>
      <c r="N39" s="134" t="s">
        <v>91</v>
      </c>
      <c r="O39" s="134" t="s">
        <v>42</v>
      </c>
    </row>
    <row r="40" spans="1:15" ht="25.5">
      <c r="A40" s="245" t="s">
        <v>277</v>
      </c>
      <c r="B40" s="90"/>
      <c r="C40" s="29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4"/>
      <c r="O43" s="374" t="s">
        <v>290</v>
      </c>
    </row>
    <row r="45" spans="1:15">
      <c r="B45" s="289" t="s">
        <v>43</v>
      </c>
      <c r="C45" s="289" t="s">
        <v>42</v>
      </c>
      <c r="N45" s="134" t="s">
        <v>91</v>
      </c>
      <c r="O45" s="134" t="s">
        <v>42</v>
      </c>
    </row>
    <row r="46" spans="1:15" ht="38.25">
      <c r="A46" s="245" t="s">
        <v>281</v>
      </c>
      <c r="B46" s="90"/>
      <c r="C46" s="374" t="s">
        <v>290</v>
      </c>
      <c r="I46" s="728" t="s">
        <v>282</v>
      </c>
      <c r="J46" s="729"/>
      <c r="K46" s="729"/>
      <c r="L46" s="729"/>
      <c r="M46" s="729"/>
      <c r="N46" s="244"/>
      <c r="O46" s="37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372"/>
      <c r="C50" s="388" t="s">
        <v>290</v>
      </c>
      <c r="D50" s="795"/>
      <c r="E50" s="795"/>
      <c r="F50" s="795"/>
      <c r="G50" s="795"/>
      <c r="H50" s="795"/>
      <c r="I50" s="795"/>
      <c r="J50" s="795"/>
      <c r="K50" s="796"/>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132" t="s">
        <v>290</v>
      </c>
      <c r="D59" s="132">
        <v>2007</v>
      </c>
      <c r="E59" s="132" t="s">
        <v>290</v>
      </c>
      <c r="F59" s="293"/>
      <c r="G59" s="294"/>
      <c r="I59" s="728" t="s">
        <v>266</v>
      </c>
      <c r="J59" s="729"/>
      <c r="K59" s="729"/>
      <c r="L59" s="729"/>
      <c r="M59" s="729"/>
      <c r="N59" s="523" t="s">
        <v>290</v>
      </c>
      <c r="O59" s="388"/>
      <c r="P59" s="388"/>
      <c r="Q59" s="373"/>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ht="12.75" customHeight="1">
      <c r="A69" s="789" t="s">
        <v>585</v>
      </c>
      <c r="B69" s="726"/>
      <c r="C69" s="726"/>
      <c r="D69" s="726"/>
      <c r="E69" s="726"/>
      <c r="F69" s="726" t="s">
        <v>586</v>
      </c>
      <c r="G69" s="726"/>
      <c r="H69" s="726"/>
      <c r="I69" s="726"/>
      <c r="J69" s="726"/>
      <c r="K69" s="726"/>
      <c r="L69" s="726"/>
      <c r="M69" s="726"/>
      <c r="N69" s="727"/>
    </row>
    <row r="70" spans="1:14" ht="12.75" customHeight="1">
      <c r="A70" s="788" t="s">
        <v>587</v>
      </c>
      <c r="B70" s="757"/>
      <c r="C70" s="757"/>
      <c r="D70" s="757"/>
      <c r="E70" s="757"/>
      <c r="F70" s="757" t="s">
        <v>588</v>
      </c>
      <c r="G70" s="757"/>
      <c r="H70" s="757"/>
      <c r="I70" s="757"/>
      <c r="J70" s="757"/>
      <c r="K70" s="757"/>
      <c r="L70" s="757"/>
      <c r="M70" s="757"/>
      <c r="N70" s="758"/>
    </row>
    <row r="71" spans="1:14">
      <c r="A71" s="788" t="s">
        <v>589</v>
      </c>
      <c r="B71" s="757"/>
      <c r="C71" s="757"/>
      <c r="D71" s="757"/>
      <c r="E71" s="757"/>
      <c r="F71" s="835" t="s">
        <v>524</v>
      </c>
      <c r="G71" s="835"/>
      <c r="H71" s="835"/>
      <c r="I71" s="835"/>
      <c r="J71" s="835"/>
      <c r="K71" s="835"/>
      <c r="L71" s="835"/>
      <c r="M71" s="835"/>
      <c r="N71" s="835"/>
    </row>
    <row r="72" spans="1:14">
      <c r="A72" s="788" t="s">
        <v>596</v>
      </c>
      <c r="B72" s="757"/>
      <c r="C72" s="757"/>
      <c r="D72" s="757"/>
      <c r="E72" s="757"/>
      <c r="F72" s="757" t="s">
        <v>137</v>
      </c>
      <c r="G72" s="757"/>
      <c r="H72" s="757"/>
      <c r="I72" s="757"/>
      <c r="J72" s="757"/>
      <c r="K72" s="757"/>
      <c r="L72" s="757"/>
      <c r="M72" s="757"/>
      <c r="N72" s="758"/>
    </row>
    <row r="73" spans="1:14">
      <c r="A73" s="788" t="s">
        <v>591</v>
      </c>
      <c r="B73" s="757"/>
      <c r="C73" s="757"/>
      <c r="D73" s="757"/>
      <c r="E73" s="757"/>
      <c r="F73" s="757" t="s">
        <v>138</v>
      </c>
      <c r="G73" s="757"/>
      <c r="H73" s="757"/>
      <c r="I73" s="757"/>
      <c r="J73" s="757"/>
      <c r="K73" s="757"/>
      <c r="L73" s="757"/>
      <c r="M73" s="757"/>
      <c r="N73" s="758"/>
    </row>
    <row r="74" spans="1:14">
      <c r="A74" s="759" t="s">
        <v>592</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97">
        <v>386</v>
      </c>
      <c r="C78" s="397">
        <v>398</v>
      </c>
      <c r="D78" s="397">
        <v>394</v>
      </c>
      <c r="E78" s="397">
        <v>477</v>
      </c>
      <c r="F78" s="397">
        <v>485</v>
      </c>
      <c r="G78" s="397">
        <v>511</v>
      </c>
      <c r="H78" s="524">
        <v>525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14</v>
      </c>
      <c r="C85" s="217">
        <v>1</v>
      </c>
      <c r="D85" s="209">
        <f>SUM(B85:C85)</f>
        <v>15</v>
      </c>
      <c r="E85" s="217">
        <v>11</v>
      </c>
      <c r="F85" s="217">
        <v>1</v>
      </c>
      <c r="G85" s="209">
        <f>SUM(E85:F85)</f>
        <v>12</v>
      </c>
      <c r="H85" s="217">
        <v>11</v>
      </c>
      <c r="I85" s="217">
        <v>1</v>
      </c>
      <c r="J85" s="209">
        <f>SUM(H85:I85)</f>
        <v>12</v>
      </c>
      <c r="K85" s="217">
        <v>11</v>
      </c>
      <c r="L85" s="217">
        <v>1</v>
      </c>
      <c r="M85" s="209">
        <f>SUM(K85:L85)</f>
        <v>12</v>
      </c>
      <c r="N85" s="217">
        <v>12</v>
      </c>
      <c r="O85" s="217">
        <v>2</v>
      </c>
      <c r="P85" s="209">
        <f>SUM(N85:O85)</f>
        <v>14</v>
      </c>
      <c r="Q85" s="217">
        <v>13</v>
      </c>
      <c r="R85" s="217">
        <v>2</v>
      </c>
      <c r="S85" s="209">
        <f>SUM(Q85:R85)</f>
        <v>15</v>
      </c>
      <c r="T85" s="217">
        <v>14</v>
      </c>
      <c r="U85" s="217">
        <v>2</v>
      </c>
      <c r="V85" s="210">
        <f>SUM(T85:U85)</f>
        <v>16</v>
      </c>
    </row>
    <row r="86" spans="1:22">
      <c r="A86" s="199" t="s">
        <v>228</v>
      </c>
      <c r="B86" s="218">
        <v>34</v>
      </c>
      <c r="C86" s="218">
        <v>7</v>
      </c>
      <c r="D86" s="211">
        <f>SUM(B86:C86)</f>
        <v>41</v>
      </c>
      <c r="E86" s="218">
        <v>37</v>
      </c>
      <c r="F86" s="218">
        <v>10</v>
      </c>
      <c r="G86" s="211">
        <f>SUM(E86:F86)</f>
        <v>47</v>
      </c>
      <c r="H86" s="218">
        <v>35</v>
      </c>
      <c r="I86" s="218">
        <v>10</v>
      </c>
      <c r="J86" s="211">
        <f>SUM(H86:I86)</f>
        <v>45</v>
      </c>
      <c r="K86" s="218">
        <v>36</v>
      </c>
      <c r="L86" s="218">
        <v>9</v>
      </c>
      <c r="M86" s="211">
        <f>SUM(K86:L86)</f>
        <v>45</v>
      </c>
      <c r="N86" s="218">
        <v>34</v>
      </c>
      <c r="O86" s="218">
        <v>9</v>
      </c>
      <c r="P86" s="211">
        <f>SUM(N86:O86)</f>
        <v>43</v>
      </c>
      <c r="Q86" s="218">
        <v>33</v>
      </c>
      <c r="R86" s="218">
        <v>9</v>
      </c>
      <c r="S86" s="211">
        <f>SUM(Q86:R86)</f>
        <v>42</v>
      </c>
      <c r="T86" s="218">
        <v>32</v>
      </c>
      <c r="U86" s="218">
        <v>9</v>
      </c>
      <c r="V86" s="212">
        <f>SUM(T86:U86)</f>
        <v>41</v>
      </c>
    </row>
    <row r="87" spans="1:22">
      <c r="A87" s="94" t="s">
        <v>108</v>
      </c>
      <c r="B87" s="219">
        <f>SUM(B85:B86)</f>
        <v>48</v>
      </c>
      <c r="C87" s="219">
        <f t="shared" ref="C87:V87" si="0">SUM(C85:C86)</f>
        <v>8</v>
      </c>
      <c r="D87" s="219">
        <f t="shared" si="0"/>
        <v>56</v>
      </c>
      <c r="E87" s="219">
        <f t="shared" si="0"/>
        <v>48</v>
      </c>
      <c r="F87" s="219">
        <f t="shared" si="0"/>
        <v>11</v>
      </c>
      <c r="G87" s="219">
        <f t="shared" si="0"/>
        <v>59</v>
      </c>
      <c r="H87" s="219">
        <f t="shared" si="0"/>
        <v>46</v>
      </c>
      <c r="I87" s="219">
        <f t="shared" si="0"/>
        <v>11</v>
      </c>
      <c r="J87" s="219">
        <f t="shared" si="0"/>
        <v>57</v>
      </c>
      <c r="K87" s="219">
        <f t="shared" si="0"/>
        <v>47</v>
      </c>
      <c r="L87" s="219">
        <f t="shared" si="0"/>
        <v>10</v>
      </c>
      <c r="M87" s="219">
        <f t="shared" si="0"/>
        <v>57</v>
      </c>
      <c r="N87" s="219">
        <f t="shared" si="0"/>
        <v>46</v>
      </c>
      <c r="O87" s="219">
        <f t="shared" si="0"/>
        <v>11</v>
      </c>
      <c r="P87" s="219">
        <f t="shared" si="0"/>
        <v>57</v>
      </c>
      <c r="Q87" s="219">
        <f t="shared" si="0"/>
        <v>46</v>
      </c>
      <c r="R87" s="219">
        <f t="shared" si="0"/>
        <v>11</v>
      </c>
      <c r="S87" s="219">
        <f t="shared" si="0"/>
        <v>57</v>
      </c>
      <c r="T87" s="219">
        <f t="shared" si="0"/>
        <v>46</v>
      </c>
      <c r="U87" s="219">
        <f t="shared" si="0"/>
        <v>11</v>
      </c>
      <c r="V87" s="220">
        <f t="shared" si="0"/>
        <v>57</v>
      </c>
    </row>
    <row r="88" spans="1:22" ht="25.5">
      <c r="A88" s="94" t="s">
        <v>109</v>
      </c>
      <c r="B88" s="213">
        <f t="shared" ref="B88:V88" si="1">IFERROR(B85*100/B87,"")</f>
        <v>29.166666666666668</v>
      </c>
      <c r="C88" s="213">
        <f t="shared" si="1"/>
        <v>12.5</v>
      </c>
      <c r="D88" s="213">
        <f t="shared" si="1"/>
        <v>26.785714285714285</v>
      </c>
      <c r="E88" s="213">
        <f t="shared" si="1"/>
        <v>22.916666666666668</v>
      </c>
      <c r="F88" s="213">
        <f t="shared" si="1"/>
        <v>9.0909090909090917</v>
      </c>
      <c r="G88" s="213">
        <f t="shared" si="1"/>
        <v>20.338983050847457</v>
      </c>
      <c r="H88" s="213">
        <f t="shared" si="1"/>
        <v>23.913043478260871</v>
      </c>
      <c r="I88" s="213">
        <f t="shared" si="1"/>
        <v>9.0909090909090917</v>
      </c>
      <c r="J88" s="213">
        <f t="shared" si="1"/>
        <v>21.05263157894737</v>
      </c>
      <c r="K88" s="213">
        <f t="shared" si="1"/>
        <v>23.404255319148938</v>
      </c>
      <c r="L88" s="213">
        <f t="shared" si="1"/>
        <v>10</v>
      </c>
      <c r="M88" s="213">
        <f t="shared" si="1"/>
        <v>21.05263157894737</v>
      </c>
      <c r="N88" s="213">
        <f t="shared" si="1"/>
        <v>26.086956521739129</v>
      </c>
      <c r="O88" s="213">
        <f t="shared" si="1"/>
        <v>18.181818181818183</v>
      </c>
      <c r="P88" s="213">
        <f t="shared" si="1"/>
        <v>24.561403508771932</v>
      </c>
      <c r="Q88" s="213">
        <f t="shared" si="1"/>
        <v>28.260869565217391</v>
      </c>
      <c r="R88" s="213">
        <f t="shared" si="1"/>
        <v>18.181818181818183</v>
      </c>
      <c r="S88" s="213">
        <f t="shared" si="1"/>
        <v>26.315789473684209</v>
      </c>
      <c r="T88" s="213">
        <f t="shared" si="1"/>
        <v>30.434782608695652</v>
      </c>
      <c r="U88" s="213">
        <f t="shared" si="1"/>
        <v>18.181818181818183</v>
      </c>
      <c r="V88" s="214">
        <f t="shared" si="1"/>
        <v>28.07017543859649</v>
      </c>
    </row>
    <row r="89" spans="1:22" ht="25.5">
      <c r="A89" s="95" t="s">
        <v>110</v>
      </c>
      <c r="B89" s="221">
        <v>0</v>
      </c>
      <c r="C89" s="221">
        <v>0</v>
      </c>
      <c r="D89" s="221">
        <v>0</v>
      </c>
      <c r="E89" s="221">
        <v>0</v>
      </c>
      <c r="F89" s="221">
        <v>0</v>
      </c>
      <c r="G89" s="221">
        <v>0</v>
      </c>
      <c r="H89" s="221">
        <v>0</v>
      </c>
      <c r="I89" s="221">
        <v>0</v>
      </c>
      <c r="J89" s="221">
        <v>0</v>
      </c>
      <c r="K89" s="221">
        <v>0</v>
      </c>
      <c r="L89" s="221">
        <v>0</v>
      </c>
      <c r="M89" s="221">
        <v>0</v>
      </c>
      <c r="N89" s="221">
        <v>0</v>
      </c>
      <c r="O89" s="221">
        <v>0</v>
      </c>
      <c r="P89" s="221">
        <v>0</v>
      </c>
      <c r="Q89" s="221">
        <v>0</v>
      </c>
      <c r="R89" s="221">
        <v>0</v>
      </c>
      <c r="S89" s="221">
        <v>0</v>
      </c>
      <c r="T89" s="221">
        <v>0</v>
      </c>
      <c r="U89" s="221">
        <v>0</v>
      </c>
      <c r="V89" s="221">
        <v>0</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4</v>
      </c>
      <c r="C94" s="235">
        <v>0</v>
      </c>
      <c r="D94" s="236">
        <f>SUM(B94:C94)</f>
        <v>4</v>
      </c>
      <c r="E94" s="525">
        <v>4</v>
      </c>
      <c r="F94" s="235">
        <v>0</v>
      </c>
      <c r="G94" s="236">
        <f>SUM(E94:F94)</f>
        <v>4</v>
      </c>
      <c r="H94" s="525">
        <v>4</v>
      </c>
      <c r="I94" s="235">
        <v>0</v>
      </c>
      <c r="J94" s="236">
        <f>SUM(H94:I94)</f>
        <v>4</v>
      </c>
      <c r="K94" s="525">
        <v>2</v>
      </c>
      <c r="L94" s="235">
        <v>0</v>
      </c>
      <c r="M94" s="236">
        <f>SUM(K94:L94)</f>
        <v>2</v>
      </c>
      <c r="N94" s="525">
        <v>2</v>
      </c>
      <c r="O94" s="235">
        <v>0</v>
      </c>
      <c r="P94" s="236">
        <f>SUM(N94:O94)</f>
        <v>2</v>
      </c>
      <c r="Q94" s="217">
        <v>2</v>
      </c>
      <c r="R94" s="235">
        <v>0</v>
      </c>
      <c r="S94" s="236">
        <f>SUM(Q94:R94)</f>
        <v>2</v>
      </c>
      <c r="T94" s="217">
        <v>2</v>
      </c>
      <c r="U94" s="235">
        <v>0</v>
      </c>
      <c r="V94" s="237">
        <f>SUM(T94:U94)</f>
        <v>2</v>
      </c>
    </row>
    <row r="95" spans="1:22">
      <c r="A95" s="74" t="s">
        <v>15</v>
      </c>
      <c r="B95" s="218">
        <v>2</v>
      </c>
      <c r="C95" s="222">
        <v>1</v>
      </c>
      <c r="D95" s="223">
        <f t="shared" ref="D95:D103" si="2">SUM(B95:C95)</f>
        <v>3</v>
      </c>
      <c r="E95" s="525">
        <v>1</v>
      </c>
      <c r="F95" s="222">
        <v>1</v>
      </c>
      <c r="G95" s="223">
        <f t="shared" ref="G95:G103" si="3">SUM(E95:F95)</f>
        <v>2</v>
      </c>
      <c r="H95" s="525">
        <v>1</v>
      </c>
      <c r="I95" s="222">
        <v>1</v>
      </c>
      <c r="J95" s="223">
        <f t="shared" ref="J95:J103" si="4">SUM(H95:I95)</f>
        <v>2</v>
      </c>
      <c r="K95" s="525">
        <v>3</v>
      </c>
      <c r="L95" s="222">
        <v>1</v>
      </c>
      <c r="M95" s="223">
        <f t="shared" ref="M95:M103" si="5">SUM(K95:L95)</f>
        <v>4</v>
      </c>
      <c r="N95" s="525">
        <v>3</v>
      </c>
      <c r="O95" s="222">
        <v>1</v>
      </c>
      <c r="P95" s="223">
        <f t="shared" ref="P95:P103" si="6">SUM(N95:O95)</f>
        <v>4</v>
      </c>
      <c r="Q95" s="218">
        <v>3</v>
      </c>
      <c r="R95" s="222">
        <v>1</v>
      </c>
      <c r="S95" s="223">
        <f t="shared" ref="S95:S103" si="7">SUM(Q95:R95)</f>
        <v>4</v>
      </c>
      <c r="T95" s="218">
        <v>3</v>
      </c>
      <c r="U95" s="222">
        <v>1</v>
      </c>
      <c r="V95" s="224">
        <f t="shared" ref="V95:V103" si="8">SUM(T95:U95)</f>
        <v>4</v>
      </c>
    </row>
    <row r="96" spans="1:22">
      <c r="A96" s="74" t="s">
        <v>16</v>
      </c>
      <c r="B96" s="218">
        <v>7</v>
      </c>
      <c r="C96" s="222">
        <v>0</v>
      </c>
      <c r="D96" s="223">
        <f t="shared" si="2"/>
        <v>7</v>
      </c>
      <c r="E96" s="525">
        <v>5</v>
      </c>
      <c r="F96" s="222">
        <v>0</v>
      </c>
      <c r="G96" s="223">
        <f t="shared" si="3"/>
        <v>5</v>
      </c>
      <c r="H96" s="525">
        <v>5</v>
      </c>
      <c r="I96" s="222">
        <v>0</v>
      </c>
      <c r="J96" s="223">
        <f t="shared" si="4"/>
        <v>5</v>
      </c>
      <c r="K96" s="525">
        <v>5</v>
      </c>
      <c r="L96" s="222">
        <v>0</v>
      </c>
      <c r="M96" s="223">
        <f t="shared" si="5"/>
        <v>5</v>
      </c>
      <c r="N96" s="525">
        <v>6</v>
      </c>
      <c r="O96" s="222">
        <v>1</v>
      </c>
      <c r="P96" s="223">
        <f t="shared" si="6"/>
        <v>7</v>
      </c>
      <c r="Q96" s="218">
        <v>7</v>
      </c>
      <c r="R96" s="222">
        <v>1</v>
      </c>
      <c r="S96" s="223">
        <f t="shared" si="7"/>
        <v>8</v>
      </c>
      <c r="T96" s="218">
        <v>8</v>
      </c>
      <c r="U96" s="222">
        <v>1</v>
      </c>
      <c r="V96" s="224">
        <f t="shared" si="8"/>
        <v>9</v>
      </c>
    </row>
    <row r="97" spans="1:22">
      <c r="A97" s="208" t="s">
        <v>118</v>
      </c>
      <c r="B97" s="198">
        <f>SUM(B94:B96)</f>
        <v>13</v>
      </c>
      <c r="C97" s="198">
        <f t="shared" ref="C97:V97" si="9">SUM(C94:C96)</f>
        <v>1</v>
      </c>
      <c r="D97" s="198">
        <f t="shared" si="9"/>
        <v>14</v>
      </c>
      <c r="E97" s="198">
        <f t="shared" si="9"/>
        <v>10</v>
      </c>
      <c r="F97" s="198">
        <f t="shared" si="9"/>
        <v>1</v>
      </c>
      <c r="G97" s="198">
        <f t="shared" si="9"/>
        <v>11</v>
      </c>
      <c r="H97" s="198">
        <f t="shared" si="9"/>
        <v>10</v>
      </c>
      <c r="I97" s="198">
        <f t="shared" si="9"/>
        <v>1</v>
      </c>
      <c r="J97" s="198">
        <f t="shared" si="9"/>
        <v>11</v>
      </c>
      <c r="K97" s="198">
        <f t="shared" si="9"/>
        <v>10</v>
      </c>
      <c r="L97" s="198">
        <f t="shared" si="9"/>
        <v>1</v>
      </c>
      <c r="M97" s="198">
        <f t="shared" si="9"/>
        <v>11</v>
      </c>
      <c r="N97" s="198">
        <f t="shared" si="9"/>
        <v>11</v>
      </c>
      <c r="O97" s="198">
        <f t="shared" si="9"/>
        <v>2</v>
      </c>
      <c r="P97" s="198">
        <f t="shared" si="9"/>
        <v>13</v>
      </c>
      <c r="Q97" s="198">
        <f t="shared" si="9"/>
        <v>12</v>
      </c>
      <c r="R97" s="198">
        <f t="shared" si="9"/>
        <v>2</v>
      </c>
      <c r="S97" s="198">
        <f t="shared" si="9"/>
        <v>14</v>
      </c>
      <c r="T97" s="198">
        <f t="shared" si="9"/>
        <v>13</v>
      </c>
      <c r="U97" s="198">
        <f t="shared" si="9"/>
        <v>2</v>
      </c>
      <c r="V97" s="198">
        <f t="shared" si="9"/>
        <v>15</v>
      </c>
    </row>
    <row r="98" spans="1:22">
      <c r="A98" s="193" t="s">
        <v>224</v>
      </c>
      <c r="B98" s="218">
        <v>13</v>
      </c>
      <c r="C98" s="222">
        <v>1</v>
      </c>
      <c r="D98" s="223">
        <f>SUM(B98:C98)</f>
        <v>14</v>
      </c>
      <c r="E98" s="218">
        <v>9</v>
      </c>
      <c r="F98" s="222">
        <v>1</v>
      </c>
      <c r="G98" s="223">
        <f>SUM(E98:F98)</f>
        <v>10</v>
      </c>
      <c r="H98" s="218">
        <v>9</v>
      </c>
      <c r="I98" s="222">
        <v>1</v>
      </c>
      <c r="J98" s="223">
        <f>SUM(H98:I98)</f>
        <v>10</v>
      </c>
      <c r="K98" s="218">
        <v>9</v>
      </c>
      <c r="L98" s="222">
        <v>1</v>
      </c>
      <c r="M98" s="223">
        <f>SUM(K98:L98)</f>
        <v>10</v>
      </c>
      <c r="N98" s="218">
        <v>10</v>
      </c>
      <c r="O98" s="222">
        <v>2</v>
      </c>
      <c r="P98" s="223">
        <f>SUM(N98:O98)</f>
        <v>12</v>
      </c>
      <c r="Q98" s="218">
        <v>11</v>
      </c>
      <c r="R98" s="222">
        <v>2</v>
      </c>
      <c r="S98" s="223">
        <f>SUM(Q98:R98)</f>
        <v>13</v>
      </c>
      <c r="T98" s="218">
        <v>12</v>
      </c>
      <c r="U98" s="222">
        <v>2</v>
      </c>
      <c r="V98" s="223">
        <f>SUM(T98:U98)</f>
        <v>14</v>
      </c>
    </row>
    <row r="99" spans="1:22">
      <c r="A99" s="193" t="s">
        <v>225</v>
      </c>
      <c r="B99" s="218">
        <v>7</v>
      </c>
      <c r="C99" s="222">
        <v>1</v>
      </c>
      <c r="D99" s="223">
        <f>SUM(B99:C99)</f>
        <v>8</v>
      </c>
      <c r="E99" s="218">
        <v>5</v>
      </c>
      <c r="F99" s="222">
        <v>0</v>
      </c>
      <c r="G99" s="223">
        <f>SUM(E99:F99)</f>
        <v>5</v>
      </c>
      <c r="H99" s="218">
        <v>5</v>
      </c>
      <c r="I99" s="222">
        <v>0</v>
      </c>
      <c r="J99" s="223">
        <f>SUM(H99:I99)</f>
        <v>5</v>
      </c>
      <c r="K99" s="218">
        <v>5</v>
      </c>
      <c r="L99" s="222">
        <v>0</v>
      </c>
      <c r="M99" s="223">
        <f>SUM(K99:L99)</f>
        <v>5</v>
      </c>
      <c r="N99" s="218">
        <v>6</v>
      </c>
      <c r="O99" s="222">
        <v>1</v>
      </c>
      <c r="P99" s="223">
        <f>SUM(N99:O99)</f>
        <v>7</v>
      </c>
      <c r="Q99" s="218">
        <v>7</v>
      </c>
      <c r="R99" s="222">
        <v>0</v>
      </c>
      <c r="S99" s="223">
        <f>SUM(Q99:R99)</f>
        <v>7</v>
      </c>
      <c r="T99" s="218">
        <v>8</v>
      </c>
      <c r="U99" s="222">
        <v>0</v>
      </c>
      <c r="V99" s="223">
        <f>SUM(T99:U99)</f>
        <v>8</v>
      </c>
    </row>
    <row r="100" spans="1:22">
      <c r="A100" s="74" t="s">
        <v>111</v>
      </c>
      <c r="B100" s="218">
        <v>0</v>
      </c>
      <c r="C100" s="222">
        <v>0</v>
      </c>
      <c r="D100" s="223">
        <f t="shared" si="2"/>
        <v>0</v>
      </c>
      <c r="E100" s="218">
        <v>0</v>
      </c>
      <c r="F100" s="222">
        <v>0</v>
      </c>
      <c r="G100" s="223">
        <f t="shared" si="3"/>
        <v>0</v>
      </c>
      <c r="H100" s="218">
        <v>0</v>
      </c>
      <c r="I100" s="222">
        <v>0</v>
      </c>
      <c r="J100" s="223">
        <f t="shared" si="4"/>
        <v>0</v>
      </c>
      <c r="K100" s="218">
        <v>0</v>
      </c>
      <c r="L100" s="222">
        <v>0</v>
      </c>
      <c r="M100" s="223">
        <f t="shared" si="5"/>
        <v>0</v>
      </c>
      <c r="N100" s="218">
        <v>1</v>
      </c>
      <c r="O100" s="222">
        <v>0</v>
      </c>
      <c r="P100" s="223">
        <f t="shared" si="6"/>
        <v>1</v>
      </c>
      <c r="Q100" s="218">
        <v>2</v>
      </c>
      <c r="R100" s="222">
        <v>0</v>
      </c>
      <c r="S100" s="223">
        <f t="shared" si="7"/>
        <v>2</v>
      </c>
      <c r="T100" s="218">
        <v>3</v>
      </c>
      <c r="U100" s="222">
        <v>1</v>
      </c>
      <c r="V100" s="224">
        <f t="shared" si="8"/>
        <v>4</v>
      </c>
    </row>
    <row r="101" spans="1:22">
      <c r="A101" s="74" t="s">
        <v>112</v>
      </c>
      <c r="B101" s="218">
        <v>0</v>
      </c>
      <c r="C101" s="222">
        <v>0</v>
      </c>
      <c r="D101" s="223">
        <f t="shared" si="2"/>
        <v>0</v>
      </c>
      <c r="E101" s="218">
        <v>0</v>
      </c>
      <c r="F101" s="222">
        <v>0</v>
      </c>
      <c r="G101" s="223">
        <f t="shared" si="3"/>
        <v>0</v>
      </c>
      <c r="H101" s="218">
        <v>0</v>
      </c>
      <c r="I101" s="222">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218">
        <v>3</v>
      </c>
      <c r="C102" s="222">
        <v>0</v>
      </c>
      <c r="D102" s="223">
        <f t="shared" si="2"/>
        <v>3</v>
      </c>
      <c r="E102" s="218">
        <v>2</v>
      </c>
      <c r="F102" s="222">
        <v>0</v>
      </c>
      <c r="G102" s="223">
        <f t="shared" si="3"/>
        <v>2</v>
      </c>
      <c r="H102" s="218">
        <v>2</v>
      </c>
      <c r="I102" s="222">
        <v>0</v>
      </c>
      <c r="J102" s="223">
        <f t="shared" si="4"/>
        <v>2</v>
      </c>
      <c r="K102" s="218">
        <v>4</v>
      </c>
      <c r="L102" s="222">
        <v>1</v>
      </c>
      <c r="M102" s="223">
        <f t="shared" si="5"/>
        <v>5</v>
      </c>
      <c r="N102" s="218">
        <v>4</v>
      </c>
      <c r="O102" s="222">
        <v>1</v>
      </c>
      <c r="P102" s="223">
        <f t="shared" si="6"/>
        <v>5</v>
      </c>
      <c r="Q102" s="218">
        <v>5</v>
      </c>
      <c r="R102" s="222">
        <v>2</v>
      </c>
      <c r="S102" s="223">
        <f t="shared" si="7"/>
        <v>7</v>
      </c>
      <c r="T102" s="218">
        <v>5</v>
      </c>
      <c r="U102" s="222">
        <v>2</v>
      </c>
      <c r="V102" s="224">
        <f t="shared" si="8"/>
        <v>7</v>
      </c>
    </row>
    <row r="103" spans="1:22">
      <c r="A103" s="193" t="s">
        <v>226</v>
      </c>
      <c r="B103" s="218">
        <v>13</v>
      </c>
      <c r="C103" s="222">
        <v>1</v>
      </c>
      <c r="D103" s="223">
        <f t="shared" si="2"/>
        <v>14</v>
      </c>
      <c r="E103" s="218">
        <v>10</v>
      </c>
      <c r="F103" s="222">
        <v>1</v>
      </c>
      <c r="G103" s="223">
        <f t="shared" si="3"/>
        <v>11</v>
      </c>
      <c r="H103" s="218">
        <v>10</v>
      </c>
      <c r="I103" s="222">
        <v>1</v>
      </c>
      <c r="J103" s="223">
        <f t="shared" si="4"/>
        <v>11</v>
      </c>
      <c r="K103" s="218">
        <v>10</v>
      </c>
      <c r="L103" s="222">
        <v>1</v>
      </c>
      <c r="M103" s="223">
        <f t="shared" si="5"/>
        <v>11</v>
      </c>
      <c r="N103" s="218">
        <v>11</v>
      </c>
      <c r="O103" s="222">
        <v>1</v>
      </c>
      <c r="P103" s="223">
        <f t="shared" si="6"/>
        <v>12</v>
      </c>
      <c r="Q103" s="218">
        <v>12</v>
      </c>
      <c r="R103" s="222">
        <v>2</v>
      </c>
      <c r="S103" s="223">
        <f t="shared" si="7"/>
        <v>14</v>
      </c>
      <c r="T103" s="218">
        <v>13</v>
      </c>
      <c r="U103" s="222">
        <v>2</v>
      </c>
      <c r="V103" s="224">
        <f t="shared" si="8"/>
        <v>15</v>
      </c>
    </row>
    <row r="104" spans="1:22" ht="38.25">
      <c r="A104" s="194" t="s">
        <v>227</v>
      </c>
      <c r="B104" s="221">
        <v>30</v>
      </c>
      <c r="C104" s="225">
        <v>4</v>
      </c>
      <c r="D104" s="226">
        <f>SUM(B104:C104)</f>
        <v>34</v>
      </c>
      <c r="E104" s="221">
        <v>25</v>
      </c>
      <c r="F104" s="225">
        <v>3</v>
      </c>
      <c r="G104" s="226">
        <f>SUM(E104:F104)</f>
        <v>28</v>
      </c>
      <c r="H104" s="221">
        <v>26</v>
      </c>
      <c r="I104" s="225">
        <v>6</v>
      </c>
      <c r="J104" s="226">
        <f>SUM(H104:I104)</f>
        <v>32</v>
      </c>
      <c r="K104" s="221">
        <v>19</v>
      </c>
      <c r="L104" s="225">
        <v>3</v>
      </c>
      <c r="M104" s="226">
        <f>SUM(K104:L104)</f>
        <v>22</v>
      </c>
      <c r="N104" s="221">
        <v>20</v>
      </c>
      <c r="O104" s="225">
        <v>5</v>
      </c>
      <c r="P104" s="226">
        <f>SUM(N104:O104)</f>
        <v>25</v>
      </c>
      <c r="Q104" s="221">
        <v>25</v>
      </c>
      <c r="R104" s="225">
        <v>6</v>
      </c>
      <c r="S104" s="226">
        <f>SUM(Q104:R104)</f>
        <v>31</v>
      </c>
      <c r="T104" s="221">
        <v>25</v>
      </c>
      <c r="U104" s="225">
        <v>6</v>
      </c>
      <c r="V104" s="226">
        <f>SUM(T104:U104)</f>
        <v>31</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28.571428571428573</v>
      </c>
      <c r="C109" s="238">
        <f>IFERROR(C94*100/$C$85,"")</f>
        <v>0</v>
      </c>
      <c r="D109" s="238">
        <f>IFERROR(D94*100/$D$85,"")</f>
        <v>26.666666666666668</v>
      </c>
      <c r="E109" s="238">
        <f>IFERROR(E94*100/$E$85,"")</f>
        <v>36.363636363636367</v>
      </c>
      <c r="F109" s="238">
        <f>IFERROR(F94*100/$F$85,"")</f>
        <v>0</v>
      </c>
      <c r="G109" s="238">
        <f>IFERROR(G94*100/$G$85,"")</f>
        <v>33.333333333333336</v>
      </c>
      <c r="H109" s="238">
        <f>IFERROR(H94*100/$H$85,"")</f>
        <v>36.363636363636367</v>
      </c>
      <c r="I109" s="238">
        <f>IFERROR(I94*100/$I$85,"")</f>
        <v>0</v>
      </c>
      <c r="J109" s="238">
        <f>IFERROR(J94*100/$J$85,"")</f>
        <v>33.333333333333336</v>
      </c>
      <c r="K109" s="238">
        <f>IFERROR(K94*100/$K$85,"")</f>
        <v>18.181818181818183</v>
      </c>
      <c r="L109" s="238">
        <f>IFERROR(L94*100/$L$85,"")</f>
        <v>0</v>
      </c>
      <c r="M109" s="238">
        <f>IFERROR(M94*100/$M$85,"")</f>
        <v>16.666666666666668</v>
      </c>
      <c r="N109" s="238">
        <f>IFERROR(N94*100/$N$85,"")</f>
        <v>16.666666666666668</v>
      </c>
      <c r="O109" s="238">
        <f>IFERROR(O94*100/$O$85,"")</f>
        <v>0</v>
      </c>
      <c r="P109" s="238">
        <f>IFERROR(P94*100/$P$85,"")</f>
        <v>14.285714285714286</v>
      </c>
      <c r="Q109" s="238">
        <f>IFERROR(Q94*100/$Q$85,"")</f>
        <v>15.384615384615385</v>
      </c>
      <c r="R109" s="238">
        <f>IFERROR(R94*100/$R$85,"")</f>
        <v>0</v>
      </c>
      <c r="S109" s="238">
        <f>IFERROR(S94*100/$S$85,"")</f>
        <v>13.333333333333334</v>
      </c>
      <c r="T109" s="238">
        <f>IFERROR(T94*100/$T$85,"")</f>
        <v>14.285714285714286</v>
      </c>
      <c r="U109" s="238">
        <f>IFERROR(U94*100/$U$85,"")</f>
        <v>0</v>
      </c>
      <c r="V109" s="239">
        <f>IFERROR(V94*100/$V$85,"")</f>
        <v>12.5</v>
      </c>
    </row>
    <row r="110" spans="1:22">
      <c r="A110" s="74" t="s">
        <v>15</v>
      </c>
      <c r="B110" s="240">
        <f>IFERROR(B95*100/$B$85,"")</f>
        <v>14.285714285714286</v>
      </c>
      <c r="C110" s="240">
        <f>IFERROR(C95*100/$C$85,"")</f>
        <v>100</v>
      </c>
      <c r="D110" s="240">
        <f>IFERROR(D95*100/$D$85,"")</f>
        <v>20</v>
      </c>
      <c r="E110" s="240">
        <f>IFERROR(E95*100/$E$85,"")</f>
        <v>9.0909090909090917</v>
      </c>
      <c r="F110" s="240">
        <f>IFERROR(F95*100/$F$85,"")</f>
        <v>100</v>
      </c>
      <c r="G110" s="240">
        <f>IFERROR(G95*100/$G$85,"")</f>
        <v>16.666666666666668</v>
      </c>
      <c r="H110" s="240">
        <f>IFERROR(H95*100/$H$85,"")</f>
        <v>9.0909090909090917</v>
      </c>
      <c r="I110" s="240">
        <f>IFERROR(I95*100/$I$85,"")</f>
        <v>100</v>
      </c>
      <c r="J110" s="240">
        <f>IFERROR(J95*100/$J$85,"")</f>
        <v>16.666666666666668</v>
      </c>
      <c r="K110" s="240">
        <f>IFERROR(K95*100/$K$85,"")</f>
        <v>27.272727272727273</v>
      </c>
      <c r="L110" s="240">
        <f>IFERROR(L95*100/$L$85,"")</f>
        <v>100</v>
      </c>
      <c r="M110" s="240">
        <f>IFERROR(M95*100/$M$85,"")</f>
        <v>33.333333333333336</v>
      </c>
      <c r="N110" s="240">
        <f>IFERROR(N95*100/$N$85,"")</f>
        <v>25</v>
      </c>
      <c r="O110" s="240">
        <f>IFERROR(O95*100/$O$85,"")</f>
        <v>50</v>
      </c>
      <c r="P110" s="240">
        <f>IFERROR(P95*100/$P$85,"")</f>
        <v>28.571428571428573</v>
      </c>
      <c r="Q110" s="240">
        <f>IFERROR(Q95*100/$Q$85,"")</f>
        <v>23.076923076923077</v>
      </c>
      <c r="R110" s="240">
        <f>IFERROR(R95*100/$R$85,"")</f>
        <v>50</v>
      </c>
      <c r="S110" s="240">
        <f>IFERROR(S95*100/$S$85,"")</f>
        <v>26.666666666666668</v>
      </c>
      <c r="T110" s="240">
        <f>IFERROR(T95*100/$T$85,"")</f>
        <v>21.428571428571427</v>
      </c>
      <c r="U110" s="240">
        <f>IFERROR(U95*100/$U$85,"")</f>
        <v>50</v>
      </c>
      <c r="V110" s="241">
        <f>IFERROR(V95*100/$V$85,"")</f>
        <v>25</v>
      </c>
    </row>
    <row r="111" spans="1:22">
      <c r="A111" s="74" t="s">
        <v>16</v>
      </c>
      <c r="B111" s="240">
        <f>IFERROR(B96*100/$B$85,"")</f>
        <v>50</v>
      </c>
      <c r="C111" s="240">
        <f>IFERROR(C96*100/$C$85,"")</f>
        <v>0</v>
      </c>
      <c r="D111" s="240">
        <f>IFERROR(D96*100/$D$85,"")</f>
        <v>46.666666666666664</v>
      </c>
      <c r="E111" s="240">
        <f>IFERROR(E96*100/$E$85,"")</f>
        <v>45.454545454545453</v>
      </c>
      <c r="F111" s="240">
        <f>IFERROR(F96*100/$F$85,"")</f>
        <v>0</v>
      </c>
      <c r="G111" s="240">
        <f>IFERROR(G96*100/$G$85,"")</f>
        <v>41.666666666666664</v>
      </c>
      <c r="H111" s="240">
        <f>IFERROR(H96*100/$H$85,"")</f>
        <v>45.454545454545453</v>
      </c>
      <c r="I111" s="240">
        <f>IFERROR(I96*100/$I$85,"")</f>
        <v>0</v>
      </c>
      <c r="J111" s="240">
        <f>IFERROR(J96*100/$J$85,"")</f>
        <v>41.666666666666664</v>
      </c>
      <c r="K111" s="240">
        <f>IFERROR(K96*100/$K$85,"")</f>
        <v>45.454545454545453</v>
      </c>
      <c r="L111" s="240">
        <f>IFERROR(L96*100/$L$85,"")</f>
        <v>0</v>
      </c>
      <c r="M111" s="240">
        <f>IFERROR(M96*100/$M$85,"")</f>
        <v>41.666666666666664</v>
      </c>
      <c r="N111" s="240">
        <f>IFERROR(N96*100/$N$85,"")</f>
        <v>50</v>
      </c>
      <c r="O111" s="240">
        <f>IFERROR(O96*100/$O$85,"")</f>
        <v>50</v>
      </c>
      <c r="P111" s="240">
        <f>IFERROR(P96*100/$P$85,"")</f>
        <v>50</v>
      </c>
      <c r="Q111" s="240">
        <f>IFERROR(Q96*100/$Q$85,"")</f>
        <v>53.846153846153847</v>
      </c>
      <c r="R111" s="240">
        <f>IFERROR(R96*100/$R$85,"")</f>
        <v>50</v>
      </c>
      <c r="S111" s="240">
        <f>IFERROR(S96*100/$S$85,"")</f>
        <v>53.333333333333336</v>
      </c>
      <c r="T111" s="240">
        <f>IFERROR(T96*100/$T$85,"")</f>
        <v>57.142857142857146</v>
      </c>
      <c r="U111" s="240">
        <f>IFERROR(U96*100/$U$85,"")</f>
        <v>50</v>
      </c>
      <c r="V111" s="241">
        <f>IFERROR(V96*100/$V$85,"")</f>
        <v>56.25</v>
      </c>
    </row>
    <row r="112" spans="1:22">
      <c r="A112" s="208" t="s">
        <v>118</v>
      </c>
      <c r="B112" s="240">
        <f t="shared" ref="B112:V112" si="10">IFERROR(B97*100/B85,"")</f>
        <v>92.857142857142861</v>
      </c>
      <c r="C112" s="240">
        <f t="shared" si="10"/>
        <v>100</v>
      </c>
      <c r="D112" s="240">
        <f t="shared" si="10"/>
        <v>93.333333333333329</v>
      </c>
      <c r="E112" s="240">
        <f t="shared" si="10"/>
        <v>90.909090909090907</v>
      </c>
      <c r="F112" s="240">
        <f t="shared" si="10"/>
        <v>100</v>
      </c>
      <c r="G112" s="240">
        <f t="shared" si="10"/>
        <v>91.666666666666671</v>
      </c>
      <c r="H112" s="240">
        <f t="shared" si="10"/>
        <v>90.909090909090907</v>
      </c>
      <c r="I112" s="240">
        <f t="shared" si="10"/>
        <v>100</v>
      </c>
      <c r="J112" s="240">
        <f t="shared" si="10"/>
        <v>91.666666666666671</v>
      </c>
      <c r="K112" s="240">
        <f t="shared" si="10"/>
        <v>90.909090909090907</v>
      </c>
      <c r="L112" s="240">
        <f t="shared" si="10"/>
        <v>100</v>
      </c>
      <c r="M112" s="240">
        <f t="shared" si="10"/>
        <v>91.666666666666671</v>
      </c>
      <c r="N112" s="240">
        <f t="shared" si="10"/>
        <v>91.666666666666671</v>
      </c>
      <c r="O112" s="240">
        <f t="shared" si="10"/>
        <v>100</v>
      </c>
      <c r="P112" s="240">
        <f t="shared" si="10"/>
        <v>92.857142857142861</v>
      </c>
      <c r="Q112" s="240">
        <f t="shared" si="10"/>
        <v>92.307692307692307</v>
      </c>
      <c r="R112" s="240">
        <f t="shared" si="10"/>
        <v>100</v>
      </c>
      <c r="S112" s="240">
        <f t="shared" si="10"/>
        <v>93.333333333333329</v>
      </c>
      <c r="T112" s="240">
        <f t="shared" si="10"/>
        <v>92.857142857142861</v>
      </c>
      <c r="U112" s="240">
        <f t="shared" si="10"/>
        <v>100</v>
      </c>
      <c r="V112" s="241">
        <f t="shared" si="10"/>
        <v>93.75</v>
      </c>
    </row>
    <row r="113" spans="1:22">
      <c r="A113" s="193" t="s">
        <v>224</v>
      </c>
      <c r="B113" s="240">
        <f t="shared" ref="B113:V113" si="11">IFERROR(B98*100/B97,"")</f>
        <v>100</v>
      </c>
      <c r="C113" s="240">
        <f t="shared" si="11"/>
        <v>100</v>
      </c>
      <c r="D113" s="240">
        <f t="shared" si="11"/>
        <v>100</v>
      </c>
      <c r="E113" s="240">
        <f t="shared" si="11"/>
        <v>90</v>
      </c>
      <c r="F113" s="240">
        <f t="shared" si="11"/>
        <v>100</v>
      </c>
      <c r="G113" s="240">
        <f t="shared" si="11"/>
        <v>90.909090909090907</v>
      </c>
      <c r="H113" s="240">
        <f t="shared" si="11"/>
        <v>90</v>
      </c>
      <c r="I113" s="240">
        <f t="shared" si="11"/>
        <v>100</v>
      </c>
      <c r="J113" s="240">
        <f t="shared" si="11"/>
        <v>90.909090909090907</v>
      </c>
      <c r="K113" s="240">
        <f t="shared" si="11"/>
        <v>90</v>
      </c>
      <c r="L113" s="240">
        <f t="shared" si="11"/>
        <v>100</v>
      </c>
      <c r="M113" s="240">
        <f t="shared" si="11"/>
        <v>90.909090909090907</v>
      </c>
      <c r="N113" s="240">
        <f t="shared" si="11"/>
        <v>90.909090909090907</v>
      </c>
      <c r="O113" s="240">
        <f t="shared" si="11"/>
        <v>100</v>
      </c>
      <c r="P113" s="240">
        <f t="shared" si="11"/>
        <v>92.307692307692307</v>
      </c>
      <c r="Q113" s="240">
        <f t="shared" si="11"/>
        <v>91.666666666666671</v>
      </c>
      <c r="R113" s="240">
        <f t="shared" si="11"/>
        <v>100</v>
      </c>
      <c r="S113" s="240">
        <f t="shared" si="11"/>
        <v>92.857142857142861</v>
      </c>
      <c r="T113" s="240">
        <f t="shared" si="11"/>
        <v>92.307692307692307</v>
      </c>
      <c r="U113" s="240">
        <f t="shared" si="11"/>
        <v>100</v>
      </c>
      <c r="V113" s="241">
        <f t="shared" si="11"/>
        <v>93.333333333333329</v>
      </c>
    </row>
    <row r="114" spans="1:22">
      <c r="A114" s="193" t="s">
        <v>225</v>
      </c>
      <c r="B114" s="240">
        <f t="shared" ref="B114:V114" si="12">IFERROR(B99*100/B96,"")</f>
        <v>100</v>
      </c>
      <c r="C114" s="240" t="str">
        <f t="shared" si="12"/>
        <v/>
      </c>
      <c r="D114" s="240">
        <f t="shared" si="12"/>
        <v>114.28571428571429</v>
      </c>
      <c r="E114" s="240">
        <f t="shared" si="12"/>
        <v>100</v>
      </c>
      <c r="F114" s="240" t="str">
        <f t="shared" si="12"/>
        <v/>
      </c>
      <c r="G114" s="240">
        <f t="shared" si="12"/>
        <v>100</v>
      </c>
      <c r="H114" s="240">
        <f t="shared" si="12"/>
        <v>100</v>
      </c>
      <c r="I114" s="240" t="str">
        <f t="shared" si="12"/>
        <v/>
      </c>
      <c r="J114" s="240">
        <f t="shared" si="12"/>
        <v>100</v>
      </c>
      <c r="K114" s="240">
        <f t="shared" si="12"/>
        <v>100</v>
      </c>
      <c r="L114" s="240" t="str">
        <f t="shared" si="12"/>
        <v/>
      </c>
      <c r="M114" s="240">
        <f t="shared" si="12"/>
        <v>100</v>
      </c>
      <c r="N114" s="240">
        <f t="shared" si="12"/>
        <v>100</v>
      </c>
      <c r="O114" s="240">
        <f t="shared" si="12"/>
        <v>100</v>
      </c>
      <c r="P114" s="240">
        <f t="shared" si="12"/>
        <v>100</v>
      </c>
      <c r="Q114" s="240">
        <f t="shared" si="12"/>
        <v>100</v>
      </c>
      <c r="R114" s="240">
        <f t="shared" si="12"/>
        <v>0</v>
      </c>
      <c r="S114" s="240">
        <f t="shared" si="12"/>
        <v>87.5</v>
      </c>
      <c r="T114" s="240">
        <f t="shared" si="12"/>
        <v>100</v>
      </c>
      <c r="U114" s="240">
        <f t="shared" si="12"/>
        <v>0</v>
      </c>
      <c r="V114" s="241">
        <f t="shared" si="12"/>
        <v>88.888888888888886</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f>IF(N100=0,"",N100*100/$N$85)</f>
        <v>8.3333333333333339</v>
      </c>
      <c r="O115" s="240" t="str">
        <f>IF(O100=0,"",O100*100/$O$85)</f>
        <v/>
      </c>
      <c r="P115" s="240">
        <f>IF(P100=0,"",P100*100/$P$85)</f>
        <v>7.1428571428571432</v>
      </c>
      <c r="Q115" s="240">
        <f>IF(Q100=0,"",Q100*100/$Q$85)</f>
        <v>15.384615384615385</v>
      </c>
      <c r="R115" s="240" t="str">
        <f>IF(R100=0,"",R100*100/$R$85)</f>
        <v/>
      </c>
      <c r="S115" s="240">
        <f>IF(S100=0,"",S100*100/$S$85)</f>
        <v>13.333333333333334</v>
      </c>
      <c r="T115" s="240">
        <f>IF(T100=0,"",T100*100/$T$85)</f>
        <v>21.428571428571427</v>
      </c>
      <c r="U115" s="240">
        <f>IF(U100=0,"",U100*100/$U$85)</f>
        <v>50</v>
      </c>
      <c r="V115" s="241">
        <f>IF(V100=0,"",V100*100/$V$85)</f>
        <v>25</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21.428571428571427</v>
      </c>
      <c r="C117" s="240" t="str">
        <f>IF(C102=0,"",C102*100/$C$85)</f>
        <v/>
      </c>
      <c r="D117" s="240">
        <f>IF(D102=0,"",D102*100/$D$85)</f>
        <v>20</v>
      </c>
      <c r="E117" s="240">
        <f>IF(E102=0,"",E102*100/$E$85)</f>
        <v>18.181818181818183</v>
      </c>
      <c r="F117" s="240" t="str">
        <f>IF(F102=0,"",F102*100/$F$85)</f>
        <v/>
      </c>
      <c r="G117" s="240">
        <f>IF(G102=0,"",G102*100/$G$85)</f>
        <v>16.666666666666668</v>
      </c>
      <c r="H117" s="240">
        <f>IF(H102=0,"",H102*100/$H$85)</f>
        <v>18.181818181818183</v>
      </c>
      <c r="I117" s="240" t="str">
        <f>IF(I102=0,"",I102*100/$I$85)</f>
        <v/>
      </c>
      <c r="J117" s="240">
        <f>IF(J102=0,"",J102*100/$J$85)</f>
        <v>16.666666666666668</v>
      </c>
      <c r="K117" s="240">
        <f>IF(K102=0,"",K102*100/$K$85)</f>
        <v>36.363636363636367</v>
      </c>
      <c r="L117" s="240">
        <f>IF(L102=0,"",L102*100/$L$85)</f>
        <v>100</v>
      </c>
      <c r="M117" s="240">
        <f>IF(M102=0,"",M102*100/$M$85)</f>
        <v>41.666666666666664</v>
      </c>
      <c r="N117" s="240">
        <f>IF(N102=0,"",N102*100/$N$85)</f>
        <v>33.333333333333336</v>
      </c>
      <c r="O117" s="240">
        <f>IF(O102=0,"",O102*100/$O$85)</f>
        <v>50</v>
      </c>
      <c r="P117" s="240">
        <f>IF(P102=0,"",P102*100/$P$85)</f>
        <v>35.714285714285715</v>
      </c>
      <c r="Q117" s="240">
        <f>IF(Q102=0,"",Q102*100/$Q$85)</f>
        <v>38.46153846153846</v>
      </c>
      <c r="R117" s="240">
        <f>IF(R102=0,"",R102*100/$R$85)</f>
        <v>100</v>
      </c>
      <c r="S117" s="240">
        <f>IF(S102=0,"",S102*100/$S$85)</f>
        <v>46.666666666666664</v>
      </c>
      <c r="T117" s="240">
        <f>IF(T102=0,"",T102*100/$T$85)</f>
        <v>35.714285714285715</v>
      </c>
      <c r="U117" s="240">
        <f>IF(U102=0,"",U102*100/$U$85)</f>
        <v>100</v>
      </c>
      <c r="V117" s="241">
        <f>IF(V102=0,"",V102*100/$V$85)</f>
        <v>43.75</v>
      </c>
    </row>
    <row r="118" spans="1:22">
      <c r="A118" s="193" t="s">
        <v>226</v>
      </c>
      <c r="B118" s="240">
        <f t="shared" ref="B118:V118" si="13">IFERROR(B103*100/B85,"")</f>
        <v>92.857142857142861</v>
      </c>
      <c r="C118" s="240">
        <f t="shared" si="13"/>
        <v>100</v>
      </c>
      <c r="D118" s="240">
        <f t="shared" si="13"/>
        <v>93.333333333333329</v>
      </c>
      <c r="E118" s="240">
        <f t="shared" si="13"/>
        <v>90.909090909090907</v>
      </c>
      <c r="F118" s="240">
        <f t="shared" si="13"/>
        <v>100</v>
      </c>
      <c r="G118" s="240">
        <f t="shared" si="13"/>
        <v>91.666666666666671</v>
      </c>
      <c r="H118" s="240">
        <f t="shared" si="13"/>
        <v>90.909090909090907</v>
      </c>
      <c r="I118" s="240">
        <f t="shared" si="13"/>
        <v>100</v>
      </c>
      <c r="J118" s="240">
        <f t="shared" si="13"/>
        <v>91.666666666666671</v>
      </c>
      <c r="K118" s="240">
        <f t="shared" si="13"/>
        <v>90.909090909090907</v>
      </c>
      <c r="L118" s="240">
        <f t="shared" si="13"/>
        <v>100</v>
      </c>
      <c r="M118" s="240">
        <f t="shared" si="13"/>
        <v>91.666666666666671</v>
      </c>
      <c r="N118" s="240">
        <f t="shared" si="13"/>
        <v>91.666666666666671</v>
      </c>
      <c r="O118" s="240">
        <f t="shared" si="13"/>
        <v>50</v>
      </c>
      <c r="P118" s="240">
        <f t="shared" si="13"/>
        <v>85.714285714285708</v>
      </c>
      <c r="Q118" s="240">
        <f t="shared" si="13"/>
        <v>92.307692307692307</v>
      </c>
      <c r="R118" s="240">
        <f t="shared" si="13"/>
        <v>100</v>
      </c>
      <c r="S118" s="240">
        <f t="shared" si="13"/>
        <v>93.333333333333329</v>
      </c>
      <c r="T118" s="240">
        <f t="shared" si="13"/>
        <v>92.857142857142861</v>
      </c>
      <c r="U118" s="240">
        <f t="shared" si="13"/>
        <v>100</v>
      </c>
      <c r="V118" s="241">
        <f t="shared" si="13"/>
        <v>93.75</v>
      </c>
    </row>
    <row r="119" spans="1:22" ht="38.25">
      <c r="A119" s="194" t="s">
        <v>227</v>
      </c>
      <c r="B119" s="242">
        <f t="shared" ref="B119:V119" si="14">IFERROR(B104*100/B85,"")</f>
        <v>214.28571428571428</v>
      </c>
      <c r="C119" s="242">
        <f t="shared" si="14"/>
        <v>400</v>
      </c>
      <c r="D119" s="242">
        <f t="shared" si="14"/>
        <v>226.66666666666666</v>
      </c>
      <c r="E119" s="242">
        <f t="shared" si="14"/>
        <v>227.27272727272728</v>
      </c>
      <c r="F119" s="242">
        <f t="shared" si="14"/>
        <v>300</v>
      </c>
      <c r="G119" s="242">
        <f t="shared" si="14"/>
        <v>233.33333333333334</v>
      </c>
      <c r="H119" s="242">
        <f t="shared" si="14"/>
        <v>236.36363636363637</v>
      </c>
      <c r="I119" s="242">
        <f t="shared" si="14"/>
        <v>600</v>
      </c>
      <c r="J119" s="242">
        <f t="shared" si="14"/>
        <v>266.66666666666669</v>
      </c>
      <c r="K119" s="242">
        <f t="shared" si="14"/>
        <v>172.72727272727272</v>
      </c>
      <c r="L119" s="242">
        <f t="shared" si="14"/>
        <v>300</v>
      </c>
      <c r="M119" s="242">
        <f t="shared" si="14"/>
        <v>183.33333333333334</v>
      </c>
      <c r="N119" s="242">
        <f t="shared" si="14"/>
        <v>166.66666666666666</v>
      </c>
      <c r="O119" s="242">
        <f t="shared" si="14"/>
        <v>250</v>
      </c>
      <c r="P119" s="242">
        <f t="shared" si="14"/>
        <v>178.57142857142858</v>
      </c>
      <c r="Q119" s="242">
        <f t="shared" si="14"/>
        <v>192.30769230769232</v>
      </c>
      <c r="R119" s="242">
        <f t="shared" si="14"/>
        <v>300</v>
      </c>
      <c r="S119" s="242">
        <f t="shared" si="14"/>
        <v>206.66666666666666</v>
      </c>
      <c r="T119" s="242">
        <f t="shared" si="14"/>
        <v>178.57142857142858</v>
      </c>
      <c r="U119" s="242">
        <f t="shared" si="14"/>
        <v>300</v>
      </c>
      <c r="V119" s="243">
        <f t="shared" si="14"/>
        <v>193.75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526">
        <v>34</v>
      </c>
      <c r="C126" s="236">
        <f t="shared" ref="C126:C131" si="15">IF(B126=0,"",B126*100/$B$78)</f>
        <v>8.8082901554404138</v>
      </c>
      <c r="D126" s="380">
        <v>33</v>
      </c>
      <c r="E126" s="236">
        <f t="shared" ref="E126:E131" si="16">IF(D126=0,"",D126*100/$C$78)</f>
        <v>8.291457286432161</v>
      </c>
      <c r="F126" s="380">
        <v>35</v>
      </c>
      <c r="G126" s="236">
        <f t="shared" ref="G126:G131" si="17">IF(F126=0,"",F126*100/$D$78)</f>
        <v>8.8832487309644677</v>
      </c>
      <c r="H126" s="380">
        <v>40</v>
      </c>
      <c r="I126" s="236">
        <f t="shared" ref="I126:I131" si="18">IF(H126=0,"",H126*100/$E$78)</f>
        <v>8.3857442348008391</v>
      </c>
      <c r="J126" s="380">
        <v>45</v>
      </c>
      <c r="K126" s="236">
        <f t="shared" ref="K126:K131" si="19">IF(J126=0,"",J126*100/$F$78)</f>
        <v>9.2783505154639183</v>
      </c>
      <c r="L126" s="380">
        <v>45</v>
      </c>
      <c r="M126" s="236">
        <f t="shared" ref="M126:M131" si="20">IF(L126=0,"",L126*100/$G$78)</f>
        <v>8.8062622309197653</v>
      </c>
      <c r="N126" s="380">
        <v>45</v>
      </c>
      <c r="O126" s="237">
        <f t="shared" ref="O126:O131" si="21">IF(N126=0,"",N126*100/$H$78)</f>
        <v>8.5714285714285712</v>
      </c>
    </row>
    <row r="127" spans="1:22" ht="27.75" customHeight="1">
      <c r="A127" s="8" t="s">
        <v>200</v>
      </c>
      <c r="B127" s="527">
        <v>25</v>
      </c>
      <c r="C127" s="223">
        <f t="shared" si="15"/>
        <v>6.4766839378238341</v>
      </c>
      <c r="D127" s="268">
        <v>19</v>
      </c>
      <c r="E127" s="223">
        <f t="shared" si="16"/>
        <v>4.7738693467336679</v>
      </c>
      <c r="F127" s="268">
        <v>20</v>
      </c>
      <c r="G127" s="223">
        <f t="shared" si="17"/>
        <v>5.0761421319796955</v>
      </c>
      <c r="H127" s="268">
        <v>26</v>
      </c>
      <c r="I127" s="223">
        <f t="shared" si="18"/>
        <v>5.450733752620545</v>
      </c>
      <c r="J127" s="268">
        <v>20</v>
      </c>
      <c r="K127" s="223">
        <f t="shared" si="19"/>
        <v>4.1237113402061851</v>
      </c>
      <c r="L127" s="268">
        <v>22</v>
      </c>
      <c r="M127" s="223">
        <f t="shared" si="20"/>
        <v>4.3052837573385521</v>
      </c>
      <c r="N127" s="268">
        <v>24</v>
      </c>
      <c r="O127" s="224">
        <f t="shared" si="21"/>
        <v>4.5714285714285712</v>
      </c>
    </row>
    <row r="128" spans="1:22" ht="27.75" customHeight="1">
      <c r="A128" s="8" t="s">
        <v>201</v>
      </c>
      <c r="B128" s="218">
        <v>0</v>
      </c>
      <c r="C128" s="223" t="str">
        <f t="shared" si="15"/>
        <v/>
      </c>
      <c r="D128" s="268">
        <v>0</v>
      </c>
      <c r="E128" s="223" t="str">
        <f t="shared" si="16"/>
        <v/>
      </c>
      <c r="F128" s="268">
        <v>0</v>
      </c>
      <c r="G128" s="223" t="str">
        <f t="shared" si="17"/>
        <v/>
      </c>
      <c r="H128" s="268">
        <v>0</v>
      </c>
      <c r="I128" s="223" t="str">
        <f t="shared" si="18"/>
        <v/>
      </c>
      <c r="J128" s="268">
        <v>0</v>
      </c>
      <c r="K128" s="223" t="str">
        <f t="shared" si="19"/>
        <v/>
      </c>
      <c r="L128" s="268">
        <v>0</v>
      </c>
      <c r="M128" s="223" t="str">
        <f t="shared" si="20"/>
        <v/>
      </c>
      <c r="N128" s="268">
        <v>0</v>
      </c>
      <c r="O128" s="224" t="str">
        <f t="shared" si="21"/>
        <v/>
      </c>
    </row>
    <row r="129" spans="1:20" ht="27.75" customHeight="1">
      <c r="A129" s="8" t="s">
        <v>202</v>
      </c>
      <c r="B129" s="218">
        <v>2</v>
      </c>
      <c r="C129" s="223">
        <f t="shared" si="15"/>
        <v>0.51813471502590669</v>
      </c>
      <c r="D129" s="268">
        <v>6</v>
      </c>
      <c r="E129" s="223">
        <f t="shared" si="16"/>
        <v>1.5075376884422111</v>
      </c>
      <c r="F129" s="268">
        <v>4</v>
      </c>
      <c r="G129" s="223">
        <f t="shared" si="17"/>
        <v>1.015228426395939</v>
      </c>
      <c r="H129" s="268">
        <v>5</v>
      </c>
      <c r="I129" s="223">
        <f t="shared" si="18"/>
        <v>1.0482180293501049</v>
      </c>
      <c r="J129" s="268">
        <v>5</v>
      </c>
      <c r="K129" s="223">
        <f t="shared" si="19"/>
        <v>1.0309278350515463</v>
      </c>
      <c r="L129" s="268">
        <v>5</v>
      </c>
      <c r="M129" s="223">
        <f t="shared" si="20"/>
        <v>0.97847358121330719</v>
      </c>
      <c r="N129" s="268">
        <v>4</v>
      </c>
      <c r="O129" s="224">
        <f t="shared" si="21"/>
        <v>0.76190476190476186</v>
      </c>
    </row>
    <row r="130" spans="1:20">
      <c r="A130" s="8" t="s">
        <v>155</v>
      </c>
      <c r="B130" s="502">
        <f>SUM(B126:B129)</f>
        <v>61</v>
      </c>
      <c r="C130" s="223">
        <f t="shared" si="15"/>
        <v>15.803108808290155</v>
      </c>
      <c r="D130" s="502">
        <f>SUM(D126:D129)</f>
        <v>58</v>
      </c>
      <c r="E130" s="223">
        <f t="shared" si="16"/>
        <v>14.572864321608041</v>
      </c>
      <c r="F130" s="502">
        <f>SUM(F126:F129)</f>
        <v>59</v>
      </c>
      <c r="G130" s="223">
        <f t="shared" si="17"/>
        <v>14.974619289340101</v>
      </c>
      <c r="H130" s="502">
        <f>SUM(H126:H129)</f>
        <v>71</v>
      </c>
      <c r="I130" s="223">
        <f t="shared" si="18"/>
        <v>14.884696016771489</v>
      </c>
      <c r="J130" s="502">
        <f>SUM(J126:J129)</f>
        <v>70</v>
      </c>
      <c r="K130" s="223">
        <f t="shared" si="19"/>
        <v>14.43298969072165</v>
      </c>
      <c r="L130" s="502">
        <f>SUM(L126:L129)</f>
        <v>72</v>
      </c>
      <c r="M130" s="223">
        <f t="shared" si="20"/>
        <v>14.090019569471623</v>
      </c>
      <c r="N130" s="502">
        <f>SUM(N126:N129)</f>
        <v>73</v>
      </c>
      <c r="O130" s="224">
        <f t="shared" si="21"/>
        <v>13.904761904761905</v>
      </c>
    </row>
    <row r="131" spans="1:20" ht="25.5" customHeight="1">
      <c r="A131" s="74" t="s">
        <v>165</v>
      </c>
      <c r="B131" s="218">
        <v>220</v>
      </c>
      <c r="C131" s="223">
        <f t="shared" si="15"/>
        <v>56.994818652849744</v>
      </c>
      <c r="D131" s="218">
        <v>300</v>
      </c>
      <c r="E131" s="223">
        <f t="shared" si="16"/>
        <v>75.37688442211055</v>
      </c>
      <c r="F131" s="218">
        <v>300</v>
      </c>
      <c r="G131" s="223">
        <f t="shared" si="17"/>
        <v>76.142131979695435</v>
      </c>
      <c r="H131" s="218">
        <v>300</v>
      </c>
      <c r="I131" s="223">
        <f t="shared" si="18"/>
        <v>62.893081761006286</v>
      </c>
      <c r="J131" s="218">
        <v>350</v>
      </c>
      <c r="K131" s="223">
        <f t="shared" si="19"/>
        <v>72.164948453608247</v>
      </c>
      <c r="L131" s="218">
        <v>350</v>
      </c>
      <c r="M131" s="223">
        <f t="shared" si="20"/>
        <v>68.493150684931507</v>
      </c>
      <c r="N131" s="218">
        <v>350</v>
      </c>
      <c r="O131" s="224">
        <f t="shared" si="21"/>
        <v>66.666666666666671</v>
      </c>
    </row>
    <row r="132" spans="1:20" ht="25.5" customHeight="1">
      <c r="A132" s="208" t="s">
        <v>273</v>
      </c>
      <c r="B132" s="218">
        <v>0</v>
      </c>
      <c r="C132" s="223">
        <f>IFERROR(B132*100/B78,"")</f>
        <v>0</v>
      </c>
      <c r="D132" s="218">
        <v>2</v>
      </c>
      <c r="E132" s="223">
        <f>IFERROR(D132*100/C78,"")</f>
        <v>0.50251256281407031</v>
      </c>
      <c r="F132" s="218">
        <v>1</v>
      </c>
      <c r="G132" s="223">
        <f>IFERROR(F132*100/D78,"")</f>
        <v>0.25380710659898476</v>
      </c>
      <c r="H132" s="218">
        <v>2</v>
      </c>
      <c r="I132" s="223">
        <f>IFERROR(H132*100/E78,"")</f>
        <v>0.41928721174004191</v>
      </c>
      <c r="J132" s="218">
        <v>5</v>
      </c>
      <c r="K132" s="223">
        <f>IFERROR(J132*100/F78,"")</f>
        <v>1.0309278350515463</v>
      </c>
      <c r="L132" s="218">
        <v>3</v>
      </c>
      <c r="M132" s="223">
        <f>IFERROR(L132*100/G78,"")</f>
        <v>0.58708414872798431</v>
      </c>
      <c r="N132" s="218">
        <v>4</v>
      </c>
      <c r="O132" s="224">
        <f>IFERROR(N132*100/H78,"")</f>
        <v>0.76190476190476186</v>
      </c>
    </row>
    <row r="133" spans="1:20" ht="25.5" customHeight="1">
      <c r="A133" s="193" t="s">
        <v>239</v>
      </c>
      <c r="B133" s="218">
        <v>0</v>
      </c>
      <c r="C133" s="223" t="str">
        <f>IFERROR(B133*100/B132,"")</f>
        <v/>
      </c>
      <c r="D133" s="218">
        <v>0</v>
      </c>
      <c r="E133" s="223">
        <f>IFERROR(D133*100/D132,"")</f>
        <v>0</v>
      </c>
      <c r="F133" s="218">
        <v>0</v>
      </c>
      <c r="G133" s="223">
        <f>IFERROR(F133*100/F132,"")</f>
        <v>0</v>
      </c>
      <c r="H133" s="218">
        <v>2</v>
      </c>
      <c r="I133" s="223">
        <f>IFERROR(H133*100/H132,"")</f>
        <v>100</v>
      </c>
      <c r="J133" s="218">
        <v>0</v>
      </c>
      <c r="K133" s="223">
        <f>IFERROR(J133*100/J132,"")</f>
        <v>0</v>
      </c>
      <c r="L133" s="218">
        <v>0</v>
      </c>
      <c r="M133" s="223">
        <f>IFERROR(L133*100/L132,"")</f>
        <v>0</v>
      </c>
      <c r="N133" s="218">
        <v>0</v>
      </c>
      <c r="O133" s="224">
        <f>IFERROR(N133*100/N132,"")</f>
        <v>0</v>
      </c>
    </row>
    <row r="134" spans="1:20" ht="25.5" customHeight="1">
      <c r="A134" s="193" t="s">
        <v>240</v>
      </c>
      <c r="B134" s="218">
        <v>0</v>
      </c>
      <c r="C134" s="223" t="str">
        <f>IFERROR(B134*100/B132,"")</f>
        <v/>
      </c>
      <c r="D134" s="218">
        <v>2</v>
      </c>
      <c r="E134" s="223">
        <f>IFERROR(D134*100/D132,"")</f>
        <v>100</v>
      </c>
      <c r="F134" s="218">
        <v>1</v>
      </c>
      <c r="G134" s="223">
        <f>IFERROR(F134*100/F132,"")</f>
        <v>100</v>
      </c>
      <c r="H134" s="218">
        <v>0</v>
      </c>
      <c r="I134" s="223">
        <f>IFERROR(H134*100/H132,"")</f>
        <v>0</v>
      </c>
      <c r="J134" s="218">
        <v>5</v>
      </c>
      <c r="K134" s="223">
        <f>IFERROR(J134*100/J132,"")</f>
        <v>100</v>
      </c>
      <c r="L134" s="218">
        <v>3</v>
      </c>
      <c r="M134" s="223">
        <f>IFERROR(L134*100/L132,"")</f>
        <v>100</v>
      </c>
      <c r="N134" s="218">
        <v>4</v>
      </c>
      <c r="O134" s="224">
        <f>IFERROR(N134*100/N132,"")</f>
        <v>100</v>
      </c>
    </row>
    <row r="135" spans="1:20" ht="25.5" customHeight="1">
      <c r="A135" s="193" t="s">
        <v>254</v>
      </c>
      <c r="B135" s="218">
        <v>77</v>
      </c>
      <c r="C135" s="223">
        <f>IFERROR(B135*100/B78,"")</f>
        <v>19.948186528497409</v>
      </c>
      <c r="D135" s="218">
        <v>95</v>
      </c>
      <c r="E135" s="223">
        <f>IFERROR(D135*100/C78,"")</f>
        <v>23.86934673366834</v>
      </c>
      <c r="F135" s="218">
        <v>99</v>
      </c>
      <c r="G135" s="223">
        <f>IFERROR(F135*100/D78,"")</f>
        <v>25.126903553299492</v>
      </c>
      <c r="H135" s="218">
        <v>110</v>
      </c>
      <c r="I135" s="223">
        <f>IFERROR(H135*100/E78,"")</f>
        <v>23.060796645702307</v>
      </c>
      <c r="J135" s="218">
        <v>120</v>
      </c>
      <c r="K135" s="223">
        <f>IFERROR(J135*100/F78,"")</f>
        <v>24.742268041237114</v>
      </c>
      <c r="L135" s="218">
        <v>120</v>
      </c>
      <c r="M135" s="223">
        <f>IFERROR(L135*100/G78,"")</f>
        <v>23.483365949119374</v>
      </c>
      <c r="N135" s="218">
        <v>120</v>
      </c>
      <c r="O135" s="224">
        <f>IFERROR(N135*100/H78,"")</f>
        <v>22.857142857142858</v>
      </c>
    </row>
    <row r="136" spans="1:20" ht="41.25" customHeight="1">
      <c r="A136" s="193" t="s">
        <v>241</v>
      </c>
      <c r="B136" s="218">
        <v>77</v>
      </c>
      <c r="C136" s="223">
        <f>IFERROR(B136*100/B135,"")</f>
        <v>100</v>
      </c>
      <c r="D136" s="218">
        <v>80</v>
      </c>
      <c r="E136" s="223">
        <f>IFERROR(D136*100/D135,"")</f>
        <v>84.21052631578948</v>
      </c>
      <c r="F136" s="218">
        <v>90</v>
      </c>
      <c r="G136" s="223">
        <f>IFERROR(F136*100/F135,"")</f>
        <v>90.909090909090907</v>
      </c>
      <c r="H136" s="218">
        <v>100</v>
      </c>
      <c r="I136" s="223">
        <f>IFERROR(H136*100/H135,"")</f>
        <v>90.909090909090907</v>
      </c>
      <c r="J136" s="218">
        <v>80</v>
      </c>
      <c r="K136" s="223">
        <f>IFERROR(J136*100/J135,"")</f>
        <v>66.666666666666671</v>
      </c>
      <c r="L136" s="218">
        <v>80</v>
      </c>
      <c r="M136" s="223">
        <f>IFERROR(L136*100/L135,"")</f>
        <v>66.666666666666671</v>
      </c>
      <c r="N136" s="218">
        <v>80</v>
      </c>
      <c r="O136" s="224">
        <f>IFERROR(N136*100/N135,"")</f>
        <v>66.666666666666671</v>
      </c>
    </row>
    <row r="137" spans="1:20" ht="30.75" customHeight="1">
      <c r="A137" s="74" t="s">
        <v>189</v>
      </c>
      <c r="B137" s="269">
        <v>25</v>
      </c>
      <c r="C137" s="268">
        <v>60</v>
      </c>
      <c r="D137" s="268">
        <v>30</v>
      </c>
      <c r="E137" s="268">
        <v>71</v>
      </c>
      <c r="F137" s="268">
        <v>30</v>
      </c>
      <c r="G137" s="268">
        <v>71</v>
      </c>
      <c r="H137" s="268">
        <v>35</v>
      </c>
      <c r="I137" s="268">
        <v>73</v>
      </c>
      <c r="J137" s="268">
        <v>35</v>
      </c>
      <c r="K137" s="268">
        <v>70</v>
      </c>
      <c r="L137" s="268">
        <v>37</v>
      </c>
      <c r="M137" s="268">
        <v>74</v>
      </c>
      <c r="N137" s="268">
        <v>37</v>
      </c>
      <c r="O137" s="504">
        <v>74</v>
      </c>
      <c r="P137" s="117"/>
      <c r="Q137" s="118"/>
      <c r="R137" s="118"/>
      <c r="S137" s="118"/>
      <c r="T137" s="118"/>
    </row>
    <row r="138" spans="1:20" ht="33.75" customHeight="1">
      <c r="A138" s="74" t="s">
        <v>190</v>
      </c>
      <c r="B138" s="269">
        <v>80</v>
      </c>
      <c r="C138" s="268">
        <v>90</v>
      </c>
      <c r="D138" s="268">
        <v>77</v>
      </c>
      <c r="E138" s="268">
        <v>90</v>
      </c>
      <c r="F138" s="268">
        <v>95</v>
      </c>
      <c r="G138" s="268">
        <v>95</v>
      </c>
      <c r="H138" s="268">
        <v>99</v>
      </c>
      <c r="I138" s="268">
        <v>95</v>
      </c>
      <c r="J138" s="268">
        <v>110</v>
      </c>
      <c r="K138" s="268">
        <v>95</v>
      </c>
      <c r="L138" s="268">
        <v>120</v>
      </c>
      <c r="M138" s="268">
        <v>93</v>
      </c>
      <c r="N138" s="268">
        <v>120</v>
      </c>
      <c r="O138" s="504">
        <v>90</v>
      </c>
      <c r="P138" s="118"/>
      <c r="Q138" s="118"/>
      <c r="R138" s="118"/>
      <c r="S138" s="118"/>
      <c r="T138" s="118"/>
    </row>
    <row r="139" spans="1:20" ht="25.5">
      <c r="A139" s="74" t="s">
        <v>191</v>
      </c>
      <c r="B139" s="269">
        <v>40</v>
      </c>
      <c r="C139" s="267">
        <v>80</v>
      </c>
      <c r="D139" s="267">
        <v>40</v>
      </c>
      <c r="E139" s="267">
        <v>85</v>
      </c>
      <c r="F139" s="267">
        <v>40</v>
      </c>
      <c r="G139" s="267">
        <v>80</v>
      </c>
      <c r="H139" s="267">
        <v>40</v>
      </c>
      <c r="I139" s="267">
        <v>82</v>
      </c>
      <c r="J139" s="267">
        <v>40</v>
      </c>
      <c r="K139" s="267">
        <v>82</v>
      </c>
      <c r="L139" s="267">
        <v>40</v>
      </c>
      <c r="M139" s="267">
        <v>85</v>
      </c>
      <c r="N139" s="267">
        <v>40</v>
      </c>
      <c r="O139" s="505">
        <v>85</v>
      </c>
    </row>
    <row r="140" spans="1:20" ht="38.25">
      <c r="A140" s="44" t="s">
        <v>114</v>
      </c>
      <c r="B140" s="784">
        <v>10.5</v>
      </c>
      <c r="C140" s="784"/>
      <c r="D140" s="767">
        <v>11</v>
      </c>
      <c r="E140" s="767"/>
      <c r="F140" s="767">
        <v>10.5</v>
      </c>
      <c r="G140" s="767"/>
      <c r="H140" s="767">
        <v>11</v>
      </c>
      <c r="I140" s="767"/>
      <c r="J140" s="777">
        <v>10.5</v>
      </c>
      <c r="K140" s="778"/>
      <c r="L140" s="767">
        <v>10.5</v>
      </c>
      <c r="M140" s="767"/>
      <c r="N140" s="767">
        <v>10.5</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42</v>
      </c>
      <c r="C160" s="506">
        <v>25</v>
      </c>
      <c r="D160" s="519">
        <f t="shared" ref="D160:D166" si="22">IF(C160=0,"",C160*100/B160)</f>
        <v>59.523809523809526</v>
      </c>
      <c r="E160" s="507">
        <v>42</v>
      </c>
      <c r="F160" s="507">
        <v>30</v>
      </c>
      <c r="G160" s="520">
        <f t="shared" ref="G160:G166" si="23">IF(F160=0,"",F160*100/E160)</f>
        <v>71.428571428571431</v>
      </c>
      <c r="H160" s="507">
        <v>42</v>
      </c>
      <c r="I160" s="507">
        <v>30</v>
      </c>
      <c r="J160" s="520">
        <f t="shared" ref="J160:J166" si="24">IF(I160=0,"",I160*100/H160)</f>
        <v>71.428571428571431</v>
      </c>
      <c r="K160" s="507">
        <v>48</v>
      </c>
      <c r="L160" s="507">
        <v>35</v>
      </c>
      <c r="M160" s="520">
        <f t="shared" ref="M160:M166" si="25">IF(L160=0,"",L160*100/K160)</f>
        <v>72.916666666666671</v>
      </c>
      <c r="N160" s="507">
        <v>50</v>
      </c>
      <c r="O160" s="507">
        <v>35</v>
      </c>
      <c r="P160" s="509">
        <f t="shared" ref="P160:P166" si="26">IF(O160=0,"",O160*100/N160)</f>
        <v>70</v>
      </c>
      <c r="Q160" s="507">
        <v>50</v>
      </c>
      <c r="R160" s="507">
        <v>37</v>
      </c>
      <c r="S160" s="509">
        <f t="shared" ref="S160:S166" si="27">IF(R160=0,"",R160*100/Q160)</f>
        <v>74</v>
      </c>
      <c r="T160" s="507">
        <v>50</v>
      </c>
      <c r="U160" s="510">
        <v>37</v>
      </c>
      <c r="V160" s="528">
        <f t="shared" ref="V160:V166" si="28">IF(U160=0,"",U160*100/T160)</f>
        <v>74</v>
      </c>
      <c r="W160" s="102"/>
      <c r="X160" s="103"/>
      <c r="Y160" s="103"/>
      <c r="Z160" s="103"/>
      <c r="AA160" s="103"/>
      <c r="AB160" s="103"/>
      <c r="AC160" s="103"/>
    </row>
    <row r="161" spans="1:29" ht="33.75" customHeight="1">
      <c r="A161" s="62" t="s">
        <v>193</v>
      </c>
      <c r="B161" s="269">
        <v>42</v>
      </c>
      <c r="C161" s="269">
        <v>15</v>
      </c>
      <c r="D161" s="240">
        <f t="shared" si="22"/>
        <v>35.714285714285715</v>
      </c>
      <c r="E161" s="269">
        <v>42</v>
      </c>
      <c r="F161" s="269">
        <v>15</v>
      </c>
      <c r="G161" s="240">
        <f t="shared" si="23"/>
        <v>35.714285714285715</v>
      </c>
      <c r="H161" s="269">
        <v>42</v>
      </c>
      <c r="I161" s="269">
        <v>20</v>
      </c>
      <c r="J161" s="240">
        <f t="shared" si="24"/>
        <v>47.61904761904762</v>
      </c>
      <c r="K161" s="269">
        <v>48</v>
      </c>
      <c r="L161" s="269">
        <v>25</v>
      </c>
      <c r="M161" s="240">
        <f t="shared" si="25"/>
        <v>52.083333333333336</v>
      </c>
      <c r="N161" s="269">
        <v>50</v>
      </c>
      <c r="O161" s="269">
        <v>20</v>
      </c>
      <c r="P161" s="240">
        <f t="shared" si="26"/>
        <v>40</v>
      </c>
      <c r="Q161" s="269">
        <v>50</v>
      </c>
      <c r="R161" s="269">
        <v>25</v>
      </c>
      <c r="S161" s="240">
        <f t="shared" si="27"/>
        <v>50</v>
      </c>
      <c r="T161" s="269">
        <v>50</v>
      </c>
      <c r="U161" s="512">
        <v>25</v>
      </c>
      <c r="V161" s="241">
        <f t="shared" si="28"/>
        <v>50</v>
      </c>
      <c r="W161" s="102"/>
      <c r="X161" s="103"/>
      <c r="Y161" s="103"/>
      <c r="Z161" s="103"/>
      <c r="AA161" s="103"/>
      <c r="AB161" s="103"/>
      <c r="AC161" s="103"/>
    </row>
    <row r="162" spans="1:29" ht="35.25" customHeight="1">
      <c r="A162" s="62" t="s">
        <v>195</v>
      </c>
      <c r="B162" s="219">
        <f>IF(C160=0,"",C160)</f>
        <v>25</v>
      </c>
      <c r="C162" s="269">
        <v>23</v>
      </c>
      <c r="D162" s="219">
        <f t="shared" si="22"/>
        <v>92</v>
      </c>
      <c r="E162" s="219">
        <f>IF(F160=0,"",F160)</f>
        <v>30</v>
      </c>
      <c r="F162" s="269">
        <v>27</v>
      </c>
      <c r="G162" s="219">
        <f t="shared" si="23"/>
        <v>90</v>
      </c>
      <c r="H162" s="219">
        <f>IF(I160=0,"",I160)</f>
        <v>30</v>
      </c>
      <c r="I162" s="269">
        <v>28</v>
      </c>
      <c r="J162" s="240">
        <f t="shared" si="24"/>
        <v>93.333333333333329</v>
      </c>
      <c r="K162" s="219">
        <f>IF(L160=0,"",L160)</f>
        <v>35</v>
      </c>
      <c r="L162" s="269">
        <v>30</v>
      </c>
      <c r="M162" s="240">
        <f t="shared" si="25"/>
        <v>85.714285714285708</v>
      </c>
      <c r="N162" s="219">
        <f>IF(O160=0,"",O160)</f>
        <v>35</v>
      </c>
      <c r="O162" s="269">
        <v>32</v>
      </c>
      <c r="P162" s="240">
        <f t="shared" si="26"/>
        <v>91.428571428571431</v>
      </c>
      <c r="Q162" s="219">
        <f>IF(R160=0,"",R160)</f>
        <v>37</v>
      </c>
      <c r="R162" s="269">
        <v>34</v>
      </c>
      <c r="S162" s="240">
        <f t="shared" si="27"/>
        <v>91.891891891891888</v>
      </c>
      <c r="T162" s="219">
        <f>IF(U160=0,"",U160)</f>
        <v>37</v>
      </c>
      <c r="U162" s="512">
        <v>34</v>
      </c>
      <c r="V162" s="241">
        <f t="shared" si="28"/>
        <v>91.891891891891888</v>
      </c>
      <c r="W162" s="102"/>
      <c r="X162" s="103"/>
      <c r="Y162" s="103"/>
      <c r="Z162" s="103"/>
      <c r="AA162" s="103"/>
      <c r="AB162" s="103"/>
      <c r="AC162" s="103"/>
    </row>
    <row r="163" spans="1:29" ht="41.25" customHeight="1">
      <c r="A163" s="62" t="s">
        <v>176</v>
      </c>
      <c r="B163" s="219">
        <f>IF(C161=0,"",C161)</f>
        <v>15</v>
      </c>
      <c r="C163" s="269">
        <v>15</v>
      </c>
      <c r="D163" s="219">
        <f t="shared" si="22"/>
        <v>100</v>
      </c>
      <c r="E163" s="219">
        <f>IF(F161=0,"",F161)</f>
        <v>15</v>
      </c>
      <c r="F163" s="269">
        <v>15</v>
      </c>
      <c r="G163" s="219">
        <f t="shared" si="23"/>
        <v>100</v>
      </c>
      <c r="H163" s="219">
        <f>IF(I161=0,"",I161)</f>
        <v>20</v>
      </c>
      <c r="I163" s="269">
        <v>20</v>
      </c>
      <c r="J163" s="219">
        <f t="shared" si="24"/>
        <v>100</v>
      </c>
      <c r="K163" s="219">
        <f>IF(L161=0,"",L161)</f>
        <v>25</v>
      </c>
      <c r="L163" s="269">
        <v>25</v>
      </c>
      <c r="M163" s="219">
        <f t="shared" si="25"/>
        <v>100</v>
      </c>
      <c r="N163" s="219">
        <f>IF(O161=0,"",O161)</f>
        <v>20</v>
      </c>
      <c r="O163" s="269">
        <v>20</v>
      </c>
      <c r="P163" s="219">
        <f t="shared" si="26"/>
        <v>100</v>
      </c>
      <c r="Q163" s="219">
        <f>IF(R161=0,"",R161)</f>
        <v>25</v>
      </c>
      <c r="R163" s="269">
        <v>25</v>
      </c>
      <c r="S163" s="219">
        <f t="shared" si="27"/>
        <v>100</v>
      </c>
      <c r="T163" s="219">
        <f>IF(U161=0,"",U161)</f>
        <v>25</v>
      </c>
      <c r="U163" s="512">
        <v>25</v>
      </c>
      <c r="V163" s="220">
        <f t="shared" si="28"/>
        <v>100</v>
      </c>
      <c r="W163" s="104"/>
      <c r="X163" s="105"/>
      <c r="Y163" s="105"/>
      <c r="Z163" s="105"/>
      <c r="AA163" s="105"/>
      <c r="AB163" s="105"/>
    </row>
    <row r="164" spans="1:29" ht="32.25" customHeight="1">
      <c r="A164" s="62" t="s">
        <v>163</v>
      </c>
      <c r="B164" s="269">
        <v>25</v>
      </c>
      <c r="C164" s="269">
        <v>22</v>
      </c>
      <c r="D164" s="219">
        <f t="shared" si="22"/>
        <v>88</v>
      </c>
      <c r="E164" s="269">
        <v>30</v>
      </c>
      <c r="F164" s="269">
        <v>30</v>
      </c>
      <c r="G164" s="219">
        <f t="shared" si="23"/>
        <v>100</v>
      </c>
      <c r="H164" s="269">
        <v>35</v>
      </c>
      <c r="I164" s="269">
        <v>32</v>
      </c>
      <c r="J164" s="240">
        <f t="shared" si="24"/>
        <v>91.428571428571431</v>
      </c>
      <c r="K164" s="269">
        <v>30</v>
      </c>
      <c r="L164" s="269">
        <v>29</v>
      </c>
      <c r="M164" s="240">
        <f t="shared" si="25"/>
        <v>96.666666666666671</v>
      </c>
      <c r="N164" s="269">
        <v>35</v>
      </c>
      <c r="O164" s="269">
        <v>35</v>
      </c>
      <c r="P164" s="219">
        <f t="shared" si="26"/>
        <v>100</v>
      </c>
      <c r="Q164" s="269">
        <v>37</v>
      </c>
      <c r="R164" s="269">
        <v>37</v>
      </c>
      <c r="S164" s="219">
        <f t="shared" si="27"/>
        <v>100</v>
      </c>
      <c r="T164" s="269">
        <v>37</v>
      </c>
      <c r="U164" s="512">
        <v>37</v>
      </c>
      <c r="V164" s="220">
        <f t="shared" si="28"/>
        <v>100</v>
      </c>
    </row>
    <row r="165" spans="1:29" ht="46.5" customHeight="1">
      <c r="A165" s="62" t="s">
        <v>196</v>
      </c>
      <c r="B165" s="522"/>
      <c r="C165" s="522"/>
      <c r="D165" s="219" t="str">
        <f t="shared" si="22"/>
        <v/>
      </c>
      <c r="E165" s="269"/>
      <c r="F165" s="269"/>
      <c r="G165" s="219" t="str">
        <f t="shared" si="23"/>
        <v/>
      </c>
      <c r="H165" s="269"/>
      <c r="I165" s="269"/>
      <c r="J165" s="219" t="str">
        <f t="shared" si="24"/>
        <v/>
      </c>
      <c r="K165" s="269"/>
      <c r="L165" s="269"/>
      <c r="M165" s="219" t="str">
        <f t="shared" si="25"/>
        <v/>
      </c>
      <c r="N165" s="269"/>
      <c r="O165" s="269"/>
      <c r="P165" s="219" t="str">
        <f t="shared" si="26"/>
        <v/>
      </c>
      <c r="Q165" s="269"/>
      <c r="R165" s="269"/>
      <c r="S165" s="219" t="str">
        <f t="shared" si="27"/>
        <v/>
      </c>
      <c r="T165" s="269"/>
      <c r="U165" s="512"/>
      <c r="V165" s="220" t="str">
        <f t="shared" si="28"/>
        <v/>
      </c>
    </row>
    <row r="166" spans="1:29" ht="42" customHeight="1">
      <c r="A166" s="64" t="s">
        <v>197</v>
      </c>
      <c r="B166" s="299">
        <v>50</v>
      </c>
      <c r="C166" s="299">
        <v>40</v>
      </c>
      <c r="D166" s="529">
        <f t="shared" si="22"/>
        <v>80</v>
      </c>
      <c r="E166" s="299">
        <v>50</v>
      </c>
      <c r="F166" s="299">
        <v>38</v>
      </c>
      <c r="G166" s="529">
        <f t="shared" si="23"/>
        <v>76</v>
      </c>
      <c r="H166" s="299">
        <v>50</v>
      </c>
      <c r="I166" s="299">
        <v>42</v>
      </c>
      <c r="J166" s="529">
        <f t="shared" si="24"/>
        <v>84</v>
      </c>
      <c r="K166" s="299">
        <v>50</v>
      </c>
      <c r="L166" s="299">
        <v>45</v>
      </c>
      <c r="M166" s="529">
        <f t="shared" si="25"/>
        <v>90</v>
      </c>
      <c r="N166" s="299">
        <v>50</v>
      </c>
      <c r="O166" s="299">
        <v>45</v>
      </c>
      <c r="P166" s="529">
        <f t="shared" si="26"/>
        <v>90</v>
      </c>
      <c r="Q166" s="299">
        <v>50</v>
      </c>
      <c r="R166" s="299">
        <v>45</v>
      </c>
      <c r="S166" s="529">
        <f t="shared" si="27"/>
        <v>90</v>
      </c>
      <c r="T166" s="299">
        <v>50</v>
      </c>
      <c r="U166" s="317">
        <v>45</v>
      </c>
      <c r="V166" s="530">
        <f t="shared" si="28"/>
        <v>90</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verticalDpi="0" r:id="rId1"/>
  <drawing r:id="rId2"/>
  <legacyDrawing r:id="rId3"/>
</worksheet>
</file>

<file path=xl/worksheets/sheet33.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597</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598</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392" t="s">
        <v>290</v>
      </c>
      <c r="E19" s="294"/>
    </row>
    <row r="21" spans="1:15">
      <c r="A21" s="70" t="s">
        <v>104</v>
      </c>
      <c r="B21" s="341">
        <v>8</v>
      </c>
    </row>
    <row r="22" spans="1:15">
      <c r="A22" s="101"/>
      <c r="B22" s="129"/>
    </row>
    <row r="23" spans="1:15" ht="28.5" customHeight="1">
      <c r="A23" s="168"/>
      <c r="B23" s="133" t="s">
        <v>98</v>
      </c>
      <c r="C23" s="133" t="s">
        <v>99</v>
      </c>
    </row>
    <row r="24" spans="1:15">
      <c r="A24" s="70" t="s">
        <v>205</v>
      </c>
      <c r="B24" s="340">
        <f>100-18.75</f>
        <v>81.25</v>
      </c>
      <c r="C24" s="341">
        <v>18.75</v>
      </c>
    </row>
    <row r="26" spans="1:15">
      <c r="A26" s="83"/>
      <c r="B26" s="133" t="s">
        <v>91</v>
      </c>
      <c r="C26" s="134" t="s">
        <v>42</v>
      </c>
    </row>
    <row r="27" spans="1:15">
      <c r="A27" s="70" t="s">
        <v>100</v>
      </c>
      <c r="B27" s="343" t="s">
        <v>290</v>
      </c>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31"/>
      <c r="C30" s="374" t="s">
        <v>290</v>
      </c>
      <c r="D30" s="83"/>
      <c r="E30" s="83"/>
      <c r="F30" s="83"/>
      <c r="G30" s="83"/>
      <c r="I30" s="728" t="s">
        <v>169</v>
      </c>
      <c r="J30" s="729"/>
      <c r="K30" s="729"/>
      <c r="L30" s="729"/>
      <c r="M30" s="729"/>
      <c r="N30" s="244"/>
      <c r="O30" s="388"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88" t="s">
        <v>290</v>
      </c>
      <c r="D33" s="128"/>
      <c r="E33" s="128"/>
      <c r="F33" s="128"/>
      <c r="G33" s="128"/>
      <c r="H33" s="116"/>
      <c r="I33" s="728" t="s">
        <v>187</v>
      </c>
      <c r="J33" s="729"/>
      <c r="K33" s="729"/>
      <c r="L33" s="729"/>
      <c r="M33" s="729"/>
      <c r="N33" s="244"/>
      <c r="O33" s="388" t="s">
        <v>290</v>
      </c>
    </row>
    <row r="35" spans="1:15">
      <c r="B35" s="289" t="s">
        <v>43</v>
      </c>
      <c r="C35" s="289" t="s">
        <v>42</v>
      </c>
    </row>
    <row r="36" spans="1:15">
      <c r="A36" s="245" t="s">
        <v>259</v>
      </c>
      <c r="B36" s="90"/>
      <c r="C36" s="388" t="s">
        <v>290</v>
      </c>
      <c r="I36" s="736" t="s">
        <v>101</v>
      </c>
      <c r="J36" s="736"/>
      <c r="K36" s="736"/>
      <c r="L36" s="736"/>
      <c r="M36" s="736"/>
      <c r="N36" s="410" t="s">
        <v>149</v>
      </c>
    </row>
    <row r="39" spans="1:15">
      <c r="B39" s="289" t="s">
        <v>43</v>
      </c>
      <c r="C39" s="289" t="s">
        <v>42</v>
      </c>
      <c r="N39" s="134" t="s">
        <v>91</v>
      </c>
      <c r="O39" s="134" t="s">
        <v>42</v>
      </c>
    </row>
    <row r="40" spans="1:15" ht="25.5">
      <c r="A40" s="245" t="s">
        <v>277</v>
      </c>
      <c r="B40" s="90"/>
      <c r="C40" s="388" t="s">
        <v>290</v>
      </c>
      <c r="I40" s="728" t="s">
        <v>278</v>
      </c>
      <c r="J40" s="729"/>
      <c r="K40" s="729"/>
      <c r="L40" s="729"/>
      <c r="M40" s="729"/>
      <c r="N40" s="244"/>
      <c r="O40" s="388" t="s">
        <v>290</v>
      </c>
    </row>
    <row r="42" spans="1:15">
      <c r="B42" s="289" t="s">
        <v>43</v>
      </c>
      <c r="C42" s="289" t="s">
        <v>42</v>
      </c>
      <c r="N42" s="134" t="s">
        <v>91</v>
      </c>
      <c r="O42" s="134" t="s">
        <v>42</v>
      </c>
    </row>
    <row r="43" spans="1:15" ht="25.5">
      <c r="A43" s="245" t="s">
        <v>279</v>
      </c>
      <c r="B43" s="90"/>
      <c r="C43" s="388" t="s">
        <v>290</v>
      </c>
      <c r="I43" s="728" t="s">
        <v>280</v>
      </c>
      <c r="J43" s="729"/>
      <c r="K43" s="729"/>
      <c r="L43" s="729"/>
      <c r="M43" s="729"/>
      <c r="N43" s="244"/>
      <c r="O43" s="388" t="s">
        <v>290</v>
      </c>
    </row>
    <row r="45" spans="1:15">
      <c r="B45" s="289" t="s">
        <v>43</v>
      </c>
      <c r="C45" s="289" t="s">
        <v>42</v>
      </c>
      <c r="N45" s="134" t="s">
        <v>91</v>
      </c>
      <c r="O45" s="134" t="s">
        <v>42</v>
      </c>
    </row>
    <row r="46" spans="1:15" ht="38.25">
      <c r="A46" s="245" t="s">
        <v>281</v>
      </c>
      <c r="B46" s="90"/>
      <c r="C46" s="388" t="s">
        <v>290</v>
      </c>
      <c r="I46" s="728" t="s">
        <v>282</v>
      </c>
      <c r="J46" s="729"/>
      <c r="K46" s="729"/>
      <c r="L46" s="729"/>
      <c r="M46" s="729"/>
      <c r="N46" s="244"/>
      <c r="O46" s="388"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132" t="s">
        <v>582</v>
      </c>
      <c r="D50" s="739"/>
      <c r="E50" s="739"/>
      <c r="F50" s="739"/>
      <c r="G50" s="739"/>
      <c r="H50" s="739"/>
      <c r="I50" s="739"/>
      <c r="J50" s="739"/>
      <c r="K50" s="740"/>
    </row>
    <row r="51" spans="1:22">
      <c r="B51" s="83"/>
      <c r="C51" s="83"/>
    </row>
    <row r="52" spans="1:22">
      <c r="R52" s="744" t="s">
        <v>267</v>
      </c>
      <c r="S52" s="744"/>
      <c r="T52" s="744"/>
      <c r="U52" s="744"/>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388" t="s">
        <v>290</v>
      </c>
      <c r="D59" s="132">
        <v>2006</v>
      </c>
      <c r="E59" s="388" t="s">
        <v>290</v>
      </c>
      <c r="F59" s="293"/>
      <c r="G59" s="294"/>
      <c r="I59" s="728" t="s">
        <v>266</v>
      </c>
      <c r="J59" s="729"/>
      <c r="K59" s="729"/>
      <c r="L59" s="729"/>
      <c r="M59" s="729"/>
      <c r="N59" s="388" t="s">
        <v>290</v>
      </c>
      <c r="O59" s="132"/>
      <c r="P59" s="132"/>
      <c r="Q59" s="91"/>
      <c r="R59" s="248">
        <v>4</v>
      </c>
      <c r="S59" s="745" t="s">
        <v>265</v>
      </c>
      <c r="T59" s="745"/>
      <c r="U59" s="745"/>
      <c r="V59" s="746"/>
    </row>
    <row r="60" spans="1:22">
      <c r="A60" s="171"/>
      <c r="B60" s="169"/>
      <c r="C60" s="169"/>
      <c r="D60" s="169"/>
      <c r="E60" s="169"/>
      <c r="F60" s="169"/>
      <c r="G60" s="170"/>
      <c r="N60" s="532"/>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388" t="s">
        <v>290</v>
      </c>
    </row>
    <row r="68" spans="1:14">
      <c r="A68" s="748" t="s">
        <v>106</v>
      </c>
      <c r="B68" s="749"/>
      <c r="C68" s="749"/>
      <c r="D68" s="749"/>
      <c r="E68" s="749"/>
      <c r="F68" s="749"/>
      <c r="G68" s="749"/>
      <c r="H68" s="749"/>
      <c r="I68" s="749"/>
      <c r="J68" s="749"/>
      <c r="K68" s="749"/>
      <c r="L68" s="749"/>
      <c r="M68" s="749"/>
      <c r="N68" s="750"/>
    </row>
    <row r="69" spans="1:14">
      <c r="A69" s="789" t="s">
        <v>585</v>
      </c>
      <c r="B69" s="726"/>
      <c r="C69" s="726"/>
      <c r="D69" s="726"/>
      <c r="E69" s="726"/>
      <c r="F69" s="726" t="s">
        <v>586</v>
      </c>
      <c r="G69" s="726"/>
      <c r="H69" s="726"/>
      <c r="I69" s="726"/>
      <c r="J69" s="726"/>
      <c r="K69" s="726"/>
      <c r="L69" s="726"/>
      <c r="M69" s="726"/>
      <c r="N69" s="727"/>
    </row>
    <row r="70" spans="1:14">
      <c r="A70" s="788" t="s">
        <v>587</v>
      </c>
      <c r="B70" s="757"/>
      <c r="C70" s="757"/>
      <c r="D70" s="757"/>
      <c r="E70" s="757"/>
      <c r="F70" s="757" t="s">
        <v>588</v>
      </c>
      <c r="G70" s="757"/>
      <c r="H70" s="757"/>
      <c r="I70" s="757"/>
      <c r="J70" s="757"/>
      <c r="K70" s="757"/>
      <c r="L70" s="757"/>
      <c r="M70" s="757"/>
      <c r="N70" s="758"/>
    </row>
    <row r="71" spans="1:14">
      <c r="A71" s="788" t="s">
        <v>589</v>
      </c>
      <c r="B71" s="757"/>
      <c r="C71" s="757"/>
      <c r="D71" s="757"/>
      <c r="E71" s="757"/>
      <c r="F71" s="757" t="s">
        <v>136</v>
      </c>
      <c r="G71" s="757"/>
      <c r="H71" s="757"/>
      <c r="I71" s="757"/>
      <c r="J71" s="757"/>
      <c r="K71" s="757"/>
      <c r="L71" s="757"/>
      <c r="M71" s="757"/>
      <c r="N71" s="758"/>
    </row>
    <row r="72" spans="1:14">
      <c r="A72" s="788" t="s">
        <v>590</v>
      </c>
      <c r="B72" s="757"/>
      <c r="C72" s="757"/>
      <c r="D72" s="757"/>
      <c r="E72" s="757"/>
      <c r="F72" s="757" t="s">
        <v>137</v>
      </c>
      <c r="G72" s="757"/>
      <c r="H72" s="757"/>
      <c r="I72" s="757"/>
      <c r="J72" s="757"/>
      <c r="K72" s="757"/>
      <c r="L72" s="757"/>
      <c r="M72" s="757"/>
      <c r="N72" s="758"/>
    </row>
    <row r="73" spans="1:14">
      <c r="A73" s="788" t="s">
        <v>591</v>
      </c>
      <c r="B73" s="757"/>
      <c r="C73" s="757"/>
      <c r="D73" s="757"/>
      <c r="E73" s="757"/>
      <c r="F73" s="757" t="s">
        <v>138</v>
      </c>
      <c r="G73" s="757"/>
      <c r="H73" s="757"/>
      <c r="I73" s="757"/>
      <c r="J73" s="757"/>
      <c r="K73" s="757"/>
      <c r="L73" s="757"/>
      <c r="M73" s="757"/>
      <c r="N73" s="758"/>
    </row>
    <row r="74" spans="1:14">
      <c r="A74" s="759" t="s">
        <v>592</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45</v>
      </c>
      <c r="C78" s="379">
        <v>53</v>
      </c>
      <c r="D78" s="379">
        <v>55</v>
      </c>
      <c r="E78" s="379">
        <v>85</v>
      </c>
      <c r="F78" s="379">
        <v>95</v>
      </c>
      <c r="G78" s="379">
        <v>95</v>
      </c>
      <c r="H78" s="492">
        <v>95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7</v>
      </c>
      <c r="C85" s="217"/>
      <c r="D85" s="209">
        <f>SUM(B85:C85)</f>
        <v>7</v>
      </c>
      <c r="E85" s="217">
        <v>7</v>
      </c>
      <c r="F85" s="217"/>
      <c r="G85" s="209">
        <f>SUM(E85:F85)</f>
        <v>7</v>
      </c>
      <c r="H85" s="217">
        <v>7</v>
      </c>
      <c r="I85" s="217"/>
      <c r="J85" s="209">
        <f>SUM(H85:I85)</f>
        <v>7</v>
      </c>
      <c r="K85" s="217">
        <v>7</v>
      </c>
      <c r="L85" s="217"/>
      <c r="M85" s="209">
        <f>SUM(K85:L85)</f>
        <v>7</v>
      </c>
      <c r="N85" s="217">
        <v>7</v>
      </c>
      <c r="O85" s="217"/>
      <c r="P85" s="209">
        <f>SUM(N85:O85)</f>
        <v>7</v>
      </c>
      <c r="Q85" s="217">
        <v>7</v>
      </c>
      <c r="R85" s="217"/>
      <c r="S85" s="209">
        <f>SUM(Q85:R85)</f>
        <v>7</v>
      </c>
      <c r="T85" s="217">
        <v>7</v>
      </c>
      <c r="U85" s="217"/>
      <c r="V85" s="210">
        <f>SUM(T85:U85)</f>
        <v>7</v>
      </c>
    </row>
    <row r="86" spans="1:22">
      <c r="A86" s="199" t="s">
        <v>228</v>
      </c>
      <c r="B86" s="218">
        <v>15</v>
      </c>
      <c r="C86" s="218">
        <v>5</v>
      </c>
      <c r="D86" s="211">
        <f>SUM(B86:C86)</f>
        <v>20</v>
      </c>
      <c r="E86" s="218">
        <v>15</v>
      </c>
      <c r="F86" s="218">
        <v>5</v>
      </c>
      <c r="G86" s="211">
        <f>SUM(E86:F86)</f>
        <v>20</v>
      </c>
      <c r="H86" s="218">
        <v>15</v>
      </c>
      <c r="I86" s="218">
        <v>5</v>
      </c>
      <c r="J86" s="211">
        <f>SUM(H86:I86)</f>
        <v>20</v>
      </c>
      <c r="K86" s="218">
        <v>15</v>
      </c>
      <c r="L86" s="218">
        <v>5</v>
      </c>
      <c r="M86" s="211">
        <f>SUM(K86:L86)</f>
        <v>20</v>
      </c>
      <c r="N86" s="218">
        <v>15</v>
      </c>
      <c r="O86" s="218">
        <v>5</v>
      </c>
      <c r="P86" s="211">
        <f>SUM(N86:O86)</f>
        <v>20</v>
      </c>
      <c r="Q86" s="218">
        <v>15</v>
      </c>
      <c r="R86" s="218">
        <v>5</v>
      </c>
      <c r="S86" s="211">
        <f>SUM(Q86:R86)</f>
        <v>20</v>
      </c>
      <c r="T86" s="218">
        <v>15</v>
      </c>
      <c r="U86" s="218">
        <v>5</v>
      </c>
      <c r="V86" s="212">
        <f>SUM(T86:U86)</f>
        <v>20</v>
      </c>
    </row>
    <row r="87" spans="1:22">
      <c r="A87" s="94" t="s">
        <v>108</v>
      </c>
      <c r="B87" s="219">
        <f>SUM(B85:B86)</f>
        <v>22</v>
      </c>
      <c r="C87" s="219">
        <f t="shared" ref="C87:V87" si="0">SUM(C85:C86)</f>
        <v>5</v>
      </c>
      <c r="D87" s="219">
        <f t="shared" si="0"/>
        <v>27</v>
      </c>
      <c r="E87" s="219">
        <f t="shared" si="0"/>
        <v>22</v>
      </c>
      <c r="F87" s="219">
        <f t="shared" si="0"/>
        <v>5</v>
      </c>
      <c r="G87" s="219">
        <f t="shared" si="0"/>
        <v>27</v>
      </c>
      <c r="H87" s="219">
        <f t="shared" si="0"/>
        <v>22</v>
      </c>
      <c r="I87" s="219">
        <f t="shared" si="0"/>
        <v>5</v>
      </c>
      <c r="J87" s="219">
        <f t="shared" si="0"/>
        <v>27</v>
      </c>
      <c r="K87" s="219">
        <f t="shared" si="0"/>
        <v>22</v>
      </c>
      <c r="L87" s="219">
        <f t="shared" si="0"/>
        <v>5</v>
      </c>
      <c r="M87" s="219">
        <f t="shared" si="0"/>
        <v>27</v>
      </c>
      <c r="N87" s="219">
        <f t="shared" si="0"/>
        <v>22</v>
      </c>
      <c r="O87" s="219">
        <f t="shared" si="0"/>
        <v>5</v>
      </c>
      <c r="P87" s="219">
        <f t="shared" si="0"/>
        <v>27</v>
      </c>
      <c r="Q87" s="219">
        <f t="shared" si="0"/>
        <v>22</v>
      </c>
      <c r="R87" s="219">
        <f t="shared" si="0"/>
        <v>5</v>
      </c>
      <c r="S87" s="219">
        <f t="shared" si="0"/>
        <v>27</v>
      </c>
      <c r="T87" s="219">
        <f t="shared" si="0"/>
        <v>22</v>
      </c>
      <c r="U87" s="219">
        <f t="shared" si="0"/>
        <v>5</v>
      </c>
      <c r="V87" s="220">
        <f t="shared" si="0"/>
        <v>27</v>
      </c>
    </row>
    <row r="88" spans="1:22" ht="25.5">
      <c r="A88" s="94" t="s">
        <v>109</v>
      </c>
      <c r="B88" s="213">
        <f t="shared" ref="B88:V88" si="1">IFERROR(B85*100/B87,"")</f>
        <v>31.818181818181817</v>
      </c>
      <c r="C88" s="213">
        <f t="shared" si="1"/>
        <v>0</v>
      </c>
      <c r="D88" s="213">
        <f t="shared" si="1"/>
        <v>25.925925925925927</v>
      </c>
      <c r="E88" s="213">
        <f t="shared" si="1"/>
        <v>31.818181818181817</v>
      </c>
      <c r="F88" s="213">
        <f t="shared" si="1"/>
        <v>0</v>
      </c>
      <c r="G88" s="213">
        <f t="shared" si="1"/>
        <v>25.925925925925927</v>
      </c>
      <c r="H88" s="213">
        <f t="shared" si="1"/>
        <v>31.818181818181817</v>
      </c>
      <c r="I88" s="213">
        <f t="shared" si="1"/>
        <v>0</v>
      </c>
      <c r="J88" s="213">
        <f t="shared" si="1"/>
        <v>25.925925925925927</v>
      </c>
      <c r="K88" s="213">
        <f t="shared" si="1"/>
        <v>31.818181818181817</v>
      </c>
      <c r="L88" s="213">
        <f t="shared" si="1"/>
        <v>0</v>
      </c>
      <c r="M88" s="213">
        <f t="shared" si="1"/>
        <v>25.925925925925927</v>
      </c>
      <c r="N88" s="213">
        <f t="shared" si="1"/>
        <v>31.818181818181817</v>
      </c>
      <c r="O88" s="213">
        <f t="shared" si="1"/>
        <v>0</v>
      </c>
      <c r="P88" s="213">
        <f t="shared" si="1"/>
        <v>25.925925925925927</v>
      </c>
      <c r="Q88" s="213">
        <f t="shared" si="1"/>
        <v>31.818181818181817</v>
      </c>
      <c r="R88" s="213">
        <f t="shared" si="1"/>
        <v>0</v>
      </c>
      <c r="S88" s="213">
        <f t="shared" si="1"/>
        <v>25.925925925925927</v>
      </c>
      <c r="T88" s="213">
        <f t="shared" si="1"/>
        <v>31.818181818181817</v>
      </c>
      <c r="U88" s="213">
        <f t="shared" si="1"/>
        <v>0</v>
      </c>
      <c r="V88" s="214">
        <f t="shared" si="1"/>
        <v>25.925925925925927</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1</v>
      </c>
      <c r="C94" s="235">
        <v>0</v>
      </c>
      <c r="D94" s="236">
        <f>SUM(B94:C94)</f>
        <v>1</v>
      </c>
      <c r="E94" s="217">
        <v>1</v>
      </c>
      <c r="F94" s="235">
        <v>0</v>
      </c>
      <c r="G94" s="236">
        <f>SUM(E94:F94)</f>
        <v>1</v>
      </c>
      <c r="H94" s="217">
        <v>1</v>
      </c>
      <c r="I94" s="235">
        <v>0</v>
      </c>
      <c r="J94" s="236">
        <f>SUM(H94:I94)</f>
        <v>1</v>
      </c>
      <c r="K94" s="217">
        <v>1</v>
      </c>
      <c r="L94" s="235">
        <v>0</v>
      </c>
      <c r="M94" s="236">
        <f>SUM(K94:L94)</f>
        <v>1</v>
      </c>
      <c r="N94" s="217">
        <v>1</v>
      </c>
      <c r="O94" s="235">
        <v>0</v>
      </c>
      <c r="P94" s="236">
        <f>SUM(N94:O94)</f>
        <v>1</v>
      </c>
      <c r="Q94" s="217">
        <v>1</v>
      </c>
      <c r="R94" s="235">
        <v>0</v>
      </c>
      <c r="S94" s="236">
        <f>SUM(Q94:R94)</f>
        <v>1</v>
      </c>
      <c r="T94" s="217">
        <v>1</v>
      </c>
      <c r="U94" s="235">
        <v>0</v>
      </c>
      <c r="V94" s="237">
        <f>SUM(T94:U94)</f>
        <v>1</v>
      </c>
    </row>
    <row r="95" spans="1:22">
      <c r="A95" s="74" t="s">
        <v>15</v>
      </c>
      <c r="B95" s="218">
        <v>5</v>
      </c>
      <c r="C95" s="222">
        <v>0</v>
      </c>
      <c r="D95" s="223">
        <f t="shared" ref="D95:D103" si="2">SUM(B95:C95)</f>
        <v>5</v>
      </c>
      <c r="E95" s="218">
        <v>5</v>
      </c>
      <c r="F95" s="222">
        <v>0</v>
      </c>
      <c r="G95" s="223">
        <f t="shared" ref="G95:G103" si="3">SUM(E95:F95)</f>
        <v>5</v>
      </c>
      <c r="H95" s="218">
        <v>5</v>
      </c>
      <c r="I95" s="222">
        <v>0</v>
      </c>
      <c r="J95" s="223">
        <f t="shared" ref="J95:J103" si="4">SUM(H95:I95)</f>
        <v>5</v>
      </c>
      <c r="K95" s="218">
        <v>5</v>
      </c>
      <c r="L95" s="222">
        <v>0</v>
      </c>
      <c r="M95" s="223">
        <f t="shared" ref="M95:M103" si="5">SUM(K95:L95)</f>
        <v>5</v>
      </c>
      <c r="N95" s="218">
        <v>5</v>
      </c>
      <c r="O95" s="222">
        <v>0</v>
      </c>
      <c r="P95" s="223">
        <f t="shared" ref="P95:P103" si="6">SUM(N95:O95)</f>
        <v>5</v>
      </c>
      <c r="Q95" s="218">
        <v>5</v>
      </c>
      <c r="R95" s="222">
        <v>0</v>
      </c>
      <c r="S95" s="223">
        <f t="shared" ref="S95:S103" si="7">SUM(Q95:R95)</f>
        <v>5</v>
      </c>
      <c r="T95" s="218">
        <v>5</v>
      </c>
      <c r="U95" s="222">
        <v>0</v>
      </c>
      <c r="V95" s="224">
        <f t="shared" ref="V95:V103" si="8">SUM(T95:U95)</f>
        <v>5</v>
      </c>
    </row>
    <row r="96" spans="1:22">
      <c r="A96" s="74" t="s">
        <v>16</v>
      </c>
      <c r="B96" s="218">
        <v>1</v>
      </c>
      <c r="C96" s="222">
        <v>0</v>
      </c>
      <c r="D96" s="223">
        <f t="shared" si="2"/>
        <v>1</v>
      </c>
      <c r="E96" s="218">
        <v>1</v>
      </c>
      <c r="F96" s="222">
        <v>0</v>
      </c>
      <c r="G96" s="223">
        <f t="shared" si="3"/>
        <v>1</v>
      </c>
      <c r="H96" s="218">
        <v>1</v>
      </c>
      <c r="I96" s="222">
        <v>0</v>
      </c>
      <c r="J96" s="223">
        <f t="shared" si="4"/>
        <v>1</v>
      </c>
      <c r="K96" s="218">
        <v>1</v>
      </c>
      <c r="L96" s="222">
        <v>0</v>
      </c>
      <c r="M96" s="223">
        <f t="shared" si="5"/>
        <v>1</v>
      </c>
      <c r="N96" s="218">
        <v>1</v>
      </c>
      <c r="O96" s="222">
        <v>0</v>
      </c>
      <c r="P96" s="223">
        <f t="shared" si="6"/>
        <v>1</v>
      </c>
      <c r="Q96" s="218">
        <v>1</v>
      </c>
      <c r="R96" s="222">
        <v>0</v>
      </c>
      <c r="S96" s="223">
        <f t="shared" si="7"/>
        <v>1</v>
      </c>
      <c r="T96" s="218">
        <v>1</v>
      </c>
      <c r="U96" s="222">
        <v>0</v>
      </c>
      <c r="V96" s="224">
        <f t="shared" si="8"/>
        <v>1</v>
      </c>
    </row>
    <row r="97" spans="1:22">
      <c r="A97" s="208" t="s">
        <v>118</v>
      </c>
      <c r="B97" s="198">
        <f>SUM(B94:B96)</f>
        <v>7</v>
      </c>
      <c r="C97" s="198">
        <f t="shared" ref="C97:V97" si="9">SUM(C94:C96)</f>
        <v>0</v>
      </c>
      <c r="D97" s="198">
        <f t="shared" si="9"/>
        <v>7</v>
      </c>
      <c r="E97" s="198">
        <f t="shared" si="9"/>
        <v>7</v>
      </c>
      <c r="F97" s="198">
        <f t="shared" si="9"/>
        <v>0</v>
      </c>
      <c r="G97" s="198">
        <f t="shared" si="9"/>
        <v>7</v>
      </c>
      <c r="H97" s="198">
        <f t="shared" si="9"/>
        <v>7</v>
      </c>
      <c r="I97" s="198">
        <f t="shared" si="9"/>
        <v>0</v>
      </c>
      <c r="J97" s="198">
        <f t="shared" si="9"/>
        <v>7</v>
      </c>
      <c r="K97" s="198">
        <f t="shared" si="9"/>
        <v>7</v>
      </c>
      <c r="L97" s="198">
        <f t="shared" si="9"/>
        <v>0</v>
      </c>
      <c r="M97" s="198">
        <f t="shared" si="9"/>
        <v>7</v>
      </c>
      <c r="N97" s="198">
        <f t="shared" si="9"/>
        <v>7</v>
      </c>
      <c r="O97" s="198">
        <f t="shared" si="9"/>
        <v>0</v>
      </c>
      <c r="P97" s="198">
        <f t="shared" si="9"/>
        <v>7</v>
      </c>
      <c r="Q97" s="198">
        <f t="shared" si="9"/>
        <v>7</v>
      </c>
      <c r="R97" s="198">
        <f t="shared" si="9"/>
        <v>0</v>
      </c>
      <c r="S97" s="198">
        <f t="shared" si="9"/>
        <v>7</v>
      </c>
      <c r="T97" s="198">
        <f t="shared" si="9"/>
        <v>7</v>
      </c>
      <c r="U97" s="198">
        <f t="shared" si="9"/>
        <v>0</v>
      </c>
      <c r="V97" s="198">
        <f t="shared" si="9"/>
        <v>7</v>
      </c>
    </row>
    <row r="98" spans="1:22">
      <c r="A98" s="253" t="s">
        <v>224</v>
      </c>
      <c r="B98" s="218">
        <v>5</v>
      </c>
      <c r="C98" s="222">
        <v>0</v>
      </c>
      <c r="D98" s="223">
        <f>SUM(B98:C98)</f>
        <v>5</v>
      </c>
      <c r="E98" s="218">
        <v>5</v>
      </c>
      <c r="F98" s="222">
        <v>0</v>
      </c>
      <c r="G98" s="223">
        <f>SUM(E98:F98)</f>
        <v>5</v>
      </c>
      <c r="H98" s="218">
        <v>5</v>
      </c>
      <c r="I98" s="222">
        <v>0</v>
      </c>
      <c r="J98" s="223">
        <f>SUM(H98:I98)</f>
        <v>5</v>
      </c>
      <c r="K98" s="218">
        <v>5</v>
      </c>
      <c r="L98" s="222">
        <v>0</v>
      </c>
      <c r="M98" s="223">
        <f>SUM(K98:L98)</f>
        <v>5</v>
      </c>
      <c r="N98" s="218">
        <v>5</v>
      </c>
      <c r="O98" s="222">
        <v>0</v>
      </c>
      <c r="P98" s="223">
        <f>SUM(N98:O98)</f>
        <v>5</v>
      </c>
      <c r="Q98" s="218">
        <v>5</v>
      </c>
      <c r="R98" s="222">
        <v>0</v>
      </c>
      <c r="S98" s="223">
        <f>SUM(Q98:R98)</f>
        <v>5</v>
      </c>
      <c r="T98" s="218">
        <v>5</v>
      </c>
      <c r="U98" s="222">
        <v>0</v>
      </c>
      <c r="V98" s="223">
        <f>SUM(T98:U98)</f>
        <v>5</v>
      </c>
    </row>
    <row r="99" spans="1:22">
      <c r="A99" s="253" t="s">
        <v>225</v>
      </c>
      <c r="B99" s="218">
        <v>1</v>
      </c>
      <c r="C99" s="222">
        <v>0</v>
      </c>
      <c r="D99" s="223">
        <f>SUM(B99:C99)</f>
        <v>1</v>
      </c>
      <c r="E99" s="218">
        <v>1</v>
      </c>
      <c r="F99" s="222">
        <v>0</v>
      </c>
      <c r="G99" s="223">
        <f>SUM(E99:F99)</f>
        <v>1</v>
      </c>
      <c r="H99" s="218">
        <v>1</v>
      </c>
      <c r="I99" s="222">
        <v>0</v>
      </c>
      <c r="J99" s="223">
        <f>SUM(H99:I99)</f>
        <v>1</v>
      </c>
      <c r="K99" s="218">
        <v>1</v>
      </c>
      <c r="L99" s="222">
        <v>0</v>
      </c>
      <c r="M99" s="223">
        <f>SUM(K99:L99)</f>
        <v>1</v>
      </c>
      <c r="N99" s="218">
        <v>1</v>
      </c>
      <c r="O99" s="222">
        <v>0</v>
      </c>
      <c r="P99" s="223">
        <f>SUM(N99:O99)</f>
        <v>1</v>
      </c>
      <c r="Q99" s="218">
        <v>1</v>
      </c>
      <c r="R99" s="222">
        <v>0</v>
      </c>
      <c r="S99" s="223">
        <f>SUM(Q99:R99)</f>
        <v>1</v>
      </c>
      <c r="T99" s="218">
        <v>1</v>
      </c>
      <c r="U99" s="222">
        <v>0</v>
      </c>
      <c r="V99" s="223">
        <f>SUM(T99:U99)</f>
        <v>1</v>
      </c>
    </row>
    <row r="100" spans="1:22">
      <c r="A100" s="74" t="s">
        <v>111</v>
      </c>
      <c r="B100" s="218">
        <v>0</v>
      </c>
      <c r="C100" s="222">
        <v>0</v>
      </c>
      <c r="D100" s="223">
        <f t="shared" si="2"/>
        <v>0</v>
      </c>
      <c r="E100" s="218">
        <v>0</v>
      </c>
      <c r="F100" s="222">
        <v>0</v>
      </c>
      <c r="G100" s="223">
        <f t="shared" si="3"/>
        <v>0</v>
      </c>
      <c r="H100" s="218">
        <v>0</v>
      </c>
      <c r="I100" s="222">
        <v>0</v>
      </c>
      <c r="J100" s="223">
        <f t="shared" si="4"/>
        <v>0</v>
      </c>
      <c r="K100" s="218">
        <v>0</v>
      </c>
      <c r="L100" s="222">
        <v>0</v>
      </c>
      <c r="M100" s="223">
        <f t="shared" si="5"/>
        <v>0</v>
      </c>
      <c r="N100" s="218">
        <v>0</v>
      </c>
      <c r="O100" s="222">
        <v>0</v>
      </c>
      <c r="P100" s="223">
        <f t="shared" si="6"/>
        <v>0</v>
      </c>
      <c r="Q100" s="218">
        <v>0</v>
      </c>
      <c r="R100" s="222">
        <v>0</v>
      </c>
      <c r="S100" s="223">
        <f t="shared" si="7"/>
        <v>0</v>
      </c>
      <c r="T100" s="218">
        <v>0</v>
      </c>
      <c r="U100" s="222">
        <v>0</v>
      </c>
      <c r="V100" s="224">
        <f t="shared" si="8"/>
        <v>0</v>
      </c>
    </row>
    <row r="101" spans="1:22">
      <c r="A101" s="74" t="s">
        <v>112</v>
      </c>
      <c r="B101" s="218">
        <v>0</v>
      </c>
      <c r="C101" s="222">
        <v>0</v>
      </c>
      <c r="D101" s="223">
        <f t="shared" si="2"/>
        <v>0</v>
      </c>
      <c r="E101" s="218">
        <v>0</v>
      </c>
      <c r="F101" s="222">
        <v>0</v>
      </c>
      <c r="G101" s="223">
        <f t="shared" si="3"/>
        <v>0</v>
      </c>
      <c r="H101" s="218">
        <v>0</v>
      </c>
      <c r="I101" s="222">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218">
        <v>3</v>
      </c>
      <c r="C102" s="222">
        <v>0</v>
      </c>
      <c r="D102" s="223">
        <f t="shared" si="2"/>
        <v>3</v>
      </c>
      <c r="E102" s="218">
        <v>3</v>
      </c>
      <c r="F102" s="222">
        <v>0</v>
      </c>
      <c r="G102" s="223">
        <f t="shared" si="3"/>
        <v>3</v>
      </c>
      <c r="H102" s="218">
        <v>3</v>
      </c>
      <c r="I102" s="222">
        <v>0</v>
      </c>
      <c r="J102" s="223">
        <f t="shared" si="4"/>
        <v>3</v>
      </c>
      <c r="K102" s="218">
        <v>3</v>
      </c>
      <c r="L102" s="222">
        <v>0</v>
      </c>
      <c r="M102" s="223">
        <f t="shared" si="5"/>
        <v>3</v>
      </c>
      <c r="N102" s="218">
        <v>3</v>
      </c>
      <c r="O102" s="222">
        <v>0</v>
      </c>
      <c r="P102" s="223">
        <f t="shared" si="6"/>
        <v>3</v>
      </c>
      <c r="Q102" s="218">
        <v>3</v>
      </c>
      <c r="R102" s="222">
        <v>0</v>
      </c>
      <c r="S102" s="223">
        <f t="shared" si="7"/>
        <v>3</v>
      </c>
      <c r="T102" s="218">
        <v>3</v>
      </c>
      <c r="U102" s="222">
        <v>0</v>
      </c>
      <c r="V102" s="224">
        <f t="shared" si="8"/>
        <v>3</v>
      </c>
    </row>
    <row r="103" spans="1:22">
      <c r="A103" s="253" t="s">
        <v>226</v>
      </c>
      <c r="B103" s="218">
        <v>7</v>
      </c>
      <c r="C103" s="222">
        <v>0</v>
      </c>
      <c r="D103" s="223">
        <f t="shared" si="2"/>
        <v>7</v>
      </c>
      <c r="E103" s="218">
        <v>7</v>
      </c>
      <c r="F103" s="222">
        <v>0</v>
      </c>
      <c r="G103" s="223">
        <f t="shared" si="3"/>
        <v>7</v>
      </c>
      <c r="H103" s="218">
        <v>7</v>
      </c>
      <c r="I103" s="222">
        <v>0</v>
      </c>
      <c r="J103" s="223">
        <f t="shared" si="4"/>
        <v>7</v>
      </c>
      <c r="K103" s="218">
        <v>7</v>
      </c>
      <c r="L103" s="222">
        <v>0</v>
      </c>
      <c r="M103" s="223">
        <f t="shared" si="5"/>
        <v>7</v>
      </c>
      <c r="N103" s="218">
        <v>7</v>
      </c>
      <c r="O103" s="222">
        <v>0</v>
      </c>
      <c r="P103" s="223">
        <f t="shared" si="6"/>
        <v>7</v>
      </c>
      <c r="Q103" s="218">
        <v>7</v>
      </c>
      <c r="R103" s="222">
        <v>0</v>
      </c>
      <c r="S103" s="223">
        <f t="shared" si="7"/>
        <v>7</v>
      </c>
      <c r="T103" s="218">
        <v>7</v>
      </c>
      <c r="U103" s="222">
        <v>0</v>
      </c>
      <c r="V103" s="224">
        <f t="shared" si="8"/>
        <v>7</v>
      </c>
    </row>
    <row r="104" spans="1:22" ht="38.25">
      <c r="A104" s="254" t="s">
        <v>227</v>
      </c>
      <c r="B104" s="221">
        <v>5</v>
      </c>
      <c r="C104" s="225">
        <v>0</v>
      </c>
      <c r="D104" s="226">
        <f>SUM(B104:C104)</f>
        <v>5</v>
      </c>
      <c r="E104" s="221">
        <v>5</v>
      </c>
      <c r="F104" s="225">
        <v>0</v>
      </c>
      <c r="G104" s="226">
        <f>SUM(E104:F104)</f>
        <v>5</v>
      </c>
      <c r="H104" s="221">
        <v>5</v>
      </c>
      <c r="I104" s="225">
        <v>0</v>
      </c>
      <c r="J104" s="226">
        <f>SUM(H104:I104)</f>
        <v>5</v>
      </c>
      <c r="K104" s="221">
        <v>5</v>
      </c>
      <c r="L104" s="225">
        <v>0</v>
      </c>
      <c r="M104" s="226">
        <f>SUM(K104:L104)</f>
        <v>5</v>
      </c>
      <c r="N104" s="221">
        <v>5</v>
      </c>
      <c r="O104" s="225">
        <v>0</v>
      </c>
      <c r="P104" s="226">
        <f>SUM(N104:O104)</f>
        <v>5</v>
      </c>
      <c r="Q104" s="221">
        <v>5</v>
      </c>
      <c r="R104" s="225">
        <v>0</v>
      </c>
      <c r="S104" s="226">
        <f>SUM(Q104:R104)</f>
        <v>5</v>
      </c>
      <c r="T104" s="221">
        <v>5</v>
      </c>
      <c r="U104" s="225">
        <v>0</v>
      </c>
      <c r="V104" s="226">
        <f>SUM(T104:U104)</f>
        <v>5</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14.285714285714286</v>
      </c>
      <c r="C109" s="238" t="str">
        <f>IFERROR(C94*100/$C$85,"")</f>
        <v/>
      </c>
      <c r="D109" s="238">
        <f>IFERROR(D94*100/$D$85,"")</f>
        <v>14.285714285714286</v>
      </c>
      <c r="E109" s="238">
        <f>IFERROR(E94*100/$E$85,"")</f>
        <v>14.285714285714286</v>
      </c>
      <c r="F109" s="238" t="str">
        <f>IFERROR(F94*100/$F$85,"")</f>
        <v/>
      </c>
      <c r="G109" s="238">
        <f>IFERROR(G94*100/$G$85,"")</f>
        <v>14.285714285714286</v>
      </c>
      <c r="H109" s="238">
        <f>IFERROR(H94*100/$H$85,"")</f>
        <v>14.285714285714286</v>
      </c>
      <c r="I109" s="238" t="str">
        <f>IFERROR(I94*100/$I$85,"")</f>
        <v/>
      </c>
      <c r="J109" s="238">
        <f>IFERROR(J94*100/$J$85,"")</f>
        <v>14.285714285714286</v>
      </c>
      <c r="K109" s="238">
        <f>IFERROR(K94*100/$K$85,"")</f>
        <v>14.285714285714286</v>
      </c>
      <c r="L109" s="238" t="str">
        <f>IFERROR(L94*100/$L$85,"")</f>
        <v/>
      </c>
      <c r="M109" s="238">
        <f>IFERROR(M94*100/$M$85,"")</f>
        <v>14.285714285714286</v>
      </c>
      <c r="N109" s="238">
        <f>IFERROR(N94*100/$N$85,"")</f>
        <v>14.285714285714286</v>
      </c>
      <c r="O109" s="238" t="str">
        <f>IFERROR(O94*100/$O$85,"")</f>
        <v/>
      </c>
      <c r="P109" s="238">
        <f>IFERROR(P94*100/$P$85,"")</f>
        <v>14.285714285714286</v>
      </c>
      <c r="Q109" s="238">
        <f>IFERROR(Q94*100/$Q$85,"")</f>
        <v>14.285714285714286</v>
      </c>
      <c r="R109" s="238" t="str">
        <f>IFERROR(R94*100/$R$85,"")</f>
        <v/>
      </c>
      <c r="S109" s="238">
        <f>IFERROR(S94*100/$S$85,"")</f>
        <v>14.285714285714286</v>
      </c>
      <c r="T109" s="238">
        <f>IFERROR(T94*100/$T$85,"")</f>
        <v>14.285714285714286</v>
      </c>
      <c r="U109" s="238" t="str">
        <f>IFERROR(U94*100/$U$85,"")</f>
        <v/>
      </c>
      <c r="V109" s="239">
        <f>IFERROR(V94*100/$V$85,"")</f>
        <v>14.285714285714286</v>
      </c>
    </row>
    <row r="110" spans="1:22">
      <c r="A110" s="74" t="s">
        <v>15</v>
      </c>
      <c r="B110" s="240">
        <f>IFERROR(B95*100/$B$85,"")</f>
        <v>71.428571428571431</v>
      </c>
      <c r="C110" s="240" t="str">
        <f>IFERROR(C95*100/$C$85,"")</f>
        <v/>
      </c>
      <c r="D110" s="240">
        <f>IFERROR(D95*100/$D$85,"")</f>
        <v>71.428571428571431</v>
      </c>
      <c r="E110" s="240">
        <f>IFERROR(E95*100/$E$85,"")</f>
        <v>71.428571428571431</v>
      </c>
      <c r="F110" s="240" t="str">
        <f>IFERROR(F95*100/$F$85,"")</f>
        <v/>
      </c>
      <c r="G110" s="240">
        <f>IFERROR(G95*100/$G$85,"")</f>
        <v>71.428571428571431</v>
      </c>
      <c r="H110" s="240">
        <f>IFERROR(H95*100/$H$85,"")</f>
        <v>71.428571428571431</v>
      </c>
      <c r="I110" s="240" t="str">
        <f>IFERROR(I95*100/$I$85,"")</f>
        <v/>
      </c>
      <c r="J110" s="240">
        <f>IFERROR(J95*100/$J$85,"")</f>
        <v>71.428571428571431</v>
      </c>
      <c r="K110" s="240">
        <f>IFERROR(K95*100/$K$85,"")</f>
        <v>71.428571428571431</v>
      </c>
      <c r="L110" s="240" t="str">
        <f>IFERROR(L95*100/$L$85,"")</f>
        <v/>
      </c>
      <c r="M110" s="240">
        <f>IFERROR(M95*100/$M$85,"")</f>
        <v>71.428571428571431</v>
      </c>
      <c r="N110" s="240">
        <f>IFERROR(N95*100/$N$85,"")</f>
        <v>71.428571428571431</v>
      </c>
      <c r="O110" s="240" t="str">
        <f>IFERROR(O95*100/$O$85,"")</f>
        <v/>
      </c>
      <c r="P110" s="240">
        <f>IFERROR(P95*100/$P$85,"")</f>
        <v>71.428571428571431</v>
      </c>
      <c r="Q110" s="240">
        <f>IFERROR(Q95*100/$Q$85,"")</f>
        <v>71.428571428571431</v>
      </c>
      <c r="R110" s="240" t="str">
        <f>IFERROR(R95*100/$R$85,"")</f>
        <v/>
      </c>
      <c r="S110" s="240">
        <f>IFERROR(S95*100/$S$85,"")</f>
        <v>71.428571428571431</v>
      </c>
      <c r="T110" s="240">
        <f>IFERROR(T95*100/$T$85,"")</f>
        <v>71.428571428571431</v>
      </c>
      <c r="U110" s="240" t="str">
        <f>IFERROR(U95*100/$U$85,"")</f>
        <v/>
      </c>
      <c r="V110" s="241">
        <f>IFERROR(V95*100/$V$85,"")</f>
        <v>71.428571428571431</v>
      </c>
    </row>
    <row r="111" spans="1:22">
      <c r="A111" s="74" t="s">
        <v>16</v>
      </c>
      <c r="B111" s="240">
        <f>IFERROR(B96*100/$B$85,"")</f>
        <v>14.285714285714286</v>
      </c>
      <c r="C111" s="240" t="str">
        <f>IFERROR(C96*100/$C$85,"")</f>
        <v/>
      </c>
      <c r="D111" s="240">
        <f>IFERROR(D96*100/$D$85,"")</f>
        <v>14.285714285714286</v>
      </c>
      <c r="E111" s="240">
        <f>IFERROR(E96*100/$E$85,"")</f>
        <v>14.285714285714286</v>
      </c>
      <c r="F111" s="240" t="str">
        <f>IFERROR(F96*100/$F$85,"")</f>
        <v/>
      </c>
      <c r="G111" s="240">
        <f>IFERROR(G96*100/$G$85,"")</f>
        <v>14.285714285714286</v>
      </c>
      <c r="H111" s="240">
        <f>IFERROR(H96*100/$H$85,"")</f>
        <v>14.285714285714286</v>
      </c>
      <c r="I111" s="240" t="str">
        <f>IFERROR(I96*100/$I$85,"")</f>
        <v/>
      </c>
      <c r="J111" s="240">
        <f>IFERROR(J96*100/$J$85,"")</f>
        <v>14.285714285714286</v>
      </c>
      <c r="K111" s="240">
        <f>IFERROR(K96*100/$K$85,"")</f>
        <v>14.285714285714286</v>
      </c>
      <c r="L111" s="240" t="str">
        <f>IFERROR(L96*100/$L$85,"")</f>
        <v/>
      </c>
      <c r="M111" s="240">
        <f>IFERROR(M96*100/$M$85,"")</f>
        <v>14.285714285714286</v>
      </c>
      <c r="N111" s="240">
        <f>IFERROR(N96*100/$N$85,"")</f>
        <v>14.285714285714286</v>
      </c>
      <c r="O111" s="240" t="str">
        <f>IFERROR(O96*100/$O$85,"")</f>
        <v/>
      </c>
      <c r="P111" s="240">
        <f>IFERROR(P96*100/$P$85,"")</f>
        <v>14.285714285714286</v>
      </c>
      <c r="Q111" s="240">
        <f>IFERROR(Q96*100/$Q$85,"")</f>
        <v>14.285714285714286</v>
      </c>
      <c r="R111" s="240" t="str">
        <f>IFERROR(R96*100/$R$85,"")</f>
        <v/>
      </c>
      <c r="S111" s="240">
        <f>IFERROR(S96*100/$S$85,"")</f>
        <v>14.285714285714286</v>
      </c>
      <c r="T111" s="240">
        <f>IFERROR(T96*100/$T$85,"")</f>
        <v>14.285714285714286</v>
      </c>
      <c r="U111" s="240" t="str">
        <f>IFERROR(U96*100/$U$85,"")</f>
        <v/>
      </c>
      <c r="V111" s="241">
        <f>IFERROR(V96*100/$V$85,"")</f>
        <v>14.285714285714286</v>
      </c>
    </row>
    <row r="112" spans="1:22">
      <c r="A112" s="208" t="s">
        <v>118</v>
      </c>
      <c r="B112" s="240">
        <f t="shared" ref="B112:V112" si="10">IFERROR(B97*100/B85,"")</f>
        <v>100</v>
      </c>
      <c r="C112" s="240" t="str">
        <f t="shared" si="10"/>
        <v/>
      </c>
      <c r="D112" s="240">
        <f t="shared" si="10"/>
        <v>100</v>
      </c>
      <c r="E112" s="240">
        <f t="shared" si="10"/>
        <v>100</v>
      </c>
      <c r="F112" s="240" t="str">
        <f t="shared" si="10"/>
        <v/>
      </c>
      <c r="G112" s="240">
        <f t="shared" si="10"/>
        <v>100</v>
      </c>
      <c r="H112" s="240">
        <f t="shared" si="10"/>
        <v>100</v>
      </c>
      <c r="I112" s="240" t="str">
        <f t="shared" si="10"/>
        <v/>
      </c>
      <c r="J112" s="240">
        <f t="shared" si="10"/>
        <v>100</v>
      </c>
      <c r="K112" s="240">
        <f t="shared" si="10"/>
        <v>100</v>
      </c>
      <c r="L112" s="240" t="str">
        <f t="shared" si="10"/>
        <v/>
      </c>
      <c r="M112" s="240">
        <f t="shared" si="10"/>
        <v>100</v>
      </c>
      <c r="N112" s="240">
        <f t="shared" si="10"/>
        <v>100</v>
      </c>
      <c r="O112" s="240" t="str">
        <f t="shared" si="10"/>
        <v/>
      </c>
      <c r="P112" s="240">
        <f t="shared" si="10"/>
        <v>100</v>
      </c>
      <c r="Q112" s="240">
        <f t="shared" si="10"/>
        <v>100</v>
      </c>
      <c r="R112" s="240" t="str">
        <f t="shared" si="10"/>
        <v/>
      </c>
      <c r="S112" s="240">
        <f t="shared" si="10"/>
        <v>100</v>
      </c>
      <c r="T112" s="240">
        <f t="shared" si="10"/>
        <v>100</v>
      </c>
      <c r="U112" s="240" t="str">
        <f t="shared" si="10"/>
        <v/>
      </c>
      <c r="V112" s="241">
        <f t="shared" si="10"/>
        <v>100</v>
      </c>
    </row>
    <row r="113" spans="1:22">
      <c r="A113" s="253" t="s">
        <v>224</v>
      </c>
      <c r="B113" s="240">
        <f t="shared" ref="B113:V113" si="11">IFERROR(B98*100/B97,"")</f>
        <v>71.428571428571431</v>
      </c>
      <c r="C113" s="240" t="str">
        <f t="shared" si="11"/>
        <v/>
      </c>
      <c r="D113" s="240">
        <f t="shared" si="11"/>
        <v>71.428571428571431</v>
      </c>
      <c r="E113" s="240">
        <f t="shared" si="11"/>
        <v>71.428571428571431</v>
      </c>
      <c r="F113" s="240" t="str">
        <f t="shared" si="11"/>
        <v/>
      </c>
      <c r="G113" s="240">
        <f t="shared" si="11"/>
        <v>71.428571428571431</v>
      </c>
      <c r="H113" s="240">
        <f t="shared" si="11"/>
        <v>71.428571428571431</v>
      </c>
      <c r="I113" s="240" t="str">
        <f t="shared" si="11"/>
        <v/>
      </c>
      <c r="J113" s="240">
        <f t="shared" si="11"/>
        <v>71.428571428571431</v>
      </c>
      <c r="K113" s="240">
        <f t="shared" si="11"/>
        <v>71.428571428571431</v>
      </c>
      <c r="L113" s="240" t="str">
        <f t="shared" si="11"/>
        <v/>
      </c>
      <c r="M113" s="240">
        <f t="shared" si="11"/>
        <v>71.428571428571431</v>
      </c>
      <c r="N113" s="240">
        <f t="shared" si="11"/>
        <v>71.428571428571431</v>
      </c>
      <c r="O113" s="240" t="str">
        <f t="shared" si="11"/>
        <v/>
      </c>
      <c r="P113" s="240">
        <f t="shared" si="11"/>
        <v>71.428571428571431</v>
      </c>
      <c r="Q113" s="240">
        <f t="shared" si="11"/>
        <v>71.428571428571431</v>
      </c>
      <c r="R113" s="240" t="str">
        <f t="shared" si="11"/>
        <v/>
      </c>
      <c r="S113" s="240">
        <f t="shared" si="11"/>
        <v>71.428571428571431</v>
      </c>
      <c r="T113" s="240">
        <f t="shared" si="11"/>
        <v>71.428571428571431</v>
      </c>
      <c r="U113" s="240" t="str">
        <f t="shared" si="11"/>
        <v/>
      </c>
      <c r="V113" s="241">
        <f t="shared" si="11"/>
        <v>71.428571428571431</v>
      </c>
    </row>
    <row r="114" spans="1:22">
      <c r="A114" s="253" t="s">
        <v>225</v>
      </c>
      <c r="B114" s="240">
        <f t="shared" ref="B114:V114" si="12">IFERROR(B99*100/B96,"")</f>
        <v>100</v>
      </c>
      <c r="C114" s="240" t="str">
        <f t="shared" si="12"/>
        <v/>
      </c>
      <c r="D114" s="240">
        <f t="shared" si="12"/>
        <v>100</v>
      </c>
      <c r="E114" s="240">
        <f t="shared" si="12"/>
        <v>100</v>
      </c>
      <c r="F114" s="240" t="str">
        <f t="shared" si="12"/>
        <v/>
      </c>
      <c r="G114" s="240">
        <f t="shared" si="12"/>
        <v>100</v>
      </c>
      <c r="H114" s="240">
        <f t="shared" si="12"/>
        <v>100</v>
      </c>
      <c r="I114" s="240" t="str">
        <f t="shared" si="12"/>
        <v/>
      </c>
      <c r="J114" s="240">
        <f t="shared" si="12"/>
        <v>100</v>
      </c>
      <c r="K114" s="240">
        <f t="shared" si="12"/>
        <v>100</v>
      </c>
      <c r="L114" s="240" t="str">
        <f t="shared" si="12"/>
        <v/>
      </c>
      <c r="M114" s="240">
        <f t="shared" si="12"/>
        <v>100</v>
      </c>
      <c r="N114" s="240">
        <f t="shared" si="12"/>
        <v>100</v>
      </c>
      <c r="O114" s="240" t="str">
        <f t="shared" si="12"/>
        <v/>
      </c>
      <c r="P114" s="240">
        <f t="shared" si="12"/>
        <v>100</v>
      </c>
      <c r="Q114" s="240">
        <f t="shared" si="12"/>
        <v>100</v>
      </c>
      <c r="R114" s="240" t="str">
        <f t="shared" si="12"/>
        <v/>
      </c>
      <c r="S114" s="240">
        <f t="shared" si="12"/>
        <v>100</v>
      </c>
      <c r="T114" s="240">
        <f t="shared" si="12"/>
        <v>100</v>
      </c>
      <c r="U114" s="240" t="str">
        <f t="shared" si="12"/>
        <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42.857142857142854</v>
      </c>
      <c r="C117" s="240" t="str">
        <f>IF(C102=0,"",C102*100/$C$85)</f>
        <v/>
      </c>
      <c r="D117" s="240">
        <f>IF(D102=0,"",D102*100/$D$85)</f>
        <v>42.857142857142854</v>
      </c>
      <c r="E117" s="240">
        <f>IF(E102=0,"",E102*100/$E$85)</f>
        <v>42.857142857142854</v>
      </c>
      <c r="F117" s="240" t="str">
        <f>IF(F102=0,"",F102*100/$F$85)</f>
        <v/>
      </c>
      <c r="G117" s="240">
        <f>IF(G102=0,"",G102*100/$G$85)</f>
        <v>42.857142857142854</v>
      </c>
      <c r="H117" s="240">
        <f>IF(H102=0,"",H102*100/$H$85)</f>
        <v>42.857142857142854</v>
      </c>
      <c r="I117" s="240" t="str">
        <f>IF(I102=0,"",I102*100/$I$85)</f>
        <v/>
      </c>
      <c r="J117" s="240">
        <f>IF(J102=0,"",J102*100/$J$85)</f>
        <v>42.857142857142854</v>
      </c>
      <c r="K117" s="240">
        <f>IF(K102=0,"",K102*100/$K$85)</f>
        <v>42.857142857142854</v>
      </c>
      <c r="L117" s="240" t="str">
        <f>IF(L102=0,"",L102*100/$L$85)</f>
        <v/>
      </c>
      <c r="M117" s="240">
        <f>IF(M102=0,"",M102*100/$M$85)</f>
        <v>42.857142857142854</v>
      </c>
      <c r="N117" s="240">
        <f>IF(N102=0,"",N102*100/$N$85)</f>
        <v>42.857142857142854</v>
      </c>
      <c r="O117" s="240" t="str">
        <f>IF(O102=0,"",O102*100/$O$85)</f>
        <v/>
      </c>
      <c r="P117" s="240">
        <f>IF(P102=0,"",P102*100/$P$85)</f>
        <v>42.857142857142854</v>
      </c>
      <c r="Q117" s="240">
        <f>IF(Q102=0,"",Q102*100/$Q$85)</f>
        <v>42.857142857142854</v>
      </c>
      <c r="R117" s="240" t="str">
        <f>IF(R102=0,"",R102*100/$R$85)</f>
        <v/>
      </c>
      <c r="S117" s="240">
        <f>IF(S102=0,"",S102*100/$S$85)</f>
        <v>42.857142857142854</v>
      </c>
      <c r="T117" s="240">
        <f>IF(T102=0,"",T102*100/$T$85)</f>
        <v>42.857142857142854</v>
      </c>
      <c r="U117" s="240" t="str">
        <f>IF(U102=0,"",U102*100/$U$85)</f>
        <v/>
      </c>
      <c r="V117" s="241">
        <f>IF(V102=0,"",V102*100/$V$85)</f>
        <v>42.857142857142854</v>
      </c>
    </row>
    <row r="118" spans="1:22">
      <c r="A118" s="253" t="s">
        <v>226</v>
      </c>
      <c r="B118" s="240">
        <f t="shared" ref="B118:V118" si="13">IFERROR(B103*100/B85,"")</f>
        <v>100</v>
      </c>
      <c r="C118" s="240" t="str">
        <f t="shared" si="13"/>
        <v/>
      </c>
      <c r="D118" s="240">
        <f t="shared" si="13"/>
        <v>100</v>
      </c>
      <c r="E118" s="240">
        <f t="shared" si="13"/>
        <v>100</v>
      </c>
      <c r="F118" s="240" t="str">
        <f t="shared" si="13"/>
        <v/>
      </c>
      <c r="G118" s="240">
        <f t="shared" si="13"/>
        <v>100</v>
      </c>
      <c r="H118" s="240">
        <f t="shared" si="13"/>
        <v>100</v>
      </c>
      <c r="I118" s="240" t="str">
        <f t="shared" si="13"/>
        <v/>
      </c>
      <c r="J118" s="240">
        <f t="shared" si="13"/>
        <v>100</v>
      </c>
      <c r="K118" s="240">
        <f t="shared" si="13"/>
        <v>100</v>
      </c>
      <c r="L118" s="240" t="str">
        <f t="shared" si="13"/>
        <v/>
      </c>
      <c r="M118" s="240">
        <f t="shared" si="13"/>
        <v>100</v>
      </c>
      <c r="N118" s="240">
        <f t="shared" si="13"/>
        <v>100</v>
      </c>
      <c r="O118" s="240" t="str">
        <f t="shared" si="13"/>
        <v/>
      </c>
      <c r="P118" s="240">
        <f t="shared" si="13"/>
        <v>100</v>
      </c>
      <c r="Q118" s="240">
        <f t="shared" si="13"/>
        <v>100</v>
      </c>
      <c r="R118" s="240" t="str">
        <f t="shared" si="13"/>
        <v/>
      </c>
      <c r="S118" s="240">
        <f t="shared" si="13"/>
        <v>100</v>
      </c>
      <c r="T118" s="240">
        <f t="shared" si="13"/>
        <v>100</v>
      </c>
      <c r="U118" s="240" t="str">
        <f t="shared" si="13"/>
        <v/>
      </c>
      <c r="V118" s="241">
        <f t="shared" si="13"/>
        <v>100</v>
      </c>
    </row>
    <row r="119" spans="1:22" ht="38.25">
      <c r="A119" s="254" t="s">
        <v>227</v>
      </c>
      <c r="B119" s="242">
        <f t="shared" ref="B119:V119" si="14">IFERROR(B104*100/B85,"")</f>
        <v>71.428571428571431</v>
      </c>
      <c r="C119" s="242" t="str">
        <f t="shared" si="14"/>
        <v/>
      </c>
      <c r="D119" s="242">
        <f t="shared" si="14"/>
        <v>71.428571428571431</v>
      </c>
      <c r="E119" s="242">
        <f t="shared" si="14"/>
        <v>71.428571428571431</v>
      </c>
      <c r="F119" s="242" t="str">
        <f t="shared" si="14"/>
        <v/>
      </c>
      <c r="G119" s="242">
        <f t="shared" si="14"/>
        <v>71.428571428571431</v>
      </c>
      <c r="H119" s="242">
        <f t="shared" si="14"/>
        <v>71.428571428571431</v>
      </c>
      <c r="I119" s="242" t="str">
        <f t="shared" si="14"/>
        <v/>
      </c>
      <c r="J119" s="242">
        <f t="shared" si="14"/>
        <v>71.428571428571431</v>
      </c>
      <c r="K119" s="242">
        <f t="shared" si="14"/>
        <v>71.428571428571431</v>
      </c>
      <c r="L119" s="242" t="str">
        <f t="shared" si="14"/>
        <v/>
      </c>
      <c r="M119" s="242">
        <f t="shared" si="14"/>
        <v>71.428571428571431</v>
      </c>
      <c r="N119" s="242">
        <f t="shared" si="14"/>
        <v>71.428571428571431</v>
      </c>
      <c r="O119" s="242" t="str">
        <f t="shared" si="14"/>
        <v/>
      </c>
      <c r="P119" s="242">
        <f t="shared" si="14"/>
        <v>71.428571428571431</v>
      </c>
      <c r="Q119" s="242">
        <f t="shared" si="14"/>
        <v>71.428571428571431</v>
      </c>
      <c r="R119" s="242" t="str">
        <f t="shared" si="14"/>
        <v/>
      </c>
      <c r="S119" s="242">
        <f t="shared" si="14"/>
        <v>71.428571428571431</v>
      </c>
      <c r="T119" s="242">
        <f t="shared" si="14"/>
        <v>71.428571428571431</v>
      </c>
      <c r="U119" s="242" t="str">
        <f t="shared" si="14"/>
        <v/>
      </c>
      <c r="V119" s="243">
        <f t="shared" si="14"/>
        <v>71.428571428571431</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217">
        <v>4</v>
      </c>
      <c r="C126" s="236">
        <f t="shared" ref="C126:C131" si="15">IF(B126=0,"",B126*100/$B$78)</f>
        <v>8.8888888888888893</v>
      </c>
      <c r="D126" s="217">
        <v>4</v>
      </c>
      <c r="E126" s="236">
        <f t="shared" ref="E126:E131" si="16">IF(D126=0,"",D126*100/$C$78)</f>
        <v>7.5471698113207548</v>
      </c>
      <c r="F126" s="217">
        <v>4</v>
      </c>
      <c r="G126" s="236">
        <f t="shared" ref="G126:G131" si="17">IF(F126=0,"",F126*100/$D$78)</f>
        <v>7.2727272727272725</v>
      </c>
      <c r="H126" s="217">
        <v>4</v>
      </c>
      <c r="I126" s="236">
        <f t="shared" ref="I126:I131" si="18">IF(H126=0,"",H126*100/$E$78)</f>
        <v>4.7058823529411766</v>
      </c>
      <c r="J126" s="217">
        <v>4</v>
      </c>
      <c r="K126" s="236">
        <f t="shared" ref="K126:K131" si="19">IF(J126=0,"",J126*100/$F$78)</f>
        <v>4.2105263157894735</v>
      </c>
      <c r="L126" s="217">
        <v>5</v>
      </c>
      <c r="M126" s="236">
        <f t="shared" ref="M126:M131" si="20">IF(L126=0,"",L126*100/$G$78)</f>
        <v>5.2631578947368425</v>
      </c>
      <c r="N126" s="380">
        <v>5</v>
      </c>
      <c r="O126" s="237">
        <f t="shared" ref="O126:O131" si="21">IF(N126=0,"",N126*100/$H$78)</f>
        <v>5.2631578947368425</v>
      </c>
    </row>
    <row r="127" spans="1:22" ht="27.75" customHeight="1">
      <c r="A127" s="8" t="s">
        <v>200</v>
      </c>
      <c r="B127" s="218">
        <v>8</v>
      </c>
      <c r="C127" s="223">
        <f t="shared" si="15"/>
        <v>17.777777777777779</v>
      </c>
      <c r="D127" s="218">
        <v>8</v>
      </c>
      <c r="E127" s="223">
        <f t="shared" si="16"/>
        <v>15.09433962264151</v>
      </c>
      <c r="F127" s="218">
        <v>8</v>
      </c>
      <c r="G127" s="223">
        <f t="shared" si="17"/>
        <v>14.545454545454545</v>
      </c>
      <c r="H127" s="218">
        <v>8</v>
      </c>
      <c r="I127" s="223">
        <f t="shared" si="18"/>
        <v>9.4117647058823533</v>
      </c>
      <c r="J127" s="218">
        <v>8</v>
      </c>
      <c r="K127" s="223">
        <f t="shared" si="19"/>
        <v>8.4210526315789469</v>
      </c>
      <c r="L127" s="218">
        <v>9</v>
      </c>
      <c r="M127" s="223">
        <f t="shared" si="20"/>
        <v>9.473684210526315</v>
      </c>
      <c r="N127" s="268">
        <v>9</v>
      </c>
      <c r="O127" s="224">
        <f t="shared" si="21"/>
        <v>9.473684210526315</v>
      </c>
    </row>
    <row r="128" spans="1:22" ht="27.75" customHeight="1">
      <c r="A128" s="8" t="s">
        <v>201</v>
      </c>
      <c r="B128" s="527"/>
      <c r="C128" s="223" t="str">
        <f t="shared" si="15"/>
        <v/>
      </c>
      <c r="D128" s="527"/>
      <c r="E128" s="223" t="str">
        <f t="shared" si="16"/>
        <v/>
      </c>
      <c r="F128" s="527"/>
      <c r="G128" s="223" t="str">
        <f t="shared" si="17"/>
        <v/>
      </c>
      <c r="H128" s="527"/>
      <c r="I128" s="223" t="str">
        <f t="shared" si="18"/>
        <v/>
      </c>
      <c r="J128" s="527"/>
      <c r="K128" s="223" t="str">
        <f t="shared" si="19"/>
        <v/>
      </c>
      <c r="L128" s="527"/>
      <c r="M128" s="223" t="str">
        <f t="shared" si="20"/>
        <v/>
      </c>
      <c r="N128" s="268"/>
      <c r="O128" s="224" t="str">
        <f t="shared" si="21"/>
        <v/>
      </c>
    </row>
    <row r="129" spans="1:20" ht="27.75" customHeight="1">
      <c r="A129" s="8" t="s">
        <v>202</v>
      </c>
      <c r="B129" s="218">
        <v>4</v>
      </c>
      <c r="C129" s="223">
        <f t="shared" si="15"/>
        <v>8.8888888888888893</v>
      </c>
      <c r="D129" s="218">
        <v>4</v>
      </c>
      <c r="E129" s="223">
        <f t="shared" si="16"/>
        <v>7.5471698113207548</v>
      </c>
      <c r="F129" s="218">
        <v>4</v>
      </c>
      <c r="G129" s="223">
        <f t="shared" si="17"/>
        <v>7.2727272727272725</v>
      </c>
      <c r="H129" s="218">
        <v>4</v>
      </c>
      <c r="I129" s="223">
        <f t="shared" si="18"/>
        <v>4.7058823529411766</v>
      </c>
      <c r="J129" s="218">
        <v>4</v>
      </c>
      <c r="K129" s="223">
        <f t="shared" si="19"/>
        <v>4.2105263157894735</v>
      </c>
      <c r="L129" s="218">
        <v>5</v>
      </c>
      <c r="M129" s="223">
        <f t="shared" si="20"/>
        <v>5.2631578947368425</v>
      </c>
      <c r="N129" s="268">
        <v>5</v>
      </c>
      <c r="O129" s="224">
        <f t="shared" si="21"/>
        <v>5.2631578947368425</v>
      </c>
    </row>
    <row r="130" spans="1:20">
      <c r="A130" s="8" t="s">
        <v>155</v>
      </c>
      <c r="B130" s="219">
        <f>SUM(B126:B129)</f>
        <v>16</v>
      </c>
      <c r="C130" s="223">
        <f t="shared" si="15"/>
        <v>35.555555555555557</v>
      </c>
      <c r="D130" s="219">
        <f>SUM(D126:D129)</f>
        <v>16</v>
      </c>
      <c r="E130" s="223">
        <f t="shared" si="16"/>
        <v>30.188679245283019</v>
      </c>
      <c r="F130" s="219">
        <f>SUM(F126:F129)</f>
        <v>16</v>
      </c>
      <c r="G130" s="223">
        <f t="shared" si="17"/>
        <v>29.09090909090909</v>
      </c>
      <c r="H130" s="219">
        <f>SUM(H126:H129)</f>
        <v>16</v>
      </c>
      <c r="I130" s="223">
        <f t="shared" si="18"/>
        <v>18.823529411764707</v>
      </c>
      <c r="J130" s="219">
        <f>SUM(J126:J129)</f>
        <v>16</v>
      </c>
      <c r="K130" s="223">
        <f t="shared" si="19"/>
        <v>16.842105263157894</v>
      </c>
      <c r="L130" s="502">
        <f>SUM(L126:L129)</f>
        <v>19</v>
      </c>
      <c r="M130" s="223">
        <f t="shared" si="20"/>
        <v>20</v>
      </c>
      <c r="N130" s="502">
        <f>SUM(N126:N129)</f>
        <v>19</v>
      </c>
      <c r="O130" s="224">
        <f t="shared" si="21"/>
        <v>20</v>
      </c>
    </row>
    <row r="131" spans="1:20" ht="25.5" customHeight="1">
      <c r="A131" s="74" t="s">
        <v>165</v>
      </c>
      <c r="B131" s="218">
        <v>45</v>
      </c>
      <c r="C131" s="223">
        <f t="shared" si="15"/>
        <v>100</v>
      </c>
      <c r="D131" s="218">
        <v>53</v>
      </c>
      <c r="E131" s="223">
        <f t="shared" si="16"/>
        <v>100</v>
      </c>
      <c r="F131" s="218">
        <v>55</v>
      </c>
      <c r="G131" s="223">
        <f t="shared" si="17"/>
        <v>100</v>
      </c>
      <c r="H131" s="218">
        <v>85</v>
      </c>
      <c r="I131" s="223">
        <f t="shared" si="18"/>
        <v>100</v>
      </c>
      <c r="J131" s="218">
        <v>95</v>
      </c>
      <c r="K131" s="223">
        <f t="shared" si="19"/>
        <v>100</v>
      </c>
      <c r="L131" s="218">
        <v>95</v>
      </c>
      <c r="M131" s="223">
        <f t="shared" si="20"/>
        <v>100</v>
      </c>
      <c r="N131" s="218">
        <v>95</v>
      </c>
      <c r="O131" s="224">
        <f t="shared" si="21"/>
        <v>100</v>
      </c>
    </row>
    <row r="132" spans="1:20" ht="25.5" customHeight="1">
      <c r="A132" s="208" t="s">
        <v>273</v>
      </c>
      <c r="B132" s="125"/>
      <c r="C132" s="223">
        <f>IFERROR(B132*100/B78,"")</f>
        <v>0</v>
      </c>
      <c r="D132" s="218"/>
      <c r="E132" s="223">
        <f>IFERROR(D132*100/C78,"")</f>
        <v>0</v>
      </c>
      <c r="F132" s="218"/>
      <c r="G132" s="223">
        <f>IFERROR(F132*100/D78,"")</f>
        <v>0</v>
      </c>
      <c r="H132" s="218"/>
      <c r="I132" s="223">
        <f>IFERROR(H132*100/E78,"")</f>
        <v>0</v>
      </c>
      <c r="J132" s="218"/>
      <c r="K132" s="223">
        <f>IFERROR(J132*100/F78,"")</f>
        <v>0</v>
      </c>
      <c r="L132" s="125"/>
      <c r="M132" s="223">
        <f>IFERROR(L132*100/G78,"")</f>
        <v>0</v>
      </c>
      <c r="N132" s="218"/>
      <c r="O132" s="224">
        <f>IFERROR(N132*100/H78,"")</f>
        <v>0</v>
      </c>
    </row>
    <row r="133" spans="1:20" ht="25.5" customHeight="1">
      <c r="A133" s="253" t="s">
        <v>239</v>
      </c>
      <c r="B133" s="125"/>
      <c r="C133" s="223" t="str">
        <f>IFERROR(B133*100/B132,"")</f>
        <v/>
      </c>
      <c r="D133" s="218"/>
      <c r="E133" s="223" t="str">
        <f>IFERROR(D133*100/D132,"")</f>
        <v/>
      </c>
      <c r="F133" s="218"/>
      <c r="G133" s="223" t="str">
        <f>IFERROR(F133*100/F132,"")</f>
        <v/>
      </c>
      <c r="H133" s="218"/>
      <c r="I133" s="223" t="str">
        <f>IFERROR(H133*100/H132,"")</f>
        <v/>
      </c>
      <c r="J133" s="218"/>
      <c r="K133" s="223" t="str">
        <f>IFERROR(J133*100/J132,"")</f>
        <v/>
      </c>
      <c r="L133" s="125"/>
      <c r="M133" s="223" t="str">
        <f>IFERROR(L133*100/L132,"")</f>
        <v/>
      </c>
      <c r="N133" s="218"/>
      <c r="O133" s="224" t="str">
        <f>IFERROR(N133*100/N132,"")</f>
        <v/>
      </c>
    </row>
    <row r="134" spans="1:20" ht="25.5" customHeight="1">
      <c r="A134" s="253" t="s">
        <v>240</v>
      </c>
      <c r="B134" s="125"/>
      <c r="C134" s="223" t="str">
        <f>IFERROR(B134*100/B132,"")</f>
        <v/>
      </c>
      <c r="D134" s="218"/>
      <c r="E134" s="223" t="str">
        <f>IFERROR(D134*100/D132,"")</f>
        <v/>
      </c>
      <c r="F134" s="218"/>
      <c r="G134" s="223" t="str">
        <f>IFERROR(F134*100/F132,"")</f>
        <v/>
      </c>
      <c r="H134" s="218"/>
      <c r="I134" s="223" t="str">
        <f>IFERROR(H134*100/H132,"")</f>
        <v/>
      </c>
      <c r="J134" s="218"/>
      <c r="K134" s="223" t="str">
        <f>IFERROR(J134*100/J132,"")</f>
        <v/>
      </c>
      <c r="L134" s="125"/>
      <c r="M134" s="223" t="str">
        <f>IFERROR(L134*100/L132,"")</f>
        <v/>
      </c>
      <c r="N134" s="218"/>
      <c r="O134" s="224" t="str">
        <f>IFERROR(N134*100/N132,"")</f>
        <v/>
      </c>
    </row>
    <row r="135" spans="1:20" ht="25.5" customHeight="1">
      <c r="A135" s="253" t="s">
        <v>254</v>
      </c>
      <c r="B135" s="218">
        <v>12</v>
      </c>
      <c r="C135" s="223">
        <f>IFERROR(B135*100/B78,"")</f>
        <v>26.666666666666668</v>
      </c>
      <c r="D135" s="218">
        <v>17</v>
      </c>
      <c r="E135" s="223">
        <f>IFERROR(D135*100/C78,"")</f>
        <v>32.075471698113205</v>
      </c>
      <c r="F135" s="218">
        <v>13</v>
      </c>
      <c r="G135" s="223">
        <f>IFERROR(F135*100/D78,"")</f>
        <v>23.636363636363637</v>
      </c>
      <c r="H135" s="218">
        <v>15</v>
      </c>
      <c r="I135" s="223">
        <f>IFERROR(H135*100/E78,"")</f>
        <v>17.647058823529413</v>
      </c>
      <c r="J135" s="218">
        <v>19</v>
      </c>
      <c r="K135" s="223">
        <f>IFERROR(J135*100/F78,"")</f>
        <v>20</v>
      </c>
      <c r="L135" s="218">
        <v>19</v>
      </c>
      <c r="M135" s="223">
        <f>IFERROR(L135*100/G78,"")</f>
        <v>20</v>
      </c>
      <c r="N135" s="218">
        <v>19</v>
      </c>
      <c r="O135" s="224">
        <f>IFERROR(N135*100/H78,"")</f>
        <v>20</v>
      </c>
    </row>
    <row r="136" spans="1:20" ht="41.25" customHeight="1">
      <c r="A136" s="253" t="s">
        <v>241</v>
      </c>
      <c r="B136" s="125"/>
      <c r="C136" s="223">
        <f>IFERROR(B136*100/B135,"")</f>
        <v>0</v>
      </c>
      <c r="D136" s="125"/>
      <c r="E136" s="223">
        <f>IFERROR(D136*100/D135,"")</f>
        <v>0</v>
      </c>
      <c r="F136" s="125"/>
      <c r="G136" s="223">
        <f>IFERROR(F136*100/F135,"")</f>
        <v>0</v>
      </c>
      <c r="H136" s="218"/>
      <c r="I136" s="223">
        <f>IFERROR(H136*100/H135,"")</f>
        <v>0</v>
      </c>
      <c r="J136" s="218"/>
      <c r="K136" s="223">
        <f>IFERROR(J136*100/J135,"")</f>
        <v>0</v>
      </c>
      <c r="L136" s="125"/>
      <c r="M136" s="223">
        <f>IFERROR(L136*100/L135,"")</f>
        <v>0</v>
      </c>
      <c r="N136" s="218"/>
      <c r="O136" s="224">
        <f>IFERROR(N136*100/N135,"")</f>
        <v>0</v>
      </c>
    </row>
    <row r="137" spans="1:20" ht="30.75" customHeight="1">
      <c r="A137" s="74" t="s">
        <v>189</v>
      </c>
      <c r="B137" s="269">
        <v>6</v>
      </c>
      <c r="C137" s="268">
        <f>(B137/13)*100</f>
        <v>46.153846153846153</v>
      </c>
      <c r="D137" s="268">
        <v>3</v>
      </c>
      <c r="E137" s="268">
        <f>(D137/4)*100</f>
        <v>75</v>
      </c>
      <c r="F137" s="268">
        <v>1</v>
      </c>
      <c r="G137" s="268">
        <f>(F137/5)*100</f>
        <v>20</v>
      </c>
      <c r="H137" s="268">
        <v>5</v>
      </c>
      <c r="I137" s="268">
        <f>(H137/11)*100</f>
        <v>45.454545454545453</v>
      </c>
      <c r="J137" s="268">
        <v>5</v>
      </c>
      <c r="K137" s="268">
        <f>(J137/9)*100</f>
        <v>55.555555555555557</v>
      </c>
      <c r="L137" s="268">
        <v>10</v>
      </c>
      <c r="M137" s="268">
        <f>(L137/17)*100</f>
        <v>58.82352941176471</v>
      </c>
      <c r="N137" s="268">
        <v>13</v>
      </c>
      <c r="O137" s="504">
        <f>(N137/21)*100</f>
        <v>61.904761904761905</v>
      </c>
      <c r="P137" s="117"/>
      <c r="Q137" s="118"/>
      <c r="R137" s="118"/>
      <c r="S137" s="118"/>
      <c r="T137" s="118"/>
    </row>
    <row r="138" spans="1:20" ht="33.75" customHeight="1">
      <c r="A138" s="74" t="s">
        <v>190</v>
      </c>
      <c r="B138" s="269">
        <v>9</v>
      </c>
      <c r="C138" s="268">
        <f>(B138/13)*100</f>
        <v>69.230769230769226</v>
      </c>
      <c r="D138" s="268">
        <v>4</v>
      </c>
      <c r="E138" s="268">
        <f>(D138/4)*100</f>
        <v>100</v>
      </c>
      <c r="F138" s="268">
        <v>4</v>
      </c>
      <c r="G138" s="268">
        <f>(F138/5)*100</f>
        <v>80</v>
      </c>
      <c r="H138" s="268">
        <v>9</v>
      </c>
      <c r="I138" s="268">
        <f>(H138/11)*100</f>
        <v>81.818181818181827</v>
      </c>
      <c r="J138" s="268">
        <v>6</v>
      </c>
      <c r="K138" s="268">
        <f>(J138/9)*100</f>
        <v>66.666666666666657</v>
      </c>
      <c r="L138" s="268">
        <v>13</v>
      </c>
      <c r="M138" s="268">
        <f>(L138/17)*100</f>
        <v>76.470588235294116</v>
      </c>
      <c r="N138" s="268">
        <v>14</v>
      </c>
      <c r="O138" s="504">
        <f>(N138/21)*100</f>
        <v>66.666666666666657</v>
      </c>
      <c r="P138" s="118"/>
      <c r="Q138" s="118"/>
      <c r="R138" s="118"/>
      <c r="S138" s="118"/>
      <c r="T138" s="118"/>
    </row>
    <row r="139" spans="1:20" ht="25.5">
      <c r="A139" s="74" t="s">
        <v>191</v>
      </c>
      <c r="B139" s="269"/>
      <c r="C139" s="267"/>
      <c r="D139" s="267"/>
      <c r="E139" s="267"/>
      <c r="F139" s="267"/>
      <c r="G139" s="267"/>
      <c r="H139" s="267"/>
      <c r="I139" s="267"/>
      <c r="J139" s="267"/>
      <c r="K139" s="267"/>
      <c r="L139" s="267"/>
      <c r="M139" s="267"/>
      <c r="N139" s="267"/>
      <c r="O139" s="505"/>
    </row>
    <row r="140" spans="1:20" ht="38.25">
      <c r="A140" s="533" t="s">
        <v>599</v>
      </c>
      <c r="B140" s="784">
        <v>12</v>
      </c>
      <c r="C140" s="784"/>
      <c r="D140" s="767">
        <v>12</v>
      </c>
      <c r="E140" s="767"/>
      <c r="F140" s="767">
        <v>9</v>
      </c>
      <c r="G140" s="767"/>
      <c r="H140" s="767">
        <v>9</v>
      </c>
      <c r="I140" s="767"/>
      <c r="J140" s="777">
        <v>9</v>
      </c>
      <c r="K140" s="778"/>
      <c r="L140" s="767">
        <v>9</v>
      </c>
      <c r="M140" s="767"/>
      <c r="N140" s="767">
        <v>9</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13</v>
      </c>
      <c r="C160" s="506">
        <v>6</v>
      </c>
      <c r="D160" s="519">
        <f t="shared" ref="D160:D166" si="22">IF(C160=0,"",C160*100/B160)</f>
        <v>46.153846153846153</v>
      </c>
      <c r="E160" s="507">
        <v>4</v>
      </c>
      <c r="F160" s="507">
        <v>3</v>
      </c>
      <c r="G160" s="509">
        <f t="shared" ref="G160:G166" si="23">IF(F160=0,"",F160*100/E160)</f>
        <v>75</v>
      </c>
      <c r="H160" s="507">
        <v>5</v>
      </c>
      <c r="I160" s="507">
        <v>1</v>
      </c>
      <c r="J160" s="509">
        <f t="shared" ref="J160:J166" si="24">IF(I160=0,"",I160*100/H160)</f>
        <v>20</v>
      </c>
      <c r="K160" s="507">
        <v>11</v>
      </c>
      <c r="L160" s="507">
        <v>5</v>
      </c>
      <c r="M160" s="520">
        <f t="shared" ref="M160:M166" si="25">IF(L160=0,"",L160*100/K160)</f>
        <v>45.454545454545453</v>
      </c>
      <c r="N160" s="507">
        <v>9</v>
      </c>
      <c r="O160" s="507">
        <v>5</v>
      </c>
      <c r="P160" s="520">
        <f t="shared" ref="P160:P166" si="26">IF(O160=0,"",O160*100/N160)</f>
        <v>55.555555555555557</v>
      </c>
      <c r="Q160" s="507">
        <v>12</v>
      </c>
      <c r="R160" s="507">
        <v>8</v>
      </c>
      <c r="S160" s="520">
        <f t="shared" ref="S160:S166" si="27">IF(R160=0,"",R160*100/Q160)</f>
        <v>66.666666666666671</v>
      </c>
      <c r="T160" s="507">
        <v>12</v>
      </c>
      <c r="U160" s="510">
        <v>8</v>
      </c>
      <c r="V160" s="521">
        <f t="shared" ref="V160:V166" si="28">IF(U160=0,"",U160*100/T160)</f>
        <v>66.666666666666671</v>
      </c>
      <c r="W160" s="102"/>
      <c r="X160" s="103"/>
      <c r="Y160" s="103"/>
      <c r="Z160" s="103"/>
      <c r="AA160" s="103"/>
      <c r="AB160" s="103"/>
      <c r="AC160" s="103"/>
    </row>
    <row r="161" spans="1:29" ht="33.75" customHeight="1">
      <c r="A161" s="62" t="s">
        <v>193</v>
      </c>
      <c r="B161" s="269">
        <v>13</v>
      </c>
      <c r="C161" s="269">
        <v>2</v>
      </c>
      <c r="D161" s="240">
        <f t="shared" si="22"/>
        <v>15.384615384615385</v>
      </c>
      <c r="E161" s="269">
        <v>4</v>
      </c>
      <c r="F161" s="269">
        <v>2</v>
      </c>
      <c r="G161" s="219">
        <f t="shared" si="23"/>
        <v>50</v>
      </c>
      <c r="H161" s="269">
        <v>5</v>
      </c>
      <c r="I161" s="269">
        <v>1</v>
      </c>
      <c r="J161" s="219">
        <f t="shared" si="24"/>
        <v>20</v>
      </c>
      <c r="K161" s="269">
        <v>11</v>
      </c>
      <c r="L161" s="269">
        <v>3</v>
      </c>
      <c r="M161" s="240">
        <f t="shared" si="25"/>
        <v>27.272727272727273</v>
      </c>
      <c r="N161" s="269">
        <v>9</v>
      </c>
      <c r="O161" s="269">
        <v>3</v>
      </c>
      <c r="P161" s="240">
        <f t="shared" si="26"/>
        <v>33.333333333333336</v>
      </c>
      <c r="Q161" s="269">
        <v>12</v>
      </c>
      <c r="R161" s="269">
        <v>5</v>
      </c>
      <c r="S161" s="240">
        <f t="shared" si="27"/>
        <v>41.666666666666664</v>
      </c>
      <c r="T161" s="269">
        <v>12</v>
      </c>
      <c r="U161" s="512">
        <v>6</v>
      </c>
      <c r="V161" s="241">
        <f t="shared" si="28"/>
        <v>50</v>
      </c>
      <c r="W161" s="102"/>
      <c r="X161" s="103"/>
      <c r="Y161" s="103"/>
      <c r="Z161" s="103"/>
      <c r="AA161" s="103"/>
      <c r="AB161" s="103"/>
      <c r="AC161" s="103"/>
    </row>
    <row r="162" spans="1:29" ht="35.25" customHeight="1">
      <c r="A162" s="62" t="s">
        <v>195</v>
      </c>
      <c r="B162" s="219">
        <f>IF(C160=0,"",C160)</f>
        <v>6</v>
      </c>
      <c r="C162" s="269">
        <v>6</v>
      </c>
      <c r="D162" s="219">
        <f t="shared" si="22"/>
        <v>100</v>
      </c>
      <c r="E162" s="219">
        <f>IF(F160=0,"",F160)</f>
        <v>3</v>
      </c>
      <c r="F162" s="269">
        <v>3</v>
      </c>
      <c r="G162" s="240">
        <f t="shared" si="23"/>
        <v>100</v>
      </c>
      <c r="H162" s="219">
        <f>IF(I160=0,"",I160)</f>
        <v>1</v>
      </c>
      <c r="I162" s="269">
        <v>1</v>
      </c>
      <c r="J162" s="219">
        <f t="shared" si="24"/>
        <v>100</v>
      </c>
      <c r="K162" s="219">
        <f>IF(L160=0,"",L160)</f>
        <v>5</v>
      </c>
      <c r="L162" s="269">
        <v>5</v>
      </c>
      <c r="M162" s="219">
        <f t="shared" si="25"/>
        <v>100</v>
      </c>
      <c r="N162" s="219">
        <f>IF(O160=0,"",O160)</f>
        <v>5</v>
      </c>
      <c r="O162" s="269">
        <v>5</v>
      </c>
      <c r="P162" s="223">
        <f t="shared" si="26"/>
        <v>100</v>
      </c>
      <c r="Q162" s="219">
        <f>IF(R160=0,"",R160)</f>
        <v>8</v>
      </c>
      <c r="R162" s="269">
        <v>8</v>
      </c>
      <c r="S162" s="219">
        <f t="shared" si="27"/>
        <v>100</v>
      </c>
      <c r="T162" s="219">
        <f>IF(U160=0,"",U160)</f>
        <v>8</v>
      </c>
      <c r="U162" s="512">
        <v>8</v>
      </c>
      <c r="V162" s="220">
        <f t="shared" si="28"/>
        <v>100</v>
      </c>
      <c r="W162" s="102"/>
      <c r="X162" s="103"/>
      <c r="Y162" s="103"/>
      <c r="Z162" s="103"/>
      <c r="AA162" s="103"/>
      <c r="AB162" s="103"/>
      <c r="AC162" s="103"/>
    </row>
    <row r="163" spans="1:29" ht="41.25" customHeight="1">
      <c r="A163" s="62" t="s">
        <v>176</v>
      </c>
      <c r="B163" s="219">
        <f>IF(C161=0,"",C161)</f>
        <v>2</v>
      </c>
      <c r="C163" s="269">
        <v>2</v>
      </c>
      <c r="D163" s="219">
        <f t="shared" si="22"/>
        <v>100</v>
      </c>
      <c r="E163" s="219">
        <f>IF(F161=0,"",F161)</f>
        <v>2</v>
      </c>
      <c r="F163" s="269">
        <v>2</v>
      </c>
      <c r="G163" s="219">
        <f t="shared" si="23"/>
        <v>100</v>
      </c>
      <c r="H163" s="219">
        <f>IF(I161=0,"",I161)</f>
        <v>1</v>
      </c>
      <c r="I163" s="269">
        <v>1</v>
      </c>
      <c r="J163" s="219">
        <f t="shared" si="24"/>
        <v>100</v>
      </c>
      <c r="K163" s="219">
        <f>IF(L161=0,"",L161)</f>
        <v>3</v>
      </c>
      <c r="L163" s="269">
        <v>3</v>
      </c>
      <c r="M163" s="240">
        <f t="shared" si="25"/>
        <v>100</v>
      </c>
      <c r="N163" s="219">
        <f>IF(O161=0,"",O161)</f>
        <v>3</v>
      </c>
      <c r="O163" s="269">
        <v>3</v>
      </c>
      <c r="P163" s="240">
        <f t="shared" si="26"/>
        <v>100</v>
      </c>
      <c r="Q163" s="219">
        <f>IF(R161=0,"",R161)</f>
        <v>5</v>
      </c>
      <c r="R163" s="269">
        <v>5</v>
      </c>
      <c r="S163" s="219">
        <f t="shared" si="27"/>
        <v>100</v>
      </c>
      <c r="T163" s="219">
        <f>IF(U161=0,"",U161)</f>
        <v>6</v>
      </c>
      <c r="U163" s="512">
        <v>6</v>
      </c>
      <c r="V163" s="220">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N126:N130 D126:D130 F126:F130 H126:H130 J126:J130 L126:L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r:id="rId1"/>
  <drawing r:id="rId2"/>
  <legacyDrawing r:id="rId3"/>
</worksheet>
</file>

<file path=xl/worksheets/sheet34.xml><?xml version="1.0" encoding="utf-8"?>
<worksheet xmlns="http://schemas.openxmlformats.org/spreadsheetml/2006/main" xmlns:r="http://schemas.openxmlformats.org/officeDocument/2006/relationships">
  <sheetPr>
    <pageSetUpPr fitToPage="1"/>
  </sheetPr>
  <dimension ref="A1: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8554687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1" spans="1:14">
      <c r="A1" s="1" t="s">
        <v>577</v>
      </c>
    </row>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316</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581</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395"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294">
        <v>9</v>
      </c>
    </row>
    <row r="22" spans="1:15">
      <c r="A22" s="101"/>
      <c r="B22" s="129"/>
    </row>
    <row r="23" spans="1:15" ht="28.5" customHeight="1">
      <c r="A23" s="168"/>
      <c r="B23" s="133" t="s">
        <v>98</v>
      </c>
      <c r="C23" s="133" t="s">
        <v>99</v>
      </c>
    </row>
    <row r="24" spans="1:15">
      <c r="A24" s="70" t="s">
        <v>205</v>
      </c>
      <c r="B24" s="293">
        <v>86</v>
      </c>
      <c r="C24" s="294">
        <v>14</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374" t="s">
        <v>290</v>
      </c>
      <c r="D30" s="83"/>
      <c r="E30" s="83"/>
      <c r="F30" s="83"/>
      <c r="G30" s="83"/>
      <c r="I30" s="728" t="s">
        <v>169</v>
      </c>
      <c r="J30" s="729"/>
      <c r="K30" s="729"/>
      <c r="L30" s="729"/>
      <c r="M30" s="729"/>
      <c r="N30" s="244"/>
      <c r="O30" s="37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374" t="s">
        <v>290</v>
      </c>
    </row>
    <row r="35" spans="1:15">
      <c r="B35" s="289" t="s">
        <v>43</v>
      </c>
      <c r="C35" s="289" t="s">
        <v>42</v>
      </c>
    </row>
    <row r="36" spans="1:15">
      <c r="A36" s="245" t="s">
        <v>259</v>
      </c>
      <c r="B36" s="90"/>
      <c r="C36" s="294" t="s">
        <v>290</v>
      </c>
      <c r="I36" s="736" t="s">
        <v>101</v>
      </c>
      <c r="J36" s="736"/>
      <c r="K36" s="736"/>
      <c r="L36" s="736"/>
      <c r="M36" s="736"/>
      <c r="N36" s="410" t="s">
        <v>501</v>
      </c>
    </row>
    <row r="39" spans="1:15">
      <c r="B39" s="289" t="s">
        <v>43</v>
      </c>
      <c r="C39" s="289" t="s">
        <v>42</v>
      </c>
      <c r="N39" s="134" t="s">
        <v>91</v>
      </c>
      <c r="O39" s="134" t="s">
        <v>42</v>
      </c>
    </row>
    <row r="40" spans="1:15" ht="25.5">
      <c r="A40" s="245" t="s">
        <v>277</v>
      </c>
      <c r="B40" s="90"/>
      <c r="C40" s="37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4"/>
      <c r="O43" s="374" t="s">
        <v>290</v>
      </c>
    </row>
    <row r="45" spans="1:15">
      <c r="B45" s="289" t="s">
        <v>43</v>
      </c>
      <c r="C45" s="289" t="s">
        <v>42</v>
      </c>
      <c r="N45" s="134" t="s">
        <v>91</v>
      </c>
      <c r="O45" s="134" t="s">
        <v>42</v>
      </c>
    </row>
    <row r="46" spans="1:15" ht="38.25">
      <c r="A46" s="245" t="s">
        <v>281</v>
      </c>
      <c r="B46" s="90"/>
      <c r="C46" s="374" t="s">
        <v>290</v>
      </c>
      <c r="I46" s="728" t="s">
        <v>282</v>
      </c>
      <c r="J46" s="729"/>
      <c r="K46" s="729"/>
      <c r="L46" s="729"/>
      <c r="M46" s="729"/>
      <c r="N46" s="244"/>
      <c r="O46" s="37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132" t="s">
        <v>582</v>
      </c>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132" t="s">
        <v>290</v>
      </c>
      <c r="D59" s="132">
        <v>2006</v>
      </c>
      <c r="E59" s="132" t="s">
        <v>290</v>
      </c>
      <c r="F59" s="293"/>
      <c r="G59" s="294"/>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289" t="s">
        <v>493</v>
      </c>
    </row>
    <row r="62" spans="1:22" ht="25.5">
      <c r="A62" s="70" t="s">
        <v>103</v>
      </c>
      <c r="B62" s="132"/>
      <c r="C62" s="132" t="s">
        <v>290</v>
      </c>
      <c r="D62" s="132">
        <v>2010</v>
      </c>
      <c r="E62" s="132"/>
      <c r="F62" s="374" t="s">
        <v>584</v>
      </c>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ht="12.75" customHeight="1">
      <c r="A69" s="789" t="s">
        <v>585</v>
      </c>
      <c r="B69" s="726"/>
      <c r="C69" s="726"/>
      <c r="D69" s="726"/>
      <c r="E69" s="726"/>
      <c r="F69" s="726" t="s">
        <v>586</v>
      </c>
      <c r="G69" s="726"/>
      <c r="H69" s="726"/>
      <c r="I69" s="726"/>
      <c r="J69" s="726"/>
      <c r="K69" s="726"/>
      <c r="L69" s="726"/>
      <c r="M69" s="726"/>
      <c r="N69" s="727"/>
    </row>
    <row r="70" spans="1:14">
      <c r="A70" s="788" t="s">
        <v>587</v>
      </c>
      <c r="B70" s="757"/>
      <c r="C70" s="757"/>
      <c r="D70" s="757"/>
      <c r="E70" s="757"/>
      <c r="F70" s="757" t="s">
        <v>588</v>
      </c>
      <c r="G70" s="757"/>
      <c r="H70" s="757"/>
      <c r="I70" s="757"/>
      <c r="J70" s="757"/>
      <c r="K70" s="757"/>
      <c r="L70" s="757"/>
      <c r="M70" s="757"/>
      <c r="N70" s="758"/>
    </row>
    <row r="71" spans="1:14">
      <c r="A71" s="788" t="s">
        <v>589</v>
      </c>
      <c r="B71" s="757"/>
      <c r="C71" s="757"/>
      <c r="D71" s="757"/>
      <c r="E71" s="757"/>
      <c r="F71" s="757" t="s">
        <v>136</v>
      </c>
      <c r="G71" s="757"/>
      <c r="H71" s="757"/>
      <c r="I71" s="757"/>
      <c r="J71" s="757"/>
      <c r="K71" s="757"/>
      <c r="L71" s="757"/>
      <c r="M71" s="757"/>
      <c r="N71" s="758"/>
    </row>
    <row r="72" spans="1:14">
      <c r="A72" s="788" t="s">
        <v>590</v>
      </c>
      <c r="B72" s="757"/>
      <c r="C72" s="757"/>
      <c r="D72" s="757"/>
      <c r="E72" s="757"/>
      <c r="F72" s="757" t="s">
        <v>137</v>
      </c>
      <c r="G72" s="757"/>
      <c r="H72" s="757"/>
      <c r="I72" s="757"/>
      <c r="J72" s="757"/>
      <c r="K72" s="757"/>
      <c r="L72" s="757"/>
      <c r="M72" s="757"/>
      <c r="N72" s="758"/>
    </row>
    <row r="73" spans="1:14">
      <c r="A73" s="788" t="s">
        <v>591</v>
      </c>
      <c r="B73" s="757"/>
      <c r="C73" s="757"/>
      <c r="D73" s="757"/>
      <c r="E73" s="757"/>
      <c r="F73" s="757" t="s">
        <v>138</v>
      </c>
      <c r="G73" s="757"/>
      <c r="H73" s="757"/>
      <c r="I73" s="757"/>
      <c r="J73" s="757"/>
      <c r="K73" s="757"/>
      <c r="L73" s="757"/>
      <c r="M73" s="757"/>
      <c r="N73" s="758"/>
    </row>
    <row r="74" spans="1:14">
      <c r="A74" s="759" t="s">
        <v>592</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101</v>
      </c>
      <c r="C78" s="379">
        <v>100</v>
      </c>
      <c r="D78" s="379">
        <v>112</v>
      </c>
      <c r="E78" s="379">
        <v>124</v>
      </c>
      <c r="F78" s="379">
        <v>125</v>
      </c>
      <c r="G78" s="379">
        <v>125</v>
      </c>
      <c r="H78" s="492">
        <v>125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641">
        <v>2006</v>
      </c>
      <c r="C83" s="642"/>
      <c r="D83" s="643"/>
      <c r="E83" s="641">
        <v>2007</v>
      </c>
      <c r="F83" s="642"/>
      <c r="G83" s="643"/>
      <c r="H83" s="641">
        <v>2008</v>
      </c>
      <c r="I83" s="642"/>
      <c r="J83" s="643"/>
      <c r="K83" s="641">
        <v>2009</v>
      </c>
      <c r="L83" s="642"/>
      <c r="M83" s="643"/>
      <c r="N83" s="641">
        <v>2010</v>
      </c>
      <c r="O83" s="642"/>
      <c r="P83" s="643"/>
      <c r="Q83" s="641">
        <v>2011</v>
      </c>
      <c r="R83" s="642"/>
      <c r="S83" s="643"/>
      <c r="T83" s="641">
        <v>2012</v>
      </c>
      <c r="U83" s="642"/>
      <c r="V83" s="643"/>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3</v>
      </c>
      <c r="C85" s="217">
        <v>0</v>
      </c>
      <c r="D85" s="209">
        <f>SUM(B85:C85)</f>
        <v>3</v>
      </c>
      <c r="E85" s="493">
        <v>3</v>
      </c>
      <c r="F85" s="493">
        <v>0</v>
      </c>
      <c r="G85" s="209">
        <f>SUM(E85:F85)</f>
        <v>3</v>
      </c>
      <c r="H85" s="493">
        <v>3</v>
      </c>
      <c r="I85" s="493">
        <v>0</v>
      </c>
      <c r="J85" s="209">
        <f>SUM(H85:I85)</f>
        <v>3</v>
      </c>
      <c r="K85" s="493">
        <v>3</v>
      </c>
      <c r="L85" s="493">
        <v>1</v>
      </c>
      <c r="M85" s="209">
        <f>SUM(K85:L85)</f>
        <v>4</v>
      </c>
      <c r="N85" s="493">
        <v>5</v>
      </c>
      <c r="O85" s="493">
        <v>1</v>
      </c>
      <c r="P85" s="209">
        <f>SUM(N85:O85)</f>
        <v>6</v>
      </c>
      <c r="Q85" s="493">
        <v>7</v>
      </c>
      <c r="R85" s="493">
        <v>1</v>
      </c>
      <c r="S85" s="209">
        <f>SUM(Q85:R85)</f>
        <v>8</v>
      </c>
      <c r="T85" s="493">
        <v>8</v>
      </c>
      <c r="U85" s="493">
        <v>1</v>
      </c>
      <c r="V85" s="210">
        <f>SUM(T85:U85)</f>
        <v>9</v>
      </c>
    </row>
    <row r="86" spans="1:22">
      <c r="A86" s="199" t="s">
        <v>228</v>
      </c>
      <c r="B86" s="218">
        <v>32</v>
      </c>
      <c r="C86" s="218">
        <v>6</v>
      </c>
      <c r="D86" s="211">
        <f>SUM(B86:C86)</f>
        <v>38</v>
      </c>
      <c r="E86" s="494">
        <v>32</v>
      </c>
      <c r="F86" s="494">
        <v>6</v>
      </c>
      <c r="G86" s="211">
        <f>SUM(E86:F86)</f>
        <v>38</v>
      </c>
      <c r="H86" s="494">
        <v>32</v>
      </c>
      <c r="I86" s="494">
        <v>6</v>
      </c>
      <c r="J86" s="211">
        <f>SUM(H86:I86)</f>
        <v>38</v>
      </c>
      <c r="K86" s="494">
        <v>32</v>
      </c>
      <c r="L86" s="494">
        <v>6</v>
      </c>
      <c r="M86" s="211">
        <f>SUM(K86:L86)</f>
        <v>38</v>
      </c>
      <c r="N86" s="494">
        <v>30</v>
      </c>
      <c r="O86" s="494">
        <v>6</v>
      </c>
      <c r="P86" s="211">
        <f>SUM(N86:O86)</f>
        <v>36</v>
      </c>
      <c r="Q86" s="494">
        <v>28</v>
      </c>
      <c r="R86" s="494">
        <v>6</v>
      </c>
      <c r="S86" s="211">
        <f>SUM(Q86:R86)</f>
        <v>34</v>
      </c>
      <c r="T86" s="494">
        <v>26</v>
      </c>
      <c r="U86" s="494">
        <v>6</v>
      </c>
      <c r="V86" s="212">
        <f>SUM(T86:U86)</f>
        <v>32</v>
      </c>
    </row>
    <row r="87" spans="1:22">
      <c r="A87" s="94" t="s">
        <v>108</v>
      </c>
      <c r="B87" s="219">
        <f>SUM(B85:B86)</f>
        <v>35</v>
      </c>
      <c r="C87" s="219">
        <f t="shared" ref="C87:V87" si="0">SUM(C85:C86)</f>
        <v>6</v>
      </c>
      <c r="D87" s="219">
        <f t="shared" si="0"/>
        <v>41</v>
      </c>
      <c r="E87" s="219">
        <f t="shared" si="0"/>
        <v>35</v>
      </c>
      <c r="F87" s="219">
        <f t="shared" si="0"/>
        <v>6</v>
      </c>
      <c r="G87" s="219">
        <f t="shared" si="0"/>
        <v>41</v>
      </c>
      <c r="H87" s="219">
        <f t="shared" si="0"/>
        <v>35</v>
      </c>
      <c r="I87" s="219">
        <f t="shared" si="0"/>
        <v>6</v>
      </c>
      <c r="J87" s="219">
        <f t="shared" si="0"/>
        <v>41</v>
      </c>
      <c r="K87" s="219">
        <f t="shared" si="0"/>
        <v>35</v>
      </c>
      <c r="L87" s="219">
        <f t="shared" si="0"/>
        <v>7</v>
      </c>
      <c r="M87" s="219">
        <f t="shared" si="0"/>
        <v>42</v>
      </c>
      <c r="N87" s="219">
        <f t="shared" si="0"/>
        <v>35</v>
      </c>
      <c r="O87" s="219">
        <f t="shared" si="0"/>
        <v>7</v>
      </c>
      <c r="P87" s="219">
        <f t="shared" si="0"/>
        <v>42</v>
      </c>
      <c r="Q87" s="219">
        <f t="shared" si="0"/>
        <v>35</v>
      </c>
      <c r="R87" s="219">
        <f t="shared" si="0"/>
        <v>7</v>
      </c>
      <c r="S87" s="219">
        <f t="shared" si="0"/>
        <v>42</v>
      </c>
      <c r="T87" s="219">
        <f t="shared" si="0"/>
        <v>34</v>
      </c>
      <c r="U87" s="219">
        <f t="shared" si="0"/>
        <v>7</v>
      </c>
      <c r="V87" s="220">
        <f t="shared" si="0"/>
        <v>41</v>
      </c>
    </row>
    <row r="88" spans="1:22" ht="25.5">
      <c r="A88" s="94" t="s">
        <v>109</v>
      </c>
      <c r="B88" s="213">
        <f t="shared" ref="B88:V88" si="1">IFERROR(B85*100/B87,"")</f>
        <v>8.5714285714285712</v>
      </c>
      <c r="C88" s="213">
        <f t="shared" si="1"/>
        <v>0</v>
      </c>
      <c r="D88" s="213">
        <f t="shared" si="1"/>
        <v>7.3170731707317076</v>
      </c>
      <c r="E88" s="213">
        <f t="shared" si="1"/>
        <v>8.5714285714285712</v>
      </c>
      <c r="F88" s="213">
        <f t="shared" si="1"/>
        <v>0</v>
      </c>
      <c r="G88" s="213">
        <f t="shared" si="1"/>
        <v>7.3170731707317076</v>
      </c>
      <c r="H88" s="213">
        <f t="shared" si="1"/>
        <v>8.5714285714285712</v>
      </c>
      <c r="I88" s="213">
        <f t="shared" si="1"/>
        <v>0</v>
      </c>
      <c r="J88" s="213">
        <f t="shared" si="1"/>
        <v>7.3170731707317076</v>
      </c>
      <c r="K88" s="213">
        <f t="shared" si="1"/>
        <v>8.5714285714285712</v>
      </c>
      <c r="L88" s="213">
        <f t="shared" si="1"/>
        <v>14.285714285714286</v>
      </c>
      <c r="M88" s="213">
        <f t="shared" si="1"/>
        <v>9.5238095238095237</v>
      </c>
      <c r="N88" s="213">
        <f t="shared" si="1"/>
        <v>14.285714285714286</v>
      </c>
      <c r="O88" s="213">
        <f t="shared" si="1"/>
        <v>14.285714285714286</v>
      </c>
      <c r="P88" s="213">
        <f t="shared" si="1"/>
        <v>14.285714285714286</v>
      </c>
      <c r="Q88" s="213">
        <f t="shared" si="1"/>
        <v>20</v>
      </c>
      <c r="R88" s="213">
        <f t="shared" si="1"/>
        <v>14.285714285714286</v>
      </c>
      <c r="S88" s="213">
        <f t="shared" si="1"/>
        <v>19.047619047619047</v>
      </c>
      <c r="T88" s="213">
        <f t="shared" si="1"/>
        <v>23.529411764705884</v>
      </c>
      <c r="U88" s="213">
        <f t="shared" si="1"/>
        <v>14.285714285714286</v>
      </c>
      <c r="V88" s="214">
        <f t="shared" si="1"/>
        <v>21.951219512195124</v>
      </c>
    </row>
    <row r="89" spans="1:22" ht="25.5">
      <c r="A89" s="95" t="s">
        <v>110</v>
      </c>
      <c r="B89" s="221">
        <v>3</v>
      </c>
      <c r="C89" s="221">
        <v>4</v>
      </c>
      <c r="D89" s="215">
        <v>7</v>
      </c>
      <c r="E89" s="215">
        <v>1</v>
      </c>
      <c r="F89" s="215">
        <v>2</v>
      </c>
      <c r="G89" s="215">
        <v>3</v>
      </c>
      <c r="H89" s="215">
        <v>1</v>
      </c>
      <c r="I89" s="215">
        <v>2</v>
      </c>
      <c r="J89" s="215">
        <v>3</v>
      </c>
      <c r="K89" s="215">
        <v>2</v>
      </c>
      <c r="L89" s="215">
        <v>2</v>
      </c>
      <c r="M89" s="215">
        <v>4</v>
      </c>
      <c r="N89" s="215">
        <v>2</v>
      </c>
      <c r="O89" s="215">
        <v>2</v>
      </c>
      <c r="P89" s="215">
        <v>4</v>
      </c>
      <c r="Q89" s="215">
        <v>3</v>
      </c>
      <c r="R89" s="215">
        <v>3</v>
      </c>
      <c r="S89" s="215">
        <v>6</v>
      </c>
      <c r="T89" s="215">
        <v>3</v>
      </c>
      <c r="U89" s="215">
        <v>3</v>
      </c>
      <c r="V89" s="216">
        <v>6</v>
      </c>
    </row>
    <row r="90" spans="1:22">
      <c r="A90" s="23" t="s">
        <v>143</v>
      </c>
    </row>
    <row r="91" spans="1:22">
      <c r="A91" s="23"/>
    </row>
    <row r="92" spans="1:22">
      <c r="A92" s="743" t="s">
        <v>26</v>
      </c>
      <c r="B92" s="762">
        <v>2006</v>
      </c>
      <c r="C92" s="763"/>
      <c r="D92" s="764"/>
      <c r="E92" s="762">
        <v>2007</v>
      </c>
      <c r="F92" s="763"/>
      <c r="G92" s="764"/>
      <c r="H92" s="762">
        <v>2008</v>
      </c>
      <c r="I92" s="763"/>
      <c r="J92" s="764"/>
      <c r="K92" s="762">
        <v>2009</v>
      </c>
      <c r="L92" s="763"/>
      <c r="M92" s="764"/>
      <c r="N92" s="762">
        <v>2010</v>
      </c>
      <c r="O92" s="763"/>
      <c r="P92" s="764"/>
      <c r="Q92" s="762">
        <v>2011</v>
      </c>
      <c r="R92" s="763"/>
      <c r="S92" s="764"/>
      <c r="T92" s="762">
        <v>2012</v>
      </c>
      <c r="U92" s="763"/>
      <c r="V92" s="764"/>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495">
        <v>0</v>
      </c>
      <c r="D94" s="236">
        <f>SUM(B94:C94)</f>
        <v>0</v>
      </c>
      <c r="E94" s="496">
        <v>0</v>
      </c>
      <c r="F94" s="495">
        <v>0</v>
      </c>
      <c r="G94" s="236">
        <f>SUM(E94:F94)</f>
        <v>0</v>
      </c>
      <c r="H94" s="496">
        <v>0</v>
      </c>
      <c r="I94" s="496">
        <v>0</v>
      </c>
      <c r="J94" s="236">
        <f>SUM(H94:I94)</f>
        <v>0</v>
      </c>
      <c r="K94" s="496">
        <v>0</v>
      </c>
      <c r="L94" s="496">
        <v>0</v>
      </c>
      <c r="M94" s="236">
        <f>SUM(K94:L94)</f>
        <v>0</v>
      </c>
      <c r="N94" s="496">
        <v>0</v>
      </c>
      <c r="O94" s="495">
        <v>0</v>
      </c>
      <c r="P94" s="236">
        <f>SUM(N94:O94)</f>
        <v>0</v>
      </c>
      <c r="Q94" s="496">
        <v>0</v>
      </c>
      <c r="R94" s="496">
        <v>0</v>
      </c>
      <c r="S94" s="236">
        <f>SUM(Q94:R94)</f>
        <v>0</v>
      </c>
      <c r="T94" s="496">
        <v>0</v>
      </c>
      <c r="U94" s="496">
        <v>0</v>
      </c>
      <c r="V94" s="237">
        <f>SUM(T94:U94)</f>
        <v>0</v>
      </c>
    </row>
    <row r="95" spans="1:22">
      <c r="A95" s="74" t="s">
        <v>15</v>
      </c>
      <c r="B95" s="218">
        <v>2</v>
      </c>
      <c r="C95" s="497">
        <v>0</v>
      </c>
      <c r="D95" s="223">
        <f t="shared" ref="D95:D103" si="2">SUM(B95:C95)</f>
        <v>2</v>
      </c>
      <c r="E95" s="498">
        <v>2</v>
      </c>
      <c r="F95" s="497">
        <v>0</v>
      </c>
      <c r="G95" s="223">
        <f t="shared" ref="G95:G103" si="3">SUM(E95:F95)</f>
        <v>2</v>
      </c>
      <c r="H95" s="498">
        <v>2</v>
      </c>
      <c r="I95" s="498">
        <v>0</v>
      </c>
      <c r="J95" s="223">
        <f t="shared" ref="J95:J103" si="4">SUM(H95:I95)</f>
        <v>2</v>
      </c>
      <c r="K95" s="498">
        <v>2</v>
      </c>
      <c r="L95" s="498">
        <v>0</v>
      </c>
      <c r="M95" s="223">
        <f t="shared" ref="M95:M103" si="5">SUM(K95:L95)</f>
        <v>2</v>
      </c>
      <c r="N95" s="498">
        <v>3</v>
      </c>
      <c r="O95" s="497">
        <v>0</v>
      </c>
      <c r="P95" s="223">
        <f t="shared" ref="P95:P103" si="6">SUM(N95:O95)</f>
        <v>3</v>
      </c>
      <c r="Q95" s="498">
        <v>3</v>
      </c>
      <c r="R95" s="498">
        <v>0</v>
      </c>
      <c r="S95" s="223">
        <f t="shared" ref="S95:S103" si="7">SUM(Q95:R95)</f>
        <v>3</v>
      </c>
      <c r="T95" s="498">
        <v>3</v>
      </c>
      <c r="U95" s="498">
        <v>0</v>
      </c>
      <c r="V95" s="224">
        <f t="shared" ref="V95:V103" si="8">SUM(T95:U95)</f>
        <v>3</v>
      </c>
    </row>
    <row r="96" spans="1:22">
      <c r="A96" s="74" t="s">
        <v>16</v>
      </c>
      <c r="B96" s="218">
        <v>0</v>
      </c>
      <c r="C96" s="497">
        <v>0</v>
      </c>
      <c r="D96" s="223">
        <f t="shared" si="2"/>
        <v>0</v>
      </c>
      <c r="E96" s="498">
        <v>0</v>
      </c>
      <c r="F96" s="497">
        <v>0</v>
      </c>
      <c r="G96" s="223">
        <f t="shared" si="3"/>
        <v>0</v>
      </c>
      <c r="H96" s="498">
        <v>0</v>
      </c>
      <c r="I96" s="498">
        <v>0</v>
      </c>
      <c r="J96" s="223">
        <f t="shared" si="4"/>
        <v>0</v>
      </c>
      <c r="K96" s="498">
        <v>0</v>
      </c>
      <c r="L96" s="498">
        <v>1</v>
      </c>
      <c r="M96" s="223">
        <f t="shared" si="5"/>
        <v>1</v>
      </c>
      <c r="N96" s="499">
        <v>2</v>
      </c>
      <c r="O96" s="499">
        <v>1</v>
      </c>
      <c r="P96" s="223">
        <f t="shared" si="6"/>
        <v>3</v>
      </c>
      <c r="Q96" s="498">
        <v>4</v>
      </c>
      <c r="R96" s="498">
        <v>1</v>
      </c>
      <c r="S96" s="223">
        <f t="shared" si="7"/>
        <v>5</v>
      </c>
      <c r="T96" s="498">
        <v>5</v>
      </c>
      <c r="U96" s="498">
        <v>1</v>
      </c>
      <c r="V96" s="224">
        <f t="shared" si="8"/>
        <v>6</v>
      </c>
    </row>
    <row r="97" spans="1:22">
      <c r="A97" s="208" t="s">
        <v>118</v>
      </c>
      <c r="B97" s="198">
        <f>SUM(B94:B96)</f>
        <v>2</v>
      </c>
      <c r="C97" s="198">
        <f t="shared" ref="C97:V97" si="9">SUM(C94:C96)</f>
        <v>0</v>
      </c>
      <c r="D97" s="198">
        <f t="shared" si="9"/>
        <v>2</v>
      </c>
      <c r="E97" s="198">
        <f t="shared" si="9"/>
        <v>2</v>
      </c>
      <c r="F97" s="198">
        <f t="shared" si="9"/>
        <v>0</v>
      </c>
      <c r="G97" s="198">
        <f t="shared" si="9"/>
        <v>2</v>
      </c>
      <c r="H97" s="198">
        <f t="shared" si="9"/>
        <v>2</v>
      </c>
      <c r="I97" s="198">
        <f t="shared" si="9"/>
        <v>0</v>
      </c>
      <c r="J97" s="198">
        <f t="shared" si="9"/>
        <v>2</v>
      </c>
      <c r="K97" s="198">
        <f t="shared" si="9"/>
        <v>2</v>
      </c>
      <c r="L97" s="198">
        <f t="shared" si="9"/>
        <v>1</v>
      </c>
      <c r="M97" s="198">
        <f t="shared" si="9"/>
        <v>3</v>
      </c>
      <c r="N97" s="198">
        <f t="shared" si="9"/>
        <v>5</v>
      </c>
      <c r="O97" s="198">
        <f t="shared" si="9"/>
        <v>1</v>
      </c>
      <c r="P97" s="198">
        <f t="shared" si="9"/>
        <v>6</v>
      </c>
      <c r="Q97" s="198">
        <f t="shared" si="9"/>
        <v>7</v>
      </c>
      <c r="R97" s="198">
        <f t="shared" si="9"/>
        <v>1</v>
      </c>
      <c r="S97" s="198">
        <f t="shared" si="9"/>
        <v>8</v>
      </c>
      <c r="T97" s="198">
        <f t="shared" si="9"/>
        <v>8</v>
      </c>
      <c r="U97" s="198">
        <f t="shared" si="9"/>
        <v>1</v>
      </c>
      <c r="V97" s="198">
        <f t="shared" si="9"/>
        <v>9</v>
      </c>
    </row>
    <row r="98" spans="1:22">
      <c r="A98" s="193" t="s">
        <v>224</v>
      </c>
      <c r="B98" s="353">
        <v>2</v>
      </c>
      <c r="C98" s="357">
        <v>0</v>
      </c>
      <c r="D98" s="223">
        <f>SUM(B98:C98)</f>
        <v>2</v>
      </c>
      <c r="E98" s="353">
        <v>2</v>
      </c>
      <c r="F98" s="357">
        <v>0</v>
      </c>
      <c r="G98" s="223">
        <f>SUM(E98:F98)</f>
        <v>2</v>
      </c>
      <c r="H98" s="218">
        <v>2</v>
      </c>
      <c r="I98" s="222">
        <v>0</v>
      </c>
      <c r="J98" s="223">
        <f>SUM(H98:I98)</f>
        <v>2</v>
      </c>
      <c r="K98" s="218">
        <v>2</v>
      </c>
      <c r="L98" s="222">
        <v>1</v>
      </c>
      <c r="M98" s="223">
        <f>SUM(K98:L98)</f>
        <v>3</v>
      </c>
      <c r="N98" s="218">
        <v>5</v>
      </c>
      <c r="O98" s="222">
        <v>1</v>
      </c>
      <c r="P98" s="223">
        <f>SUM(N98:O98)</f>
        <v>6</v>
      </c>
      <c r="Q98" s="218">
        <v>7</v>
      </c>
      <c r="R98" s="222">
        <v>1</v>
      </c>
      <c r="S98" s="223">
        <f>SUM(Q98:R98)</f>
        <v>8</v>
      </c>
      <c r="T98" s="218">
        <v>6</v>
      </c>
      <c r="U98" s="222">
        <v>2</v>
      </c>
      <c r="V98" s="223">
        <f>SUM(T98:U98)</f>
        <v>8</v>
      </c>
    </row>
    <row r="99" spans="1:22">
      <c r="A99" s="193" t="s">
        <v>225</v>
      </c>
      <c r="B99" s="353">
        <v>0</v>
      </c>
      <c r="C99" s="357">
        <v>0</v>
      </c>
      <c r="D99" s="223">
        <f>SUM(B99:C99)</f>
        <v>0</v>
      </c>
      <c r="E99" s="353">
        <v>0</v>
      </c>
      <c r="F99" s="357">
        <v>0</v>
      </c>
      <c r="G99" s="223">
        <f>SUM(E99:F99)</f>
        <v>0</v>
      </c>
      <c r="H99" s="218">
        <v>0</v>
      </c>
      <c r="I99" s="222">
        <v>0</v>
      </c>
      <c r="J99" s="223">
        <f>SUM(H99:I99)</f>
        <v>0</v>
      </c>
      <c r="K99" s="218">
        <v>0</v>
      </c>
      <c r="L99" s="222">
        <v>1</v>
      </c>
      <c r="M99" s="223">
        <f>SUM(K99:L99)</f>
        <v>1</v>
      </c>
      <c r="N99" s="218">
        <v>2</v>
      </c>
      <c r="O99" s="222">
        <v>1</v>
      </c>
      <c r="P99" s="223">
        <f>SUM(N99:O99)</f>
        <v>3</v>
      </c>
      <c r="Q99" s="218">
        <v>4</v>
      </c>
      <c r="R99" s="222">
        <v>1</v>
      </c>
      <c r="S99" s="223">
        <f>SUM(Q99:R99)</f>
        <v>5</v>
      </c>
      <c r="T99" s="218">
        <v>6</v>
      </c>
      <c r="U99" s="222">
        <v>2</v>
      </c>
      <c r="V99" s="223">
        <f>SUM(T99:U99)</f>
        <v>8</v>
      </c>
    </row>
    <row r="100" spans="1:22">
      <c r="A100" s="74" t="s">
        <v>111</v>
      </c>
      <c r="B100" s="218">
        <v>0</v>
      </c>
      <c r="C100" s="497">
        <v>0</v>
      </c>
      <c r="D100" s="223">
        <f t="shared" si="2"/>
        <v>0</v>
      </c>
      <c r="E100" s="498">
        <v>0</v>
      </c>
      <c r="F100" s="497">
        <v>0</v>
      </c>
      <c r="G100" s="223">
        <f t="shared" si="3"/>
        <v>0</v>
      </c>
      <c r="H100" s="218">
        <v>0</v>
      </c>
      <c r="I100" s="222">
        <v>0</v>
      </c>
      <c r="J100" s="223">
        <f t="shared" si="4"/>
        <v>0</v>
      </c>
      <c r="K100" s="218">
        <v>0</v>
      </c>
      <c r="L100" s="222">
        <v>0</v>
      </c>
      <c r="M100" s="223">
        <f t="shared" si="5"/>
        <v>0</v>
      </c>
      <c r="N100" s="353">
        <v>0</v>
      </c>
      <c r="O100" s="357">
        <v>1</v>
      </c>
      <c r="P100" s="223">
        <f t="shared" si="6"/>
        <v>1</v>
      </c>
      <c r="Q100" s="353">
        <v>2</v>
      </c>
      <c r="R100" s="357">
        <v>1</v>
      </c>
      <c r="S100" s="223">
        <f t="shared" si="7"/>
        <v>3</v>
      </c>
      <c r="T100" s="353">
        <v>3</v>
      </c>
      <c r="U100" s="357">
        <v>1</v>
      </c>
      <c r="V100" s="224">
        <f t="shared" si="8"/>
        <v>4</v>
      </c>
    </row>
    <row r="101" spans="1:22">
      <c r="A101" s="74" t="s">
        <v>112</v>
      </c>
      <c r="B101" s="218">
        <v>0</v>
      </c>
      <c r="C101" s="497">
        <v>0</v>
      </c>
      <c r="D101" s="223">
        <f t="shared" si="2"/>
        <v>0</v>
      </c>
      <c r="E101" s="356">
        <v>0</v>
      </c>
      <c r="F101" s="497">
        <v>0</v>
      </c>
      <c r="G101" s="223">
        <f t="shared" si="3"/>
        <v>0</v>
      </c>
      <c r="H101" s="218">
        <v>0</v>
      </c>
      <c r="I101" s="222">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218">
        <v>0</v>
      </c>
      <c r="C102" s="222">
        <v>0</v>
      </c>
      <c r="D102" s="223">
        <f t="shared" si="2"/>
        <v>0</v>
      </c>
      <c r="E102" s="356">
        <v>0</v>
      </c>
      <c r="F102" s="222">
        <v>0</v>
      </c>
      <c r="G102" s="223">
        <f t="shared" si="3"/>
        <v>0</v>
      </c>
      <c r="H102" s="218">
        <v>0</v>
      </c>
      <c r="I102" s="222">
        <v>0</v>
      </c>
      <c r="J102" s="223">
        <f t="shared" si="4"/>
        <v>0</v>
      </c>
      <c r="K102" s="353">
        <v>1</v>
      </c>
      <c r="L102" s="357">
        <v>0</v>
      </c>
      <c r="M102" s="223">
        <f t="shared" si="5"/>
        <v>1</v>
      </c>
      <c r="N102" s="353">
        <v>1</v>
      </c>
      <c r="O102" s="357">
        <v>1</v>
      </c>
      <c r="P102" s="223">
        <f t="shared" si="6"/>
        <v>2</v>
      </c>
      <c r="Q102" s="353">
        <v>2</v>
      </c>
      <c r="R102" s="357">
        <v>1</v>
      </c>
      <c r="S102" s="223">
        <f t="shared" si="7"/>
        <v>3</v>
      </c>
      <c r="T102" s="353">
        <v>6</v>
      </c>
      <c r="U102" s="357">
        <v>1</v>
      </c>
      <c r="V102" s="224">
        <f t="shared" si="8"/>
        <v>7</v>
      </c>
    </row>
    <row r="103" spans="1:22">
      <c r="A103" s="193" t="s">
        <v>226</v>
      </c>
      <c r="B103" s="221">
        <v>3</v>
      </c>
      <c r="C103" s="500">
        <v>0</v>
      </c>
      <c r="D103" s="223">
        <f t="shared" si="2"/>
        <v>3</v>
      </c>
      <c r="E103" s="501">
        <v>3</v>
      </c>
      <c r="F103" s="501">
        <v>0</v>
      </c>
      <c r="G103" s="223">
        <f t="shared" si="3"/>
        <v>3</v>
      </c>
      <c r="H103" s="218">
        <v>3</v>
      </c>
      <c r="I103" s="222">
        <v>0</v>
      </c>
      <c r="J103" s="223">
        <f t="shared" si="4"/>
        <v>3</v>
      </c>
      <c r="K103" s="218">
        <v>3</v>
      </c>
      <c r="L103" s="222">
        <v>1</v>
      </c>
      <c r="M103" s="223">
        <f t="shared" si="5"/>
        <v>4</v>
      </c>
      <c r="N103" s="218">
        <v>5</v>
      </c>
      <c r="O103" s="222">
        <v>1</v>
      </c>
      <c r="P103" s="223">
        <f t="shared" si="6"/>
        <v>6</v>
      </c>
      <c r="Q103" s="218">
        <v>6</v>
      </c>
      <c r="R103" s="222">
        <v>2</v>
      </c>
      <c r="S103" s="223">
        <f t="shared" si="7"/>
        <v>8</v>
      </c>
      <c r="T103" s="218">
        <v>6</v>
      </c>
      <c r="U103" s="222">
        <v>2</v>
      </c>
      <c r="V103" s="224">
        <f t="shared" si="8"/>
        <v>8</v>
      </c>
    </row>
    <row r="104" spans="1:22" ht="38.25">
      <c r="A104" s="194" t="s">
        <v>227</v>
      </c>
      <c r="B104" s="358">
        <v>3</v>
      </c>
      <c r="C104" s="359">
        <v>0</v>
      </c>
      <c r="D104" s="226">
        <f>SUM(B104:C104)</f>
        <v>3</v>
      </c>
      <c r="E104" s="358">
        <v>3</v>
      </c>
      <c r="F104" s="359">
        <v>0</v>
      </c>
      <c r="G104" s="226">
        <f>SUM(E104:F104)</f>
        <v>3</v>
      </c>
      <c r="H104" s="358">
        <v>3</v>
      </c>
      <c r="I104" s="359">
        <v>0</v>
      </c>
      <c r="J104" s="226">
        <f>SUM(H104:I104)</f>
        <v>3</v>
      </c>
      <c r="K104" s="358">
        <v>3</v>
      </c>
      <c r="L104" s="359">
        <v>1</v>
      </c>
      <c r="M104" s="226">
        <f>SUM(K104:L104)</f>
        <v>4</v>
      </c>
      <c r="N104" s="358">
        <v>5</v>
      </c>
      <c r="O104" s="359">
        <v>1</v>
      </c>
      <c r="P104" s="226">
        <f>SUM(N104:O104)</f>
        <v>6</v>
      </c>
      <c r="Q104" s="358">
        <v>7</v>
      </c>
      <c r="R104" s="359">
        <v>1</v>
      </c>
      <c r="S104" s="226">
        <f>SUM(Q104:R104)</f>
        <v>8</v>
      </c>
      <c r="T104" s="358">
        <v>8</v>
      </c>
      <c r="U104" s="359">
        <v>1</v>
      </c>
      <c r="V104" s="226">
        <f>SUM(T104:U104)</f>
        <v>9</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t="str">
        <f>IFERROR(C94*100/$C$85,"")</f>
        <v/>
      </c>
      <c r="D109" s="238">
        <f>IFERROR(D94*100/$D$85,"")</f>
        <v>0</v>
      </c>
      <c r="E109" s="238">
        <f>IFERROR(E94*100/$E$85,"")</f>
        <v>0</v>
      </c>
      <c r="F109" s="238" t="str">
        <f>IFERROR(F94*100/$F$85,"")</f>
        <v/>
      </c>
      <c r="G109" s="238">
        <f>IFERROR(G94*100/$G$85,"")</f>
        <v>0</v>
      </c>
      <c r="H109" s="238">
        <f>IFERROR(H94*100/$H$85,"")</f>
        <v>0</v>
      </c>
      <c r="I109" s="238" t="str">
        <f>IFERROR(I94*100/$I$85,"")</f>
        <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66.666666666666671</v>
      </c>
      <c r="C110" s="240" t="str">
        <f>IFERROR(C95*100/$C$85,"")</f>
        <v/>
      </c>
      <c r="D110" s="240">
        <f>IFERROR(D95*100/$D$85,"")</f>
        <v>66.666666666666671</v>
      </c>
      <c r="E110" s="240">
        <f>IFERROR(E95*100/$E$85,"")</f>
        <v>66.666666666666671</v>
      </c>
      <c r="F110" s="240" t="str">
        <f>IFERROR(F95*100/$F$85,"")</f>
        <v/>
      </c>
      <c r="G110" s="240">
        <f>IFERROR(G95*100/$G$85,"")</f>
        <v>66.666666666666671</v>
      </c>
      <c r="H110" s="240">
        <f>IFERROR(H95*100/$H$85,"")</f>
        <v>66.666666666666671</v>
      </c>
      <c r="I110" s="240" t="str">
        <f>IFERROR(I95*100/$I$85,"")</f>
        <v/>
      </c>
      <c r="J110" s="240">
        <f>IFERROR(J95*100/$J$85,"")</f>
        <v>66.666666666666671</v>
      </c>
      <c r="K110" s="240">
        <f>IFERROR(K95*100/$K$85,"")</f>
        <v>66.666666666666671</v>
      </c>
      <c r="L110" s="240">
        <f>IFERROR(L95*100/$L$85,"")</f>
        <v>0</v>
      </c>
      <c r="M110" s="240">
        <f>IFERROR(M95*100/$M$85,"")</f>
        <v>50</v>
      </c>
      <c r="N110" s="240">
        <f>IFERROR(N95*100/$N$85,"")</f>
        <v>60</v>
      </c>
      <c r="O110" s="240">
        <f>IFERROR(O95*100/$O$85,"")</f>
        <v>0</v>
      </c>
      <c r="P110" s="240">
        <f>IFERROR(P95*100/$P$85,"")</f>
        <v>50</v>
      </c>
      <c r="Q110" s="240">
        <f>IFERROR(Q95*100/$Q$85,"")</f>
        <v>42.857142857142854</v>
      </c>
      <c r="R110" s="240">
        <f>IFERROR(R95*100/$R$85,"")</f>
        <v>0</v>
      </c>
      <c r="S110" s="240">
        <f>IFERROR(S95*100/$S$85,"")</f>
        <v>37.5</v>
      </c>
      <c r="T110" s="240">
        <f>IFERROR(T95*100/$T$85,"")</f>
        <v>37.5</v>
      </c>
      <c r="U110" s="240">
        <f>IFERROR(U95*100/$U$85,"")</f>
        <v>0</v>
      </c>
      <c r="V110" s="241">
        <f>IFERROR(V95*100/$V$85,"")</f>
        <v>33.333333333333336</v>
      </c>
    </row>
    <row r="111" spans="1:22">
      <c r="A111" s="74" t="s">
        <v>16</v>
      </c>
      <c r="B111" s="240">
        <f>IFERROR(B96*100/$B$85,"")</f>
        <v>0</v>
      </c>
      <c r="C111" s="240" t="str">
        <f>IFERROR(C96*100/$C$85,"")</f>
        <v/>
      </c>
      <c r="D111" s="240">
        <f>IFERROR(D96*100/$D$85,"")</f>
        <v>0</v>
      </c>
      <c r="E111" s="240">
        <f>IFERROR(E96*100/$E$85,"")</f>
        <v>0</v>
      </c>
      <c r="F111" s="240" t="str">
        <f>IFERROR(F96*100/$F$85,"")</f>
        <v/>
      </c>
      <c r="G111" s="240">
        <f>IFERROR(G96*100/$G$85,"")</f>
        <v>0</v>
      </c>
      <c r="H111" s="240">
        <f>IFERROR(H96*100/$H$85,"")</f>
        <v>0</v>
      </c>
      <c r="I111" s="240" t="str">
        <f>IFERROR(I96*100/$I$85,"")</f>
        <v/>
      </c>
      <c r="J111" s="240">
        <f>IFERROR(J96*100/$J$85,"")</f>
        <v>0</v>
      </c>
      <c r="K111" s="240">
        <f>IFERROR(K96*100/$K$85,"")</f>
        <v>0</v>
      </c>
      <c r="L111" s="240">
        <f>IFERROR(L96*100/$L$85,"")</f>
        <v>100</v>
      </c>
      <c r="M111" s="240">
        <f>IFERROR(M96*100/$M$85,"")</f>
        <v>25</v>
      </c>
      <c r="N111" s="240">
        <f>IFERROR(N96*100/$N$85,"")</f>
        <v>40</v>
      </c>
      <c r="O111" s="240">
        <f>IFERROR(O96*100/$O$85,"")</f>
        <v>100</v>
      </c>
      <c r="P111" s="240">
        <f>IFERROR(P96*100/$P$85,"")</f>
        <v>50</v>
      </c>
      <c r="Q111" s="240">
        <f>IFERROR(Q96*100/$Q$85,"")</f>
        <v>57.142857142857146</v>
      </c>
      <c r="R111" s="240">
        <f>IFERROR(R96*100/$R$85,"")</f>
        <v>100</v>
      </c>
      <c r="S111" s="240">
        <f>IFERROR(S96*100/$S$85,"")</f>
        <v>62.5</v>
      </c>
      <c r="T111" s="240">
        <f>IFERROR(T96*100/$T$85,"")</f>
        <v>62.5</v>
      </c>
      <c r="U111" s="240">
        <f>IFERROR(U96*100/$U$85,"")</f>
        <v>100</v>
      </c>
      <c r="V111" s="241">
        <f>IFERROR(V96*100/$V$85,"")</f>
        <v>66.666666666666671</v>
      </c>
    </row>
    <row r="112" spans="1:22">
      <c r="A112" s="208" t="s">
        <v>118</v>
      </c>
      <c r="B112" s="240">
        <f t="shared" ref="B112:V112" si="10">IFERROR(B97*100/B85,"")</f>
        <v>66.666666666666671</v>
      </c>
      <c r="C112" s="240" t="str">
        <f t="shared" si="10"/>
        <v/>
      </c>
      <c r="D112" s="240">
        <f t="shared" si="10"/>
        <v>66.666666666666671</v>
      </c>
      <c r="E112" s="240">
        <f t="shared" si="10"/>
        <v>66.666666666666671</v>
      </c>
      <c r="F112" s="240" t="str">
        <f t="shared" si="10"/>
        <v/>
      </c>
      <c r="G112" s="240">
        <f t="shared" si="10"/>
        <v>66.666666666666671</v>
      </c>
      <c r="H112" s="240">
        <f t="shared" si="10"/>
        <v>66.666666666666671</v>
      </c>
      <c r="I112" s="240" t="str">
        <f t="shared" si="10"/>
        <v/>
      </c>
      <c r="J112" s="240">
        <f t="shared" si="10"/>
        <v>66.666666666666671</v>
      </c>
      <c r="K112" s="240">
        <f t="shared" si="10"/>
        <v>66.666666666666671</v>
      </c>
      <c r="L112" s="240">
        <f t="shared" si="10"/>
        <v>100</v>
      </c>
      <c r="M112" s="240">
        <f t="shared" si="10"/>
        <v>75</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f t="shared" ref="B113:V113" si="11">IFERROR(B98*100/B97,"")</f>
        <v>100</v>
      </c>
      <c r="C113" s="240" t="str">
        <f t="shared" si="11"/>
        <v/>
      </c>
      <c r="D113" s="240">
        <f t="shared" si="11"/>
        <v>100</v>
      </c>
      <c r="E113" s="240">
        <f t="shared" si="11"/>
        <v>100</v>
      </c>
      <c r="F113" s="240" t="str">
        <f t="shared" si="11"/>
        <v/>
      </c>
      <c r="G113" s="240">
        <f t="shared" si="11"/>
        <v>100</v>
      </c>
      <c r="H113" s="240">
        <f t="shared" si="11"/>
        <v>100</v>
      </c>
      <c r="I113" s="240" t="str">
        <f t="shared" si="11"/>
        <v/>
      </c>
      <c r="J113" s="240">
        <f t="shared" si="11"/>
        <v>100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75</v>
      </c>
      <c r="U113" s="240">
        <f t="shared" si="11"/>
        <v>200</v>
      </c>
      <c r="V113" s="241">
        <f t="shared" si="11"/>
        <v>88.888888888888886</v>
      </c>
    </row>
    <row r="114" spans="1:22">
      <c r="A114" s="19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t="str">
        <f t="shared" si="12"/>
        <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120</v>
      </c>
      <c r="U114" s="240">
        <f t="shared" si="12"/>
        <v>200</v>
      </c>
      <c r="V114" s="241">
        <f t="shared" si="12"/>
        <v>133.33333333333334</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f>IF(O100=0,"",O100*100/$O$85)</f>
        <v>100</v>
      </c>
      <c r="P115" s="240">
        <f>IF(P100=0,"",P100*100/$P$85)</f>
        <v>16.666666666666668</v>
      </c>
      <c r="Q115" s="240">
        <f>IF(Q100=0,"",Q100*100/$Q$85)</f>
        <v>28.571428571428573</v>
      </c>
      <c r="R115" s="240">
        <f>IF(R100=0,"",R100*100/$R$85)</f>
        <v>100</v>
      </c>
      <c r="S115" s="240">
        <f>IF(S100=0,"",S100*100/$S$85)</f>
        <v>37.5</v>
      </c>
      <c r="T115" s="240">
        <f>IF(T100=0,"",T100*100/$T$85)</f>
        <v>37.5</v>
      </c>
      <c r="U115" s="240">
        <f>IF(U100=0,"",U100*100/$U$85)</f>
        <v>100</v>
      </c>
      <c r="V115" s="241">
        <f>IF(V100=0,"",V100*100/$V$85)</f>
        <v>44.444444444444443</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33.333333333333336</v>
      </c>
      <c r="L117" s="240" t="str">
        <f>IF(L102=0,"",L102*100/$L$85)</f>
        <v/>
      </c>
      <c r="M117" s="240">
        <f>IF(M102=0,"",M102*100/$M$85)</f>
        <v>25</v>
      </c>
      <c r="N117" s="240">
        <f>IF(N102=0,"",N102*100/$N$85)</f>
        <v>20</v>
      </c>
      <c r="O117" s="240">
        <f>IF(O102=0,"",O102*100/$O$85)</f>
        <v>100</v>
      </c>
      <c r="P117" s="240">
        <f>IF(P102=0,"",P102*100/$P$85)</f>
        <v>33.333333333333336</v>
      </c>
      <c r="Q117" s="240">
        <f>IF(Q102=0,"",Q102*100/$Q$85)</f>
        <v>28.571428571428573</v>
      </c>
      <c r="R117" s="240">
        <f>IF(R102=0,"",R102*100/$R$85)</f>
        <v>100</v>
      </c>
      <c r="S117" s="240">
        <f>IF(S102=0,"",S102*100/$S$85)</f>
        <v>37.5</v>
      </c>
      <c r="T117" s="240">
        <f>IF(T102=0,"",T102*100/$T$85)</f>
        <v>75</v>
      </c>
      <c r="U117" s="240">
        <f>IF(U102=0,"",U102*100/$U$85)</f>
        <v>100</v>
      </c>
      <c r="V117" s="241">
        <f>IF(V102=0,"",V102*100/$V$85)</f>
        <v>77.777777777777771</v>
      </c>
    </row>
    <row r="118" spans="1:22">
      <c r="A118" s="193" t="s">
        <v>226</v>
      </c>
      <c r="B118" s="240">
        <f t="shared" ref="B118:V118" si="13">IFERROR(B103*100/B85,"")</f>
        <v>100</v>
      </c>
      <c r="C118" s="240" t="str">
        <f t="shared" si="13"/>
        <v/>
      </c>
      <c r="D118" s="240">
        <f t="shared" si="13"/>
        <v>100</v>
      </c>
      <c r="E118" s="240">
        <f t="shared" si="13"/>
        <v>100</v>
      </c>
      <c r="F118" s="240" t="str">
        <f t="shared" si="13"/>
        <v/>
      </c>
      <c r="G118" s="240">
        <f t="shared" si="13"/>
        <v>100</v>
      </c>
      <c r="H118" s="240">
        <f t="shared" si="13"/>
        <v>100</v>
      </c>
      <c r="I118" s="240" t="str">
        <f t="shared" si="13"/>
        <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85.714285714285708</v>
      </c>
      <c r="R118" s="240">
        <f t="shared" si="13"/>
        <v>200</v>
      </c>
      <c r="S118" s="240">
        <f t="shared" si="13"/>
        <v>100</v>
      </c>
      <c r="T118" s="240">
        <f t="shared" si="13"/>
        <v>75</v>
      </c>
      <c r="U118" s="240">
        <f t="shared" si="13"/>
        <v>200</v>
      </c>
      <c r="V118" s="241">
        <f t="shared" si="13"/>
        <v>88.888888888888886</v>
      </c>
    </row>
    <row r="119" spans="1:22" ht="38.25">
      <c r="A119" s="194" t="s">
        <v>227</v>
      </c>
      <c r="B119" s="242">
        <f t="shared" ref="B119:V119" si="14">IFERROR(B104*100/B85,"")</f>
        <v>100</v>
      </c>
      <c r="C119" s="242" t="str">
        <f t="shared" si="14"/>
        <v/>
      </c>
      <c r="D119" s="242">
        <f t="shared" si="14"/>
        <v>100</v>
      </c>
      <c r="E119" s="242">
        <f t="shared" si="14"/>
        <v>100</v>
      </c>
      <c r="F119" s="242" t="str">
        <f t="shared" si="14"/>
        <v/>
      </c>
      <c r="G119" s="242">
        <f t="shared" si="14"/>
        <v>100</v>
      </c>
      <c r="H119" s="242">
        <f t="shared" si="14"/>
        <v>100</v>
      </c>
      <c r="I119" s="242" t="str">
        <f t="shared" si="14"/>
        <v/>
      </c>
      <c r="J119" s="242">
        <f t="shared" si="14"/>
        <v>100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217">
        <v>8</v>
      </c>
      <c r="C126" s="236">
        <f t="shared" ref="C126:C131" si="15">IF(B126=0,"",B126*100/$B$78)</f>
        <v>7.9207920792079207</v>
      </c>
      <c r="D126" s="380">
        <v>16</v>
      </c>
      <c r="E126" s="236">
        <f t="shared" ref="E126:E131" si="16">IF(D126=0,"",D126*100/$C$78)</f>
        <v>16</v>
      </c>
      <c r="F126" s="380">
        <v>10</v>
      </c>
      <c r="G126" s="236">
        <f t="shared" ref="G126:G131" si="17">IF(F126=0,"",F126*100/$D$78)</f>
        <v>8.9285714285714288</v>
      </c>
      <c r="H126" s="380">
        <v>10</v>
      </c>
      <c r="I126" s="236">
        <f t="shared" ref="I126:I131" si="18">IF(H126=0,"",H126*100/$E$78)</f>
        <v>8.064516129032258</v>
      </c>
      <c r="J126" s="380">
        <v>12</v>
      </c>
      <c r="K126" s="236">
        <f t="shared" ref="K126:K131" si="19">IF(J126=0,"",J126*100/$F$78)</f>
        <v>9.6</v>
      </c>
      <c r="L126" s="380">
        <v>14</v>
      </c>
      <c r="M126" s="236">
        <f t="shared" ref="M126:M131" si="20">IF(L126=0,"",L126*100/$G$78)</f>
        <v>11.2</v>
      </c>
      <c r="N126" s="380">
        <v>15</v>
      </c>
      <c r="O126" s="237">
        <f t="shared" ref="O126:O131" si="21">IF(N126=0,"",N126*100/$H$78)</f>
        <v>12</v>
      </c>
    </row>
    <row r="127" spans="1:22" ht="27.75" customHeight="1">
      <c r="A127" s="8" t="s">
        <v>200</v>
      </c>
      <c r="B127" s="218">
        <v>3</v>
      </c>
      <c r="C127" s="223">
        <f t="shared" si="15"/>
        <v>2.9702970297029703</v>
      </c>
      <c r="D127" s="268">
        <v>9</v>
      </c>
      <c r="E127" s="223">
        <f t="shared" si="16"/>
        <v>9</v>
      </c>
      <c r="F127" s="268">
        <v>14</v>
      </c>
      <c r="G127" s="223">
        <f t="shared" si="17"/>
        <v>12.5</v>
      </c>
      <c r="H127" s="268">
        <v>13</v>
      </c>
      <c r="I127" s="223">
        <f t="shared" si="18"/>
        <v>10.483870967741936</v>
      </c>
      <c r="J127" s="268">
        <v>12</v>
      </c>
      <c r="K127" s="223">
        <f t="shared" si="19"/>
        <v>9.6</v>
      </c>
      <c r="L127" s="268">
        <v>13</v>
      </c>
      <c r="M127" s="223">
        <f t="shared" si="20"/>
        <v>10.4</v>
      </c>
      <c r="N127" s="268">
        <v>14</v>
      </c>
      <c r="O127" s="224">
        <f t="shared" si="21"/>
        <v>11.2</v>
      </c>
    </row>
    <row r="128" spans="1:22" ht="27.75" customHeight="1">
      <c r="A128" s="8" t="s">
        <v>201</v>
      </c>
      <c r="B128" s="218">
        <v>0</v>
      </c>
      <c r="C128" s="223" t="str">
        <f t="shared" si="15"/>
        <v/>
      </c>
      <c r="D128" s="268">
        <v>0</v>
      </c>
      <c r="E128" s="223" t="str">
        <f t="shared" si="16"/>
        <v/>
      </c>
      <c r="F128" s="268">
        <v>0</v>
      </c>
      <c r="G128" s="223" t="str">
        <f t="shared" si="17"/>
        <v/>
      </c>
      <c r="H128" s="268">
        <v>0</v>
      </c>
      <c r="I128" s="223" t="str">
        <f t="shared" si="18"/>
        <v/>
      </c>
      <c r="J128" s="268">
        <v>0</v>
      </c>
      <c r="K128" s="223" t="str">
        <f t="shared" si="19"/>
        <v/>
      </c>
      <c r="L128" s="268">
        <v>0</v>
      </c>
      <c r="M128" s="223" t="str">
        <f t="shared" si="20"/>
        <v/>
      </c>
      <c r="N128" s="268">
        <v>0</v>
      </c>
      <c r="O128" s="224" t="str">
        <f t="shared" si="21"/>
        <v/>
      </c>
    </row>
    <row r="129" spans="1:20" ht="27.75" customHeight="1">
      <c r="A129" s="8" t="s">
        <v>202</v>
      </c>
      <c r="B129" s="218">
        <v>4</v>
      </c>
      <c r="C129" s="223">
        <f t="shared" si="15"/>
        <v>3.9603960396039604</v>
      </c>
      <c r="D129" s="268">
        <v>4</v>
      </c>
      <c r="E129" s="223">
        <f t="shared" si="16"/>
        <v>4</v>
      </c>
      <c r="F129" s="268">
        <v>1</v>
      </c>
      <c r="G129" s="223">
        <f t="shared" si="17"/>
        <v>0.8928571428571429</v>
      </c>
      <c r="H129" s="268">
        <v>1</v>
      </c>
      <c r="I129" s="223">
        <f t="shared" si="18"/>
        <v>0.80645161290322576</v>
      </c>
      <c r="J129" s="268">
        <v>1</v>
      </c>
      <c r="K129" s="223">
        <f t="shared" si="19"/>
        <v>0.8</v>
      </c>
      <c r="L129" s="268">
        <v>2</v>
      </c>
      <c r="M129" s="223">
        <f t="shared" si="20"/>
        <v>1.6</v>
      </c>
      <c r="N129" s="268">
        <v>2</v>
      </c>
      <c r="O129" s="224">
        <f t="shared" si="21"/>
        <v>1.6</v>
      </c>
    </row>
    <row r="130" spans="1:20">
      <c r="A130" s="8" t="s">
        <v>155</v>
      </c>
      <c r="B130" s="502">
        <f>SUM(B126:B129)</f>
        <v>15</v>
      </c>
      <c r="C130" s="223">
        <f t="shared" si="15"/>
        <v>14.851485148514852</v>
      </c>
      <c r="D130" s="502">
        <f>SUM(D126:D129)</f>
        <v>29</v>
      </c>
      <c r="E130" s="223">
        <f t="shared" si="16"/>
        <v>29</v>
      </c>
      <c r="F130" s="502">
        <f>SUM(F126:F129)</f>
        <v>25</v>
      </c>
      <c r="G130" s="223">
        <f t="shared" si="17"/>
        <v>22.321428571428573</v>
      </c>
      <c r="H130" s="502">
        <f>SUM(H126:H129)</f>
        <v>24</v>
      </c>
      <c r="I130" s="223">
        <f t="shared" si="18"/>
        <v>19.35483870967742</v>
      </c>
      <c r="J130" s="502">
        <f>SUM(J126:J129)</f>
        <v>25</v>
      </c>
      <c r="K130" s="223">
        <f t="shared" si="19"/>
        <v>20</v>
      </c>
      <c r="L130" s="502">
        <f>SUM(L126:L129)</f>
        <v>29</v>
      </c>
      <c r="M130" s="223">
        <f t="shared" si="20"/>
        <v>23.2</v>
      </c>
      <c r="N130" s="502">
        <f>SUM(N126:N129)</f>
        <v>31</v>
      </c>
      <c r="O130" s="224">
        <f t="shared" si="21"/>
        <v>24.8</v>
      </c>
    </row>
    <row r="131" spans="1:20" ht="25.5" customHeight="1">
      <c r="A131" s="74" t="s">
        <v>165</v>
      </c>
      <c r="B131" s="218">
        <v>101</v>
      </c>
      <c r="C131" s="223">
        <f t="shared" si="15"/>
        <v>100</v>
      </c>
      <c r="D131" s="218">
        <v>100</v>
      </c>
      <c r="E131" s="223">
        <f t="shared" si="16"/>
        <v>100</v>
      </c>
      <c r="F131" s="218">
        <v>112</v>
      </c>
      <c r="G131" s="223">
        <f t="shared" si="17"/>
        <v>100</v>
      </c>
      <c r="H131" s="218">
        <v>124</v>
      </c>
      <c r="I131" s="223">
        <f t="shared" si="18"/>
        <v>100</v>
      </c>
      <c r="J131" s="218">
        <v>125</v>
      </c>
      <c r="K131" s="223">
        <f t="shared" si="19"/>
        <v>100</v>
      </c>
      <c r="L131" s="218">
        <v>125</v>
      </c>
      <c r="M131" s="223">
        <f t="shared" si="20"/>
        <v>100</v>
      </c>
      <c r="N131" s="218">
        <v>125</v>
      </c>
      <c r="O131" s="224">
        <f t="shared" si="21"/>
        <v>100</v>
      </c>
    </row>
    <row r="132" spans="1:20" ht="25.5" customHeight="1">
      <c r="A132" s="208" t="s">
        <v>273</v>
      </c>
      <c r="B132" s="381"/>
      <c r="C132" s="223">
        <f>IFERROR(B132*100/B78,"")</f>
        <v>0</v>
      </c>
      <c r="D132" s="353"/>
      <c r="E132" s="223">
        <f>IFERROR(D132*100/C78,"")</f>
        <v>0</v>
      </c>
      <c r="F132" s="353"/>
      <c r="G132" s="223">
        <f>IFERROR(F132*100/D78,"")</f>
        <v>0</v>
      </c>
      <c r="H132" s="353"/>
      <c r="I132" s="223">
        <f>IFERROR(H132*100/E78,"")</f>
        <v>0</v>
      </c>
      <c r="J132" s="353"/>
      <c r="K132" s="223">
        <f>IFERROR(J132*100/F78,"")</f>
        <v>0</v>
      </c>
      <c r="L132" s="353"/>
      <c r="M132" s="223">
        <f>IFERROR(L132*100/G78,"")</f>
        <v>0</v>
      </c>
      <c r="N132" s="353"/>
      <c r="O132" s="224">
        <f>IFERROR(N132*100/H78,"")</f>
        <v>0</v>
      </c>
    </row>
    <row r="133" spans="1:20" ht="25.5" customHeight="1">
      <c r="A133" s="193" t="s">
        <v>239</v>
      </c>
      <c r="B133" s="381"/>
      <c r="C133" s="223" t="str">
        <f>IFERROR(B133*100/B132,"")</f>
        <v/>
      </c>
      <c r="D133" s="381"/>
      <c r="E133" s="76" t="str">
        <f>IFERROR(D133*100/D132,"")</f>
        <v/>
      </c>
      <c r="F133" s="381"/>
      <c r="G133" s="223" t="str">
        <f>IFERROR(F133*100/F132,"")</f>
        <v/>
      </c>
      <c r="H133" s="381"/>
      <c r="I133" s="223" t="str">
        <f>IFERROR(H133*100/H132,"")</f>
        <v/>
      </c>
      <c r="J133" s="353"/>
      <c r="K133" s="223" t="str">
        <f>IFERROR(J133*100/J132,"")</f>
        <v/>
      </c>
      <c r="L133" s="381"/>
      <c r="M133" s="76" t="str">
        <f>IFERROR(L133*100/L132,"")</f>
        <v/>
      </c>
      <c r="N133" s="381"/>
      <c r="O133" s="224" t="str">
        <f>IFERROR(N133*100/N132,"")</f>
        <v/>
      </c>
    </row>
    <row r="134" spans="1:20" ht="25.5" customHeight="1">
      <c r="A134" s="193" t="s">
        <v>240</v>
      </c>
      <c r="B134" s="381"/>
      <c r="C134" s="223" t="str">
        <f>IFERROR(B134*100/B132,"")</f>
        <v/>
      </c>
      <c r="D134" s="381"/>
      <c r="E134" s="76" t="str">
        <f>IFERROR(D134*100/D132,"")</f>
        <v/>
      </c>
      <c r="F134" s="381"/>
      <c r="G134" s="223" t="str">
        <f>IFERROR(F134*100/F132,"")</f>
        <v/>
      </c>
      <c r="H134" s="381"/>
      <c r="I134" s="223" t="str">
        <f>IFERROR(H134*100/H132,"")</f>
        <v/>
      </c>
      <c r="J134" s="353"/>
      <c r="K134" s="223" t="str">
        <f>IFERROR(J134*100/J132,"")</f>
        <v/>
      </c>
      <c r="L134" s="381"/>
      <c r="M134" s="76" t="str">
        <f>IFERROR(L134*100/L132,"")</f>
        <v/>
      </c>
      <c r="N134" s="381"/>
      <c r="O134" s="224" t="str">
        <f>IFERROR(N134*100/N132,"")</f>
        <v/>
      </c>
    </row>
    <row r="135" spans="1:20" ht="25.5" customHeight="1">
      <c r="A135" s="193" t="s">
        <v>254</v>
      </c>
      <c r="B135" s="353">
        <v>27</v>
      </c>
      <c r="C135" s="223">
        <f>IFERROR(B135*100/B78,"")</f>
        <v>26.732673267326732</v>
      </c>
      <c r="D135" s="353">
        <v>33</v>
      </c>
      <c r="E135" s="223">
        <f>IFERROR(D135*100/C78,"")</f>
        <v>33</v>
      </c>
      <c r="F135" s="353">
        <v>26</v>
      </c>
      <c r="G135" s="223">
        <f>IFERROR(F135*100/D78,"")</f>
        <v>23.214285714285715</v>
      </c>
      <c r="H135" s="353">
        <v>22</v>
      </c>
      <c r="I135" s="223">
        <f>IFERROR(H135*100/E78,"")</f>
        <v>17.741935483870968</v>
      </c>
      <c r="J135" s="353">
        <v>25</v>
      </c>
      <c r="K135" s="223">
        <f>IFERROR(J135*100/F78,"")</f>
        <v>20</v>
      </c>
      <c r="L135" s="353">
        <v>25</v>
      </c>
      <c r="M135" s="223">
        <f>IFERROR(L135*100/G78,"")</f>
        <v>20</v>
      </c>
      <c r="N135" s="353">
        <v>25</v>
      </c>
      <c r="O135" s="224">
        <f>IFERROR(N135*100/H78,"")</f>
        <v>20</v>
      </c>
    </row>
    <row r="136" spans="1:20" ht="41.25" customHeight="1">
      <c r="A136" s="193" t="s">
        <v>241</v>
      </c>
      <c r="B136" s="353">
        <v>0</v>
      </c>
      <c r="C136" s="223">
        <f>IFERROR(B136*100/B135,"")</f>
        <v>0</v>
      </c>
      <c r="D136" s="353">
        <v>0</v>
      </c>
      <c r="E136" s="223">
        <f>IFERROR(D136*100/D135,"")</f>
        <v>0</v>
      </c>
      <c r="F136" s="353">
        <v>10</v>
      </c>
      <c r="G136" s="223">
        <f>IFERROR(F136*100/F135,"")</f>
        <v>38.46153846153846</v>
      </c>
      <c r="H136" s="353">
        <v>0</v>
      </c>
      <c r="I136" s="223">
        <f>IFERROR(H136*100/H135,"")</f>
        <v>0</v>
      </c>
      <c r="J136" s="353">
        <v>0</v>
      </c>
      <c r="K136" s="223">
        <f>IFERROR(J136*100/J135,"")</f>
        <v>0</v>
      </c>
      <c r="L136" s="353">
        <v>0</v>
      </c>
      <c r="M136" s="223">
        <f>IFERROR(L136*100/L135,"")</f>
        <v>0</v>
      </c>
      <c r="N136" s="353">
        <v>0</v>
      </c>
      <c r="O136" s="224">
        <f>IFERROR(N136*100/N135,"")</f>
        <v>0</v>
      </c>
    </row>
    <row r="137" spans="1:20" ht="30.75" customHeight="1">
      <c r="A137" s="74" t="s">
        <v>189</v>
      </c>
      <c r="B137" s="269">
        <v>10</v>
      </c>
      <c r="C137" s="268">
        <f>(B137/25)*100</f>
        <v>40</v>
      </c>
      <c r="D137" s="268">
        <v>12</v>
      </c>
      <c r="E137" s="268">
        <f>(D137/28)*100</f>
        <v>42.857142857142854</v>
      </c>
      <c r="F137" s="268">
        <v>8</v>
      </c>
      <c r="G137" s="268">
        <f>(F137/32)*100</f>
        <v>25</v>
      </c>
      <c r="H137" s="268">
        <v>12</v>
      </c>
      <c r="I137" s="268">
        <f>(H137/40)*100</f>
        <v>30</v>
      </c>
      <c r="J137" s="268">
        <v>10</v>
      </c>
      <c r="K137" s="268">
        <f>(J137/27)*100</f>
        <v>37.037037037037038</v>
      </c>
      <c r="L137" s="268">
        <v>12</v>
      </c>
      <c r="M137" s="503">
        <f>(L137/33)*100</f>
        <v>36.363636363636367</v>
      </c>
      <c r="N137" s="268">
        <v>12</v>
      </c>
      <c r="O137" s="504">
        <f>(N137/26)*100</f>
        <v>46.153846153846153</v>
      </c>
      <c r="P137" s="117"/>
      <c r="Q137" s="118"/>
      <c r="R137" s="118"/>
      <c r="S137" s="118"/>
      <c r="T137" s="118"/>
    </row>
    <row r="138" spans="1:20" ht="33.75" customHeight="1">
      <c r="A138" s="74" t="s">
        <v>190</v>
      </c>
      <c r="B138" s="269">
        <v>18</v>
      </c>
      <c r="C138" s="268">
        <f>(B138/25)*100</f>
        <v>72</v>
      </c>
      <c r="D138" s="268">
        <v>20</v>
      </c>
      <c r="E138" s="268">
        <f>(D138/28)*100</f>
        <v>71.428571428571431</v>
      </c>
      <c r="F138" s="268">
        <v>17</v>
      </c>
      <c r="G138" s="268">
        <f>(F138/32)*100</f>
        <v>53.125</v>
      </c>
      <c r="H138" s="268">
        <v>22</v>
      </c>
      <c r="I138" s="268">
        <f>(H138/40)*100</f>
        <v>55.000000000000007</v>
      </c>
      <c r="J138" s="268">
        <v>13</v>
      </c>
      <c r="K138" s="268">
        <f>(J138/27)*100</f>
        <v>48.148148148148145</v>
      </c>
      <c r="L138" s="268">
        <v>24</v>
      </c>
      <c r="M138" s="503">
        <f>(L138/33)*100</f>
        <v>72.727272727272734</v>
      </c>
      <c r="N138" s="268">
        <v>14</v>
      </c>
      <c r="O138" s="504">
        <f>(N138/26)*100</f>
        <v>53.846153846153847</v>
      </c>
      <c r="P138" s="118"/>
      <c r="Q138" s="118"/>
      <c r="R138" s="118"/>
      <c r="S138" s="118"/>
      <c r="T138" s="118"/>
    </row>
    <row r="139" spans="1:20" ht="25.5">
      <c r="A139" s="74" t="s">
        <v>191</v>
      </c>
      <c r="B139" s="269"/>
      <c r="C139" s="534" t="s">
        <v>600</v>
      </c>
      <c r="D139" s="267"/>
      <c r="E139" s="534" t="s">
        <v>600</v>
      </c>
      <c r="F139" s="267"/>
      <c r="G139" s="535" t="s">
        <v>600</v>
      </c>
      <c r="H139" s="267"/>
      <c r="I139" s="535" t="s">
        <v>600</v>
      </c>
      <c r="J139" s="267"/>
      <c r="K139" s="534" t="s">
        <v>600</v>
      </c>
      <c r="L139" s="267"/>
      <c r="M139" s="534" t="s">
        <v>600</v>
      </c>
      <c r="N139" s="267"/>
      <c r="O139" s="267" t="s">
        <v>600</v>
      </c>
    </row>
    <row r="140" spans="1:20" ht="38.25">
      <c r="A140" s="44" t="s">
        <v>114</v>
      </c>
      <c r="B140" s="784">
        <v>10</v>
      </c>
      <c r="C140" s="784"/>
      <c r="D140" s="837">
        <v>10.5</v>
      </c>
      <c r="E140" s="837"/>
      <c r="F140" s="767">
        <v>10</v>
      </c>
      <c r="G140" s="767"/>
      <c r="H140" s="767">
        <v>10</v>
      </c>
      <c r="I140" s="767"/>
      <c r="J140" s="777">
        <v>10</v>
      </c>
      <c r="K140" s="778"/>
      <c r="L140" s="767">
        <v>10</v>
      </c>
      <c r="M140" s="767"/>
      <c r="N140" s="767">
        <v>10</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25</v>
      </c>
      <c r="C160" s="506">
        <v>10</v>
      </c>
      <c r="D160" s="519">
        <f t="shared" ref="D160:D166" si="22">IF(C160=0,"",C160*100/B160)</f>
        <v>40</v>
      </c>
      <c r="E160" s="507">
        <v>28</v>
      </c>
      <c r="F160" s="507">
        <v>12</v>
      </c>
      <c r="G160" s="520">
        <f t="shared" ref="G160:G166" si="23">IF(F160=0,"",F160*100/E160)</f>
        <v>42.857142857142854</v>
      </c>
      <c r="H160" s="507">
        <v>32</v>
      </c>
      <c r="I160" s="507">
        <v>8</v>
      </c>
      <c r="J160" s="520">
        <f t="shared" ref="J160:J166" si="24">IF(I160=0,"",I160*100/H160)</f>
        <v>25</v>
      </c>
      <c r="K160" s="507">
        <v>40</v>
      </c>
      <c r="L160" s="507">
        <v>12</v>
      </c>
      <c r="M160" s="509">
        <f t="shared" ref="M160:M166" si="25">IF(L160=0,"",L160*100/K160)</f>
        <v>30</v>
      </c>
      <c r="N160" s="507">
        <v>27</v>
      </c>
      <c r="O160" s="507">
        <v>10</v>
      </c>
      <c r="P160" s="520">
        <f t="shared" ref="P160:P166" si="26">IF(O160=0,"",O160*100/N160)</f>
        <v>37.037037037037038</v>
      </c>
      <c r="Q160" s="507">
        <v>33</v>
      </c>
      <c r="R160" s="507">
        <v>12</v>
      </c>
      <c r="S160" s="520">
        <f t="shared" ref="S160:S166" si="27">IF(R160=0,"",R160*100/Q160)</f>
        <v>36.363636363636367</v>
      </c>
      <c r="T160" s="507">
        <v>27</v>
      </c>
      <c r="U160" s="510">
        <v>12</v>
      </c>
      <c r="V160" s="521">
        <f t="shared" ref="V160:V166" si="28">IF(U160=0,"",U160*100/T160)</f>
        <v>44.444444444444443</v>
      </c>
      <c r="W160" s="102"/>
      <c r="X160" s="103"/>
      <c r="Y160" s="103"/>
      <c r="Z160" s="103"/>
      <c r="AA160" s="103"/>
      <c r="AB160" s="103"/>
      <c r="AC160" s="103"/>
    </row>
    <row r="161" spans="1:29" ht="33.75" customHeight="1">
      <c r="A161" s="62" t="s">
        <v>193</v>
      </c>
      <c r="B161" s="269">
        <v>25</v>
      </c>
      <c r="C161" s="269">
        <v>3</v>
      </c>
      <c r="D161" s="240">
        <f t="shared" si="22"/>
        <v>12</v>
      </c>
      <c r="E161" s="269">
        <v>28</v>
      </c>
      <c r="F161" s="269">
        <v>9</v>
      </c>
      <c r="G161" s="240">
        <f t="shared" si="23"/>
        <v>32.142857142857146</v>
      </c>
      <c r="H161" s="269">
        <v>32</v>
      </c>
      <c r="I161" s="269">
        <v>3</v>
      </c>
      <c r="J161" s="240">
        <f t="shared" si="24"/>
        <v>9.375</v>
      </c>
      <c r="K161" s="269">
        <v>40</v>
      </c>
      <c r="L161" s="269">
        <v>2</v>
      </c>
      <c r="M161" s="219">
        <f t="shared" si="25"/>
        <v>5</v>
      </c>
      <c r="N161" s="269">
        <v>27</v>
      </c>
      <c r="O161" s="269">
        <v>4</v>
      </c>
      <c r="P161" s="240">
        <f t="shared" si="26"/>
        <v>14.814814814814815</v>
      </c>
      <c r="Q161" s="269">
        <v>33</v>
      </c>
      <c r="R161" s="269">
        <v>5</v>
      </c>
      <c r="S161" s="240">
        <f t="shared" si="27"/>
        <v>15.151515151515152</v>
      </c>
      <c r="T161" s="269">
        <v>27</v>
      </c>
      <c r="U161" s="512">
        <v>5</v>
      </c>
      <c r="V161" s="241">
        <f t="shared" si="28"/>
        <v>18.518518518518519</v>
      </c>
      <c r="W161" s="102"/>
      <c r="X161" s="103"/>
      <c r="Y161" s="103"/>
      <c r="Z161" s="103"/>
      <c r="AA161" s="103"/>
      <c r="AB161" s="103"/>
      <c r="AC161" s="103"/>
    </row>
    <row r="162" spans="1:29" ht="35.25" customHeight="1">
      <c r="A162" s="62" t="s">
        <v>195</v>
      </c>
      <c r="B162" s="219">
        <f>IF(C160=0,"",C160)</f>
        <v>10</v>
      </c>
      <c r="C162" s="269">
        <v>6</v>
      </c>
      <c r="D162" s="219">
        <f t="shared" si="22"/>
        <v>60</v>
      </c>
      <c r="E162" s="219">
        <f>IF(F160=0,"",F160)</f>
        <v>12</v>
      </c>
      <c r="F162" s="269">
        <v>5</v>
      </c>
      <c r="G162" s="240">
        <f t="shared" si="23"/>
        <v>41.666666666666664</v>
      </c>
      <c r="H162" s="219">
        <f>IF(I160=0,"",I160)</f>
        <v>8</v>
      </c>
      <c r="I162" s="269">
        <v>5</v>
      </c>
      <c r="J162" s="219">
        <f t="shared" si="24"/>
        <v>62.5</v>
      </c>
      <c r="K162" s="219">
        <f>IF(L160=0,"",L160)</f>
        <v>12</v>
      </c>
      <c r="L162" s="269">
        <v>7</v>
      </c>
      <c r="M162" s="240">
        <f t="shared" si="25"/>
        <v>58.333333333333336</v>
      </c>
      <c r="N162" s="219">
        <f>IF(O160=0,"",O160)</f>
        <v>10</v>
      </c>
      <c r="O162" s="269">
        <v>7</v>
      </c>
      <c r="P162" s="219">
        <f t="shared" si="26"/>
        <v>70</v>
      </c>
      <c r="Q162" s="219">
        <f>IF(R160=0,"",R160)</f>
        <v>12</v>
      </c>
      <c r="R162" s="269">
        <v>6</v>
      </c>
      <c r="S162" s="219">
        <f t="shared" si="27"/>
        <v>50</v>
      </c>
      <c r="T162" s="219">
        <f>IF(U160=0,"",U160)</f>
        <v>12</v>
      </c>
      <c r="U162" s="512">
        <v>6</v>
      </c>
      <c r="V162" s="220">
        <f t="shared" si="28"/>
        <v>50</v>
      </c>
      <c r="W162" s="102"/>
      <c r="X162" s="103"/>
      <c r="Y162" s="103"/>
      <c r="Z162" s="103"/>
      <c r="AA162" s="103"/>
      <c r="AB162" s="103"/>
      <c r="AC162" s="103"/>
    </row>
    <row r="163" spans="1:29" ht="41.25" customHeight="1">
      <c r="A163" s="62" t="s">
        <v>176</v>
      </c>
      <c r="B163" s="219">
        <f>IF(C161=0,"",C161)</f>
        <v>3</v>
      </c>
      <c r="C163" s="269">
        <v>3</v>
      </c>
      <c r="D163" s="219">
        <f t="shared" si="22"/>
        <v>100</v>
      </c>
      <c r="E163" s="219">
        <f>IF(F161=0,"",F161)</f>
        <v>9</v>
      </c>
      <c r="F163" s="269">
        <v>9</v>
      </c>
      <c r="G163" s="219">
        <f t="shared" si="23"/>
        <v>100</v>
      </c>
      <c r="H163" s="219">
        <f>IF(I161=0,"",I161)</f>
        <v>3</v>
      </c>
      <c r="I163" s="269">
        <v>3</v>
      </c>
      <c r="J163" s="219">
        <f t="shared" si="24"/>
        <v>100</v>
      </c>
      <c r="K163" s="219">
        <f>IF(L161=0,"",L161)</f>
        <v>2</v>
      </c>
      <c r="L163" s="269">
        <v>2</v>
      </c>
      <c r="M163" s="219">
        <f t="shared" si="25"/>
        <v>100</v>
      </c>
      <c r="N163" s="219">
        <f>IF(O161=0,"",O161)</f>
        <v>4</v>
      </c>
      <c r="O163" s="269">
        <v>4</v>
      </c>
      <c r="P163" s="219">
        <f t="shared" si="26"/>
        <v>100</v>
      </c>
      <c r="Q163" s="219">
        <f>IF(R161=0,"",R161)</f>
        <v>5</v>
      </c>
      <c r="R163" s="269">
        <v>5</v>
      </c>
      <c r="S163" s="219">
        <f t="shared" si="27"/>
        <v>100</v>
      </c>
      <c r="T163" s="219">
        <f>IF(U161=0,"",U161)</f>
        <v>5</v>
      </c>
      <c r="U163" s="512">
        <v>5</v>
      </c>
      <c r="V163" s="220">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107">
    <mergeCell ref="A9:D9"/>
    <mergeCell ref="E9:M9"/>
    <mergeCell ref="A10:D10"/>
    <mergeCell ref="E10:M10"/>
    <mergeCell ref="A11:D11"/>
    <mergeCell ref="E11:M11"/>
    <mergeCell ref="B2:N2"/>
    <mergeCell ref="A6:D6"/>
    <mergeCell ref="E6:M6"/>
    <mergeCell ref="A7:D7"/>
    <mergeCell ref="E7:M7"/>
    <mergeCell ref="A8:D8"/>
    <mergeCell ref="E8:M8"/>
    <mergeCell ref="D49:E49"/>
    <mergeCell ref="F49:G49"/>
    <mergeCell ref="H49:I49"/>
    <mergeCell ref="J49:K49"/>
    <mergeCell ref="D50:E50"/>
    <mergeCell ref="F50:G50"/>
    <mergeCell ref="H50:I50"/>
    <mergeCell ref="J50:K50"/>
    <mergeCell ref="I30:M30"/>
    <mergeCell ref="I33:M33"/>
    <mergeCell ref="I36:M36"/>
    <mergeCell ref="I40:M40"/>
    <mergeCell ref="I43:M43"/>
    <mergeCell ref="I46:M46"/>
    <mergeCell ref="R52:U52"/>
    <mergeCell ref="S56:U56"/>
    <mergeCell ref="V56:V57"/>
    <mergeCell ref="B57:B58"/>
    <mergeCell ref="C57:C58"/>
    <mergeCell ref="D57:D58"/>
    <mergeCell ref="E57:G57"/>
    <mergeCell ref="S57:U57"/>
    <mergeCell ref="S58:U58"/>
    <mergeCell ref="V58:V59"/>
    <mergeCell ref="A71:E71"/>
    <mergeCell ref="F71:N71"/>
    <mergeCell ref="A72:E72"/>
    <mergeCell ref="F72:N72"/>
    <mergeCell ref="A73:E73"/>
    <mergeCell ref="F73:N73"/>
    <mergeCell ref="I59:M59"/>
    <mergeCell ref="S59:U59"/>
    <mergeCell ref="A68:N68"/>
    <mergeCell ref="A69:E69"/>
    <mergeCell ref="F69:N69"/>
    <mergeCell ref="A70:E70"/>
    <mergeCell ref="F70:N70"/>
    <mergeCell ref="A74:E74"/>
    <mergeCell ref="F74:N74"/>
    <mergeCell ref="A81:V81"/>
    <mergeCell ref="A83:A84"/>
    <mergeCell ref="B83:D83"/>
    <mergeCell ref="E83:G83"/>
    <mergeCell ref="H83:J83"/>
    <mergeCell ref="K83:M83"/>
    <mergeCell ref="N83:P83"/>
    <mergeCell ref="Q83:S83"/>
    <mergeCell ref="T83:V83"/>
    <mergeCell ref="A92:A93"/>
    <mergeCell ref="B92:D92"/>
    <mergeCell ref="E92:G92"/>
    <mergeCell ref="H92:J92"/>
    <mergeCell ref="K92:M92"/>
    <mergeCell ref="N92:P92"/>
    <mergeCell ref="Q92:S92"/>
    <mergeCell ref="T92:V92"/>
    <mergeCell ref="A107:A108"/>
    <mergeCell ref="A123:O123"/>
    <mergeCell ref="A124:A125"/>
    <mergeCell ref="B124:C124"/>
    <mergeCell ref="D124:E124"/>
    <mergeCell ref="F124:G124"/>
    <mergeCell ref="H124:I124"/>
    <mergeCell ref="J124:K124"/>
    <mergeCell ref="L124:M124"/>
    <mergeCell ref="N124:O124"/>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H160:I166 T160:U166 C160:C166 B163:B166 D89:V89 E160:F166 N160:O166 K160:L166 Q160:R166 B160:B161 D85:V86">
      <formula1>0</formula1>
      <formula2>999999</formula2>
    </dataValidation>
    <dataValidation type="whole" showInputMessage="1" showErrorMessage="1" errorTitle="Validar" error="Se debe declarar valores numéricos que estén en el rango de 0 a 999999" sqref="N126:N130 N137:N139 J137:J139 H137:H139 F137:F139 D137:D139 B137:B139 L137:L139 D126:D130 B126:B130 F126:F130 H126:H130 J126:J130 L126:L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4:U96 D105:D106 B105:B106 N105:N106 J105:J106 O94:O96 H105:H106 I98:I104 O98:O104 L120 H120 D120 R98:R104 F94:F96 J120 C94:C96 N120 F120 L94:L96 I94:I96 F98:F106 L98:L106 R94:R96 C98:C104 U98:U104">
      <formula1>0</formula1>
      <formula2>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horizontalDpi="300" r:id="rId1"/>
  <drawing r:id="rId2"/>
  <legacyDrawing r:id="rId3"/>
</worksheet>
</file>

<file path=xl/worksheets/sheet35.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601</v>
      </c>
      <c r="B6" s="724"/>
      <c r="C6" s="724"/>
      <c r="D6" s="724"/>
      <c r="E6" s="725" t="s">
        <v>602</v>
      </c>
      <c r="F6" s="725"/>
      <c r="G6" s="725"/>
      <c r="H6" s="725"/>
      <c r="I6" s="725"/>
      <c r="J6" s="725"/>
      <c r="K6" s="725"/>
      <c r="L6" s="725"/>
      <c r="M6" s="725"/>
    </row>
    <row r="7" spans="1:14" ht="16.5">
      <c r="A7" s="722" t="s">
        <v>603</v>
      </c>
      <c r="B7" s="722"/>
      <c r="C7" s="722"/>
      <c r="D7" s="722"/>
      <c r="E7" s="723" t="s">
        <v>604</v>
      </c>
      <c r="F7" s="723"/>
      <c r="G7" s="723"/>
      <c r="H7" s="723"/>
      <c r="I7" s="723"/>
      <c r="J7" s="723"/>
      <c r="K7" s="723"/>
      <c r="L7" s="723"/>
      <c r="M7" s="723"/>
    </row>
    <row r="8" spans="1:14" ht="16.5">
      <c r="A8" s="722" t="s">
        <v>605</v>
      </c>
      <c r="B8" s="722"/>
      <c r="C8" s="722"/>
      <c r="D8" s="722"/>
      <c r="E8" s="723" t="s">
        <v>606</v>
      </c>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607</v>
      </c>
      <c r="B10" s="722"/>
      <c r="C10" s="722"/>
      <c r="D10" s="722"/>
      <c r="E10" s="723" t="s">
        <v>352</v>
      </c>
      <c r="F10" s="723"/>
      <c r="G10" s="723"/>
      <c r="H10" s="723"/>
      <c r="I10" s="723"/>
      <c r="J10" s="723"/>
      <c r="K10" s="723"/>
      <c r="L10" s="723"/>
      <c r="M10" s="723"/>
    </row>
    <row r="11" spans="1:14" ht="16.5">
      <c r="A11" s="730" t="s">
        <v>608</v>
      </c>
      <c r="B11" s="731"/>
      <c r="C11" s="731"/>
      <c r="D11" s="732"/>
      <c r="E11" s="733" t="s">
        <v>352</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374">
        <v>9</v>
      </c>
    </row>
    <row r="22" spans="1:15">
      <c r="A22" s="101"/>
      <c r="B22" s="129"/>
    </row>
    <row r="23" spans="1:15" ht="28.5" customHeight="1">
      <c r="A23" s="168"/>
      <c r="B23" s="133" t="s">
        <v>98</v>
      </c>
      <c r="C23" s="133" t="s">
        <v>99</v>
      </c>
    </row>
    <row r="24" spans="1:15">
      <c r="A24" s="70" t="s">
        <v>205</v>
      </c>
      <c r="B24" s="293">
        <v>90.5</v>
      </c>
      <c r="C24" s="294">
        <v>9.5</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374" t="s">
        <v>290</v>
      </c>
      <c r="D30" s="83"/>
      <c r="E30" s="83"/>
      <c r="F30" s="83"/>
      <c r="G30" s="83"/>
      <c r="I30" s="728" t="s">
        <v>169</v>
      </c>
      <c r="J30" s="729"/>
      <c r="K30" s="729"/>
      <c r="L30" s="729"/>
      <c r="M30" s="729"/>
      <c r="N30" s="244"/>
      <c r="O30" s="536"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536" t="s">
        <v>290</v>
      </c>
    </row>
    <row r="35" spans="1:15">
      <c r="B35" s="289" t="s">
        <v>43</v>
      </c>
      <c r="C35" s="289" t="s">
        <v>42</v>
      </c>
    </row>
    <row r="36" spans="1:15">
      <c r="A36" s="245" t="s">
        <v>259</v>
      </c>
      <c r="B36" s="90"/>
      <c r="C36" s="294" t="s">
        <v>290</v>
      </c>
      <c r="I36" s="736" t="s">
        <v>101</v>
      </c>
      <c r="J36" s="736"/>
      <c r="K36" s="736"/>
      <c r="L36" s="736"/>
      <c r="M36" s="736"/>
      <c r="N36" s="537" t="s">
        <v>128</v>
      </c>
    </row>
    <row r="39" spans="1:15">
      <c r="B39" s="289" t="s">
        <v>43</v>
      </c>
      <c r="C39" s="289" t="s">
        <v>42</v>
      </c>
      <c r="N39" s="134" t="s">
        <v>91</v>
      </c>
      <c r="O39" s="134" t="s">
        <v>42</v>
      </c>
    </row>
    <row r="40" spans="1:15" ht="25.5">
      <c r="A40" s="245" t="s">
        <v>277</v>
      </c>
      <c r="B40" s="90"/>
      <c r="C40" s="37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4"/>
      <c r="O43" s="374" t="s">
        <v>290</v>
      </c>
    </row>
    <row r="45" spans="1:15">
      <c r="B45" s="289" t="s">
        <v>43</v>
      </c>
      <c r="C45" s="289" t="s">
        <v>42</v>
      </c>
      <c r="N45" s="134" t="s">
        <v>91</v>
      </c>
      <c r="O45" s="134" t="s">
        <v>42</v>
      </c>
    </row>
    <row r="46" spans="1:15" ht="38.25">
      <c r="A46" s="245" t="s">
        <v>281</v>
      </c>
      <c r="B46" s="90"/>
      <c r="C46" s="374" t="s">
        <v>290</v>
      </c>
      <c r="I46" s="728" t="s">
        <v>282</v>
      </c>
      <c r="J46" s="729"/>
      <c r="K46" s="729"/>
      <c r="L46" s="729"/>
      <c r="M46" s="729"/>
      <c r="N46" s="244"/>
      <c r="O46" s="37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132" t="s">
        <v>582</v>
      </c>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132" t="s">
        <v>290</v>
      </c>
      <c r="D59" s="132">
        <v>2006</v>
      </c>
      <c r="E59" s="132" t="s">
        <v>290</v>
      </c>
      <c r="F59" s="293"/>
      <c r="G59" s="294"/>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ht="12.75" customHeight="1">
      <c r="A69" s="789" t="s">
        <v>585</v>
      </c>
      <c r="B69" s="726"/>
      <c r="C69" s="726"/>
      <c r="D69" s="726"/>
      <c r="E69" s="726"/>
      <c r="F69" s="726" t="s">
        <v>586</v>
      </c>
      <c r="G69" s="726"/>
      <c r="H69" s="726"/>
      <c r="I69" s="726"/>
      <c r="J69" s="726"/>
      <c r="K69" s="726"/>
      <c r="L69" s="726"/>
      <c r="M69" s="726"/>
      <c r="N69" s="727"/>
    </row>
    <row r="70" spans="1:14">
      <c r="A70" s="788" t="s">
        <v>587</v>
      </c>
      <c r="B70" s="757"/>
      <c r="C70" s="757"/>
      <c r="D70" s="757"/>
      <c r="E70" s="757"/>
      <c r="F70" s="757" t="s">
        <v>588</v>
      </c>
      <c r="G70" s="757"/>
      <c r="H70" s="757"/>
      <c r="I70" s="757"/>
      <c r="J70" s="757"/>
      <c r="K70" s="757"/>
      <c r="L70" s="757"/>
      <c r="M70" s="757"/>
      <c r="N70" s="758"/>
    </row>
    <row r="71" spans="1:14">
      <c r="A71" s="788" t="s">
        <v>589</v>
      </c>
      <c r="B71" s="757"/>
      <c r="C71" s="757"/>
      <c r="D71" s="757"/>
      <c r="E71" s="757"/>
      <c r="F71" s="757" t="s">
        <v>136</v>
      </c>
      <c r="G71" s="757"/>
      <c r="H71" s="757"/>
      <c r="I71" s="757"/>
      <c r="J71" s="757"/>
      <c r="K71" s="757"/>
      <c r="L71" s="757"/>
      <c r="M71" s="757"/>
      <c r="N71" s="758"/>
    </row>
    <row r="72" spans="1:14" ht="12.75" customHeight="1">
      <c r="A72" s="788" t="s">
        <v>590</v>
      </c>
      <c r="B72" s="757"/>
      <c r="C72" s="757"/>
      <c r="D72" s="757"/>
      <c r="E72" s="757"/>
      <c r="F72" s="757" t="s">
        <v>137</v>
      </c>
      <c r="G72" s="757"/>
      <c r="H72" s="757"/>
      <c r="I72" s="757"/>
      <c r="J72" s="757"/>
      <c r="K72" s="757"/>
      <c r="L72" s="757"/>
      <c r="M72" s="757"/>
      <c r="N72" s="758"/>
    </row>
    <row r="73" spans="1:14">
      <c r="A73" s="788" t="s">
        <v>591</v>
      </c>
      <c r="B73" s="757"/>
      <c r="C73" s="757"/>
      <c r="D73" s="757"/>
      <c r="E73" s="757"/>
      <c r="F73" s="757" t="s">
        <v>138</v>
      </c>
      <c r="G73" s="757"/>
      <c r="H73" s="757"/>
      <c r="I73" s="757"/>
      <c r="J73" s="757"/>
      <c r="K73" s="757"/>
      <c r="L73" s="757"/>
      <c r="M73" s="757"/>
      <c r="N73" s="758"/>
    </row>
    <row r="74" spans="1:14">
      <c r="A74" s="759" t="s">
        <v>592</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538">
        <v>64</v>
      </c>
      <c r="C78" s="538">
        <v>67</v>
      </c>
      <c r="D78" s="538">
        <v>81</v>
      </c>
      <c r="E78" s="538">
        <v>96</v>
      </c>
      <c r="F78" s="538">
        <v>96</v>
      </c>
      <c r="G78" s="538">
        <v>96</v>
      </c>
      <c r="H78" s="539">
        <v>96</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641">
        <v>2006</v>
      </c>
      <c r="C83" s="642"/>
      <c r="D83" s="643"/>
      <c r="E83" s="641">
        <v>2007</v>
      </c>
      <c r="F83" s="642"/>
      <c r="G83" s="643"/>
      <c r="H83" s="641">
        <v>2008</v>
      </c>
      <c r="I83" s="642"/>
      <c r="J83" s="643"/>
      <c r="K83" s="641">
        <v>2009</v>
      </c>
      <c r="L83" s="642"/>
      <c r="M83" s="643"/>
      <c r="N83" s="641">
        <v>2010</v>
      </c>
      <c r="O83" s="642"/>
      <c r="P83" s="643"/>
      <c r="Q83" s="641">
        <v>2011</v>
      </c>
      <c r="R83" s="642"/>
      <c r="S83" s="643"/>
      <c r="T83" s="641">
        <v>2012</v>
      </c>
      <c r="U83" s="642"/>
      <c r="V83" s="643"/>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4</v>
      </c>
      <c r="C85" s="217">
        <v>1</v>
      </c>
      <c r="D85" s="209">
        <f>SUM(B85:C85)</f>
        <v>5</v>
      </c>
      <c r="E85" s="217">
        <v>3</v>
      </c>
      <c r="F85" s="217">
        <v>1</v>
      </c>
      <c r="G85" s="209">
        <f>SUM(E85:F85)</f>
        <v>4</v>
      </c>
      <c r="H85" s="217">
        <v>7</v>
      </c>
      <c r="I85" s="217">
        <v>1</v>
      </c>
      <c r="J85" s="209">
        <f>SUM(H85:I85)</f>
        <v>8</v>
      </c>
      <c r="K85" s="217">
        <v>7</v>
      </c>
      <c r="L85" s="217">
        <v>2</v>
      </c>
      <c r="M85" s="209">
        <f>SUM(K85:L85)</f>
        <v>9</v>
      </c>
      <c r="N85" s="217">
        <v>8</v>
      </c>
      <c r="O85" s="217">
        <v>1</v>
      </c>
      <c r="P85" s="209">
        <f>SUM(N85:O85)</f>
        <v>9</v>
      </c>
      <c r="Q85" s="217">
        <v>8</v>
      </c>
      <c r="R85" s="217">
        <v>1</v>
      </c>
      <c r="S85" s="209">
        <f>SUM(Q85:R85)</f>
        <v>9</v>
      </c>
      <c r="T85" s="217">
        <v>8</v>
      </c>
      <c r="U85" s="217">
        <v>1</v>
      </c>
      <c r="V85" s="210">
        <f>SUM(T85:U85)</f>
        <v>9</v>
      </c>
    </row>
    <row r="86" spans="1:22">
      <c r="A86" s="199" t="s">
        <v>228</v>
      </c>
      <c r="B86" s="218">
        <v>3</v>
      </c>
      <c r="C86" s="218">
        <v>3</v>
      </c>
      <c r="D86" s="211">
        <f>SUM(B86:C86)</f>
        <v>6</v>
      </c>
      <c r="E86" s="218">
        <v>1</v>
      </c>
      <c r="F86" s="218">
        <v>6</v>
      </c>
      <c r="G86" s="211">
        <f>SUM(E86:F86)</f>
        <v>7</v>
      </c>
      <c r="H86" s="218">
        <v>10</v>
      </c>
      <c r="I86" s="218">
        <v>6</v>
      </c>
      <c r="J86" s="211">
        <f>SUM(H86:I86)</f>
        <v>16</v>
      </c>
      <c r="K86" s="218">
        <v>12</v>
      </c>
      <c r="L86" s="218">
        <v>9</v>
      </c>
      <c r="M86" s="211">
        <f>SUM(K86:L86)</f>
        <v>21</v>
      </c>
      <c r="N86" s="218">
        <v>12</v>
      </c>
      <c r="O86" s="218">
        <v>9</v>
      </c>
      <c r="P86" s="211">
        <f>SUM(N86:O86)</f>
        <v>21</v>
      </c>
      <c r="Q86" s="218">
        <v>12</v>
      </c>
      <c r="R86" s="218">
        <v>9</v>
      </c>
      <c r="S86" s="211">
        <f>SUM(Q86:R86)</f>
        <v>21</v>
      </c>
      <c r="T86" s="218">
        <v>12</v>
      </c>
      <c r="U86" s="218">
        <v>9</v>
      </c>
      <c r="V86" s="212">
        <f>SUM(T86:U86)</f>
        <v>21</v>
      </c>
    </row>
    <row r="87" spans="1:22">
      <c r="A87" s="94" t="s">
        <v>108</v>
      </c>
      <c r="B87" s="219">
        <f>SUM(B85:B86)</f>
        <v>7</v>
      </c>
      <c r="C87" s="219">
        <f t="shared" ref="C87:V87" si="0">SUM(C85:C86)</f>
        <v>4</v>
      </c>
      <c r="D87" s="219">
        <f t="shared" si="0"/>
        <v>11</v>
      </c>
      <c r="E87" s="219">
        <f t="shared" si="0"/>
        <v>4</v>
      </c>
      <c r="F87" s="219">
        <f t="shared" si="0"/>
        <v>7</v>
      </c>
      <c r="G87" s="219">
        <f t="shared" si="0"/>
        <v>11</v>
      </c>
      <c r="H87" s="219">
        <f t="shared" si="0"/>
        <v>17</v>
      </c>
      <c r="I87" s="219">
        <f t="shared" si="0"/>
        <v>7</v>
      </c>
      <c r="J87" s="219">
        <f t="shared" si="0"/>
        <v>24</v>
      </c>
      <c r="K87" s="219">
        <f t="shared" si="0"/>
        <v>19</v>
      </c>
      <c r="L87" s="219">
        <f t="shared" si="0"/>
        <v>11</v>
      </c>
      <c r="M87" s="219">
        <f t="shared" si="0"/>
        <v>30</v>
      </c>
      <c r="N87" s="219">
        <f t="shared" si="0"/>
        <v>20</v>
      </c>
      <c r="O87" s="219">
        <f t="shared" si="0"/>
        <v>10</v>
      </c>
      <c r="P87" s="219">
        <f t="shared" si="0"/>
        <v>30</v>
      </c>
      <c r="Q87" s="219">
        <f t="shared" si="0"/>
        <v>20</v>
      </c>
      <c r="R87" s="219">
        <f t="shared" si="0"/>
        <v>10</v>
      </c>
      <c r="S87" s="219">
        <f t="shared" si="0"/>
        <v>30</v>
      </c>
      <c r="T87" s="219">
        <f t="shared" si="0"/>
        <v>20</v>
      </c>
      <c r="U87" s="219">
        <f t="shared" si="0"/>
        <v>10</v>
      </c>
      <c r="V87" s="220">
        <f t="shared" si="0"/>
        <v>30</v>
      </c>
    </row>
    <row r="88" spans="1:22" ht="25.5">
      <c r="A88" s="94" t="s">
        <v>109</v>
      </c>
      <c r="B88" s="213">
        <f t="shared" ref="B88:V88" si="1">IFERROR(B85*100/B87,"")</f>
        <v>57.142857142857146</v>
      </c>
      <c r="C88" s="213">
        <f t="shared" si="1"/>
        <v>25</v>
      </c>
      <c r="D88" s="213">
        <f t="shared" si="1"/>
        <v>45.454545454545453</v>
      </c>
      <c r="E88" s="213">
        <f t="shared" si="1"/>
        <v>75</v>
      </c>
      <c r="F88" s="213">
        <f t="shared" si="1"/>
        <v>14.285714285714286</v>
      </c>
      <c r="G88" s="213">
        <f t="shared" si="1"/>
        <v>36.363636363636367</v>
      </c>
      <c r="H88" s="213">
        <f t="shared" si="1"/>
        <v>41.176470588235297</v>
      </c>
      <c r="I88" s="213">
        <f t="shared" si="1"/>
        <v>14.285714285714286</v>
      </c>
      <c r="J88" s="213">
        <f t="shared" si="1"/>
        <v>33.333333333333336</v>
      </c>
      <c r="K88" s="213">
        <f t="shared" si="1"/>
        <v>36.842105263157897</v>
      </c>
      <c r="L88" s="213">
        <f t="shared" si="1"/>
        <v>18.181818181818183</v>
      </c>
      <c r="M88" s="213">
        <f t="shared" si="1"/>
        <v>30</v>
      </c>
      <c r="N88" s="213">
        <f t="shared" si="1"/>
        <v>40</v>
      </c>
      <c r="O88" s="213">
        <f t="shared" si="1"/>
        <v>10</v>
      </c>
      <c r="P88" s="213">
        <f t="shared" si="1"/>
        <v>30</v>
      </c>
      <c r="Q88" s="213">
        <f t="shared" si="1"/>
        <v>40</v>
      </c>
      <c r="R88" s="213">
        <f t="shared" si="1"/>
        <v>10</v>
      </c>
      <c r="S88" s="213">
        <f t="shared" si="1"/>
        <v>30</v>
      </c>
      <c r="T88" s="213">
        <f t="shared" si="1"/>
        <v>40</v>
      </c>
      <c r="U88" s="213">
        <f t="shared" si="1"/>
        <v>10</v>
      </c>
      <c r="V88" s="214">
        <f t="shared" si="1"/>
        <v>30</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762">
        <v>2006</v>
      </c>
      <c r="C92" s="763"/>
      <c r="D92" s="764"/>
      <c r="E92" s="762">
        <v>2007</v>
      </c>
      <c r="F92" s="763"/>
      <c r="G92" s="764"/>
      <c r="H92" s="762">
        <v>2008</v>
      </c>
      <c r="I92" s="763"/>
      <c r="J92" s="764"/>
      <c r="K92" s="762">
        <v>2009</v>
      </c>
      <c r="L92" s="763"/>
      <c r="M92" s="764"/>
      <c r="N92" s="762">
        <v>2010</v>
      </c>
      <c r="O92" s="763"/>
      <c r="P92" s="764"/>
      <c r="Q92" s="762">
        <v>2011</v>
      </c>
      <c r="R92" s="763"/>
      <c r="S92" s="764"/>
      <c r="T92" s="762">
        <v>2012</v>
      </c>
      <c r="U92" s="763"/>
      <c r="V92" s="764"/>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514">
        <v>1</v>
      </c>
      <c r="C94" s="517">
        <v>0</v>
      </c>
      <c r="D94" s="236">
        <f>SUM(B94:C94)</f>
        <v>1</v>
      </c>
      <c r="E94" s="540">
        <v>1</v>
      </c>
      <c r="F94" s="517"/>
      <c r="G94" s="236">
        <f>SUM(E94:F94)</f>
        <v>1</v>
      </c>
      <c r="H94" s="217">
        <v>1</v>
      </c>
      <c r="I94" s="235">
        <v>0</v>
      </c>
      <c r="J94" s="236">
        <f>SUM(H94:I94)</f>
        <v>1</v>
      </c>
      <c r="K94" s="217">
        <v>1</v>
      </c>
      <c r="L94" s="235">
        <v>0</v>
      </c>
      <c r="M94" s="236">
        <f>SUM(K94:L94)</f>
        <v>1</v>
      </c>
      <c r="N94" s="217">
        <v>1</v>
      </c>
      <c r="O94" s="235">
        <v>0</v>
      </c>
      <c r="P94" s="236">
        <f>SUM(N94:O94)</f>
        <v>1</v>
      </c>
      <c r="Q94" s="217">
        <v>1</v>
      </c>
      <c r="R94" s="235">
        <v>0</v>
      </c>
      <c r="S94" s="236">
        <f>SUM(Q94:R94)</f>
        <v>1</v>
      </c>
      <c r="T94" s="217">
        <v>1</v>
      </c>
      <c r="U94" s="235">
        <v>0</v>
      </c>
      <c r="V94" s="237">
        <f>SUM(T94:U94)</f>
        <v>1</v>
      </c>
    </row>
    <row r="95" spans="1:22">
      <c r="A95" s="74" t="s">
        <v>15</v>
      </c>
      <c r="B95" s="514">
        <v>2</v>
      </c>
      <c r="C95" s="517">
        <v>0</v>
      </c>
      <c r="D95" s="223">
        <f t="shared" ref="D95:D103" si="2">SUM(B95:C95)</f>
        <v>2</v>
      </c>
      <c r="E95" s="540">
        <v>1</v>
      </c>
      <c r="F95" s="517"/>
      <c r="G95" s="223">
        <f t="shared" ref="G95:G103" si="3">SUM(E95:F95)</f>
        <v>1</v>
      </c>
      <c r="H95" s="218">
        <v>5</v>
      </c>
      <c r="I95" s="222">
        <v>0</v>
      </c>
      <c r="J95" s="223">
        <f t="shared" ref="J95:J103" si="4">SUM(H95:I95)</f>
        <v>5</v>
      </c>
      <c r="K95" s="218">
        <v>5</v>
      </c>
      <c r="L95" s="222">
        <v>1</v>
      </c>
      <c r="M95" s="223">
        <f t="shared" ref="M95:M103" si="5">SUM(K95:L95)</f>
        <v>6</v>
      </c>
      <c r="N95" s="218">
        <v>5</v>
      </c>
      <c r="O95" s="222">
        <v>1</v>
      </c>
      <c r="P95" s="223">
        <f t="shared" ref="P95:P103" si="6">SUM(N95:O95)</f>
        <v>6</v>
      </c>
      <c r="Q95" s="218">
        <v>5</v>
      </c>
      <c r="R95" s="222">
        <v>1</v>
      </c>
      <c r="S95" s="223">
        <f t="shared" ref="S95:S103" si="7">SUM(Q95:R95)</f>
        <v>6</v>
      </c>
      <c r="T95" s="218">
        <v>5</v>
      </c>
      <c r="U95" s="222">
        <v>1</v>
      </c>
      <c r="V95" s="224">
        <f t="shared" ref="V95:V103" si="8">SUM(T95:U95)</f>
        <v>6</v>
      </c>
    </row>
    <row r="96" spans="1:22">
      <c r="A96" s="74" t="s">
        <v>16</v>
      </c>
      <c r="B96" s="514">
        <v>1</v>
      </c>
      <c r="C96" s="517">
        <v>1</v>
      </c>
      <c r="D96" s="223">
        <f t="shared" si="2"/>
        <v>2</v>
      </c>
      <c r="E96" s="540">
        <v>1</v>
      </c>
      <c r="F96" s="517">
        <v>1</v>
      </c>
      <c r="G96" s="223">
        <f t="shared" si="3"/>
        <v>2</v>
      </c>
      <c r="H96" s="218">
        <v>1</v>
      </c>
      <c r="I96" s="222">
        <v>1</v>
      </c>
      <c r="J96" s="223">
        <f t="shared" si="4"/>
        <v>2</v>
      </c>
      <c r="K96" s="218">
        <v>1</v>
      </c>
      <c r="L96" s="222">
        <v>1</v>
      </c>
      <c r="M96" s="223">
        <f t="shared" si="5"/>
        <v>2</v>
      </c>
      <c r="N96" s="218">
        <v>2</v>
      </c>
      <c r="O96" s="222">
        <v>0</v>
      </c>
      <c r="P96" s="223">
        <f t="shared" si="6"/>
        <v>2</v>
      </c>
      <c r="Q96" s="218">
        <v>2</v>
      </c>
      <c r="R96" s="222">
        <v>0</v>
      </c>
      <c r="S96" s="223">
        <f t="shared" si="7"/>
        <v>2</v>
      </c>
      <c r="T96" s="218">
        <v>2</v>
      </c>
      <c r="U96" s="222">
        <v>0</v>
      </c>
      <c r="V96" s="224">
        <f t="shared" si="8"/>
        <v>2</v>
      </c>
    </row>
    <row r="97" spans="1:22">
      <c r="A97" s="208" t="s">
        <v>118</v>
      </c>
      <c r="B97" s="198">
        <f>SUM(B94:B96)</f>
        <v>4</v>
      </c>
      <c r="C97" s="198">
        <f t="shared" ref="C97:V97" si="9">SUM(C94:C96)</f>
        <v>1</v>
      </c>
      <c r="D97" s="198">
        <f t="shared" si="9"/>
        <v>5</v>
      </c>
      <c r="E97" s="198">
        <f t="shared" si="9"/>
        <v>3</v>
      </c>
      <c r="F97" s="198">
        <f t="shared" si="9"/>
        <v>1</v>
      </c>
      <c r="G97" s="198">
        <f t="shared" si="9"/>
        <v>4</v>
      </c>
      <c r="H97" s="198">
        <f t="shared" si="9"/>
        <v>7</v>
      </c>
      <c r="I97" s="198">
        <f t="shared" si="9"/>
        <v>1</v>
      </c>
      <c r="J97" s="198">
        <f t="shared" si="9"/>
        <v>8</v>
      </c>
      <c r="K97" s="198">
        <f t="shared" si="9"/>
        <v>7</v>
      </c>
      <c r="L97" s="198">
        <f t="shared" si="9"/>
        <v>2</v>
      </c>
      <c r="M97" s="198">
        <f t="shared" si="9"/>
        <v>9</v>
      </c>
      <c r="N97" s="198">
        <f t="shared" si="9"/>
        <v>8</v>
      </c>
      <c r="O97" s="198">
        <f t="shared" si="9"/>
        <v>1</v>
      </c>
      <c r="P97" s="198">
        <f t="shared" si="9"/>
        <v>9</v>
      </c>
      <c r="Q97" s="198">
        <f t="shared" si="9"/>
        <v>8</v>
      </c>
      <c r="R97" s="198">
        <f t="shared" si="9"/>
        <v>1</v>
      </c>
      <c r="S97" s="198">
        <f t="shared" si="9"/>
        <v>9</v>
      </c>
      <c r="T97" s="198">
        <f t="shared" si="9"/>
        <v>8</v>
      </c>
      <c r="U97" s="198">
        <f t="shared" si="9"/>
        <v>1</v>
      </c>
      <c r="V97" s="198">
        <f t="shared" si="9"/>
        <v>9</v>
      </c>
    </row>
    <row r="98" spans="1:22">
      <c r="A98" s="193" t="s">
        <v>224</v>
      </c>
      <c r="B98" s="218">
        <v>4</v>
      </c>
      <c r="C98" s="222">
        <v>1</v>
      </c>
      <c r="D98" s="223">
        <f>SUM(B98:C98)</f>
        <v>5</v>
      </c>
      <c r="E98" s="218">
        <v>3</v>
      </c>
      <c r="F98" s="222">
        <v>1</v>
      </c>
      <c r="G98" s="223">
        <f>SUM(E98:F98)</f>
        <v>4</v>
      </c>
      <c r="H98" s="218">
        <v>7</v>
      </c>
      <c r="I98" s="222">
        <v>1</v>
      </c>
      <c r="J98" s="223">
        <f>SUM(H98:I98)</f>
        <v>8</v>
      </c>
      <c r="K98" s="218">
        <v>7</v>
      </c>
      <c r="L98" s="222">
        <v>2</v>
      </c>
      <c r="M98" s="223">
        <f>SUM(K98:L98)</f>
        <v>9</v>
      </c>
      <c r="N98" s="218">
        <v>8</v>
      </c>
      <c r="O98" s="222">
        <v>1</v>
      </c>
      <c r="P98" s="223">
        <f>SUM(N98:O98)</f>
        <v>9</v>
      </c>
      <c r="Q98" s="218">
        <v>8</v>
      </c>
      <c r="R98" s="222">
        <v>1</v>
      </c>
      <c r="S98" s="223">
        <f>SUM(Q98:R98)</f>
        <v>9</v>
      </c>
      <c r="T98" s="218">
        <v>8</v>
      </c>
      <c r="U98" s="222">
        <v>1</v>
      </c>
      <c r="V98" s="223">
        <f>SUM(T98:U98)</f>
        <v>9</v>
      </c>
    </row>
    <row r="99" spans="1:22">
      <c r="A99" s="193" t="s">
        <v>225</v>
      </c>
      <c r="B99" s="218">
        <v>1</v>
      </c>
      <c r="C99" s="222">
        <v>1</v>
      </c>
      <c r="D99" s="223">
        <f>SUM(B99:C99)</f>
        <v>2</v>
      </c>
      <c r="E99" s="218">
        <v>1</v>
      </c>
      <c r="F99" s="222">
        <v>1</v>
      </c>
      <c r="G99" s="223">
        <f>SUM(E99:F99)</f>
        <v>2</v>
      </c>
      <c r="H99" s="218">
        <v>1</v>
      </c>
      <c r="I99" s="222">
        <v>1</v>
      </c>
      <c r="J99" s="223">
        <f>SUM(H99:I99)</f>
        <v>2</v>
      </c>
      <c r="K99" s="218">
        <v>1</v>
      </c>
      <c r="L99" s="222">
        <v>1</v>
      </c>
      <c r="M99" s="223">
        <f>SUM(K99:L99)</f>
        <v>2</v>
      </c>
      <c r="N99" s="218">
        <v>2</v>
      </c>
      <c r="O99" s="222">
        <v>0</v>
      </c>
      <c r="P99" s="223">
        <f>SUM(N99:O99)</f>
        <v>2</v>
      </c>
      <c r="Q99" s="218">
        <v>2</v>
      </c>
      <c r="R99" s="222">
        <v>0</v>
      </c>
      <c r="S99" s="223">
        <f>SUM(Q99:R99)</f>
        <v>2</v>
      </c>
      <c r="T99" s="218">
        <v>2</v>
      </c>
      <c r="U99" s="222">
        <v>0</v>
      </c>
      <c r="V99" s="223">
        <f>SUM(T99:U99)</f>
        <v>2</v>
      </c>
    </row>
    <row r="100" spans="1:22">
      <c r="A100" s="74" t="s">
        <v>111</v>
      </c>
      <c r="B100" s="218">
        <v>0</v>
      </c>
      <c r="C100" s="222">
        <v>0</v>
      </c>
      <c r="D100" s="223">
        <f t="shared" si="2"/>
        <v>0</v>
      </c>
      <c r="E100" s="218">
        <v>0</v>
      </c>
      <c r="F100" s="222">
        <v>0</v>
      </c>
      <c r="G100" s="223">
        <f t="shared" si="3"/>
        <v>0</v>
      </c>
      <c r="H100" s="218">
        <v>1</v>
      </c>
      <c r="I100" s="222">
        <v>0</v>
      </c>
      <c r="J100" s="223">
        <f t="shared" si="4"/>
        <v>1</v>
      </c>
      <c r="K100" s="218">
        <v>1</v>
      </c>
      <c r="L100" s="222">
        <v>0</v>
      </c>
      <c r="M100" s="223">
        <f t="shared" si="5"/>
        <v>1</v>
      </c>
      <c r="N100" s="218">
        <v>1</v>
      </c>
      <c r="O100" s="222">
        <v>1</v>
      </c>
      <c r="P100" s="223">
        <f t="shared" si="6"/>
        <v>2</v>
      </c>
      <c r="Q100" s="218">
        <v>2</v>
      </c>
      <c r="R100" s="222">
        <v>0</v>
      </c>
      <c r="S100" s="223">
        <f t="shared" si="7"/>
        <v>2</v>
      </c>
      <c r="T100" s="218">
        <v>2</v>
      </c>
      <c r="U100" s="222">
        <v>0</v>
      </c>
      <c r="V100" s="224">
        <f t="shared" si="8"/>
        <v>2</v>
      </c>
    </row>
    <row r="101" spans="1:22">
      <c r="A101" s="74" t="s">
        <v>112</v>
      </c>
      <c r="B101" s="218">
        <v>0</v>
      </c>
      <c r="C101" s="222">
        <v>0</v>
      </c>
      <c r="D101" s="223">
        <f t="shared" si="2"/>
        <v>0</v>
      </c>
      <c r="E101" s="218">
        <v>0</v>
      </c>
      <c r="F101" s="222">
        <v>0</v>
      </c>
      <c r="G101" s="223">
        <f t="shared" si="3"/>
        <v>0</v>
      </c>
      <c r="H101" s="218">
        <v>0</v>
      </c>
      <c r="I101" s="222">
        <v>0</v>
      </c>
      <c r="J101" s="223">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218">
        <v>1</v>
      </c>
      <c r="C102" s="222">
        <v>0</v>
      </c>
      <c r="D102" s="223">
        <f t="shared" si="2"/>
        <v>1</v>
      </c>
      <c r="E102" s="218">
        <v>1</v>
      </c>
      <c r="F102" s="222">
        <v>1</v>
      </c>
      <c r="G102" s="223">
        <f t="shared" si="3"/>
        <v>2</v>
      </c>
      <c r="H102" s="218">
        <v>1</v>
      </c>
      <c r="I102" s="222">
        <v>1</v>
      </c>
      <c r="J102" s="223">
        <f t="shared" si="4"/>
        <v>2</v>
      </c>
      <c r="K102" s="218">
        <v>1</v>
      </c>
      <c r="L102" s="222">
        <v>1</v>
      </c>
      <c r="M102" s="223">
        <f t="shared" si="5"/>
        <v>2</v>
      </c>
      <c r="N102" s="218">
        <v>2</v>
      </c>
      <c r="O102" s="222">
        <v>1</v>
      </c>
      <c r="P102" s="223">
        <f t="shared" si="6"/>
        <v>3</v>
      </c>
      <c r="Q102" s="218">
        <v>3</v>
      </c>
      <c r="R102" s="222">
        <v>1</v>
      </c>
      <c r="S102" s="223">
        <f t="shared" si="7"/>
        <v>4</v>
      </c>
      <c r="T102" s="218">
        <v>3</v>
      </c>
      <c r="U102" s="222">
        <v>1</v>
      </c>
      <c r="V102" s="224">
        <f t="shared" si="8"/>
        <v>4</v>
      </c>
    </row>
    <row r="103" spans="1:22">
      <c r="A103" s="193" t="s">
        <v>226</v>
      </c>
      <c r="B103" s="218">
        <v>4</v>
      </c>
      <c r="C103" s="222"/>
      <c r="D103" s="223">
        <f t="shared" si="2"/>
        <v>4</v>
      </c>
      <c r="E103" s="218">
        <v>3</v>
      </c>
      <c r="F103" s="222">
        <v>1</v>
      </c>
      <c r="G103" s="223">
        <f t="shared" si="3"/>
        <v>4</v>
      </c>
      <c r="H103" s="218">
        <v>7</v>
      </c>
      <c r="I103" s="222">
        <v>1</v>
      </c>
      <c r="J103" s="223">
        <f t="shared" si="4"/>
        <v>8</v>
      </c>
      <c r="K103" s="218">
        <v>8</v>
      </c>
      <c r="L103" s="222">
        <v>1</v>
      </c>
      <c r="M103" s="223">
        <f t="shared" si="5"/>
        <v>9</v>
      </c>
      <c r="N103" s="218"/>
      <c r="O103" s="222"/>
      <c r="P103" s="223">
        <f t="shared" si="6"/>
        <v>0</v>
      </c>
      <c r="Q103" s="218"/>
      <c r="R103" s="222"/>
      <c r="S103" s="223">
        <f t="shared" si="7"/>
        <v>0</v>
      </c>
      <c r="T103" s="218"/>
      <c r="U103" s="222"/>
      <c r="V103" s="224">
        <f t="shared" si="8"/>
        <v>0</v>
      </c>
    </row>
    <row r="104" spans="1:22" ht="38.25">
      <c r="A104" s="19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25</v>
      </c>
      <c r="C109" s="238">
        <f>IFERROR(C94*100/$C$85,"")</f>
        <v>0</v>
      </c>
      <c r="D109" s="238">
        <f>IFERROR(D94*100/$D$85,"")</f>
        <v>20</v>
      </c>
      <c r="E109" s="238">
        <f>IFERROR(E94*100/$E$85,"")</f>
        <v>33.333333333333336</v>
      </c>
      <c r="F109" s="238">
        <f>IFERROR(F94*100/$F$85,"")</f>
        <v>0</v>
      </c>
      <c r="G109" s="238">
        <f>IFERROR(G94*100/$G$85,"")</f>
        <v>25</v>
      </c>
      <c r="H109" s="238">
        <f>IFERROR(H94*100/$H$85,"")</f>
        <v>14.285714285714286</v>
      </c>
      <c r="I109" s="238">
        <f>IFERROR(I94*100/$I$85,"")</f>
        <v>0</v>
      </c>
      <c r="J109" s="238">
        <f>IFERROR(J94*100/$J$85,"")</f>
        <v>12.5</v>
      </c>
      <c r="K109" s="238">
        <f>IFERROR(K94*100/$K$85,"")</f>
        <v>14.285714285714286</v>
      </c>
      <c r="L109" s="238">
        <f>IFERROR(L94*100/$L$85,"")</f>
        <v>0</v>
      </c>
      <c r="M109" s="238">
        <f>IFERROR(M94*100/$M$85,"")</f>
        <v>11.111111111111111</v>
      </c>
      <c r="N109" s="238">
        <f>IFERROR(N94*100/$N$85,"")</f>
        <v>12.5</v>
      </c>
      <c r="O109" s="238">
        <f>IFERROR(O94*100/$O$85,"")</f>
        <v>0</v>
      </c>
      <c r="P109" s="238">
        <f>IFERROR(P94*100/$P$85,"")</f>
        <v>11.111111111111111</v>
      </c>
      <c r="Q109" s="238">
        <f>IFERROR(Q94*100/$Q$85,"")</f>
        <v>12.5</v>
      </c>
      <c r="R109" s="238">
        <f>IFERROR(R94*100/$R$85,"")</f>
        <v>0</v>
      </c>
      <c r="S109" s="238">
        <f>IFERROR(S94*100/$S$85,"")</f>
        <v>11.111111111111111</v>
      </c>
      <c r="T109" s="238">
        <f>IFERROR(T94*100/$T$85,"")</f>
        <v>12.5</v>
      </c>
      <c r="U109" s="238">
        <f>IFERROR(U94*100/$U$85,"")</f>
        <v>0</v>
      </c>
      <c r="V109" s="239">
        <f>IFERROR(V94*100/$V$85,"")</f>
        <v>11.111111111111111</v>
      </c>
    </row>
    <row r="110" spans="1:22">
      <c r="A110" s="74" t="s">
        <v>15</v>
      </c>
      <c r="B110" s="240">
        <f>IFERROR(B95*100/$B$85,"")</f>
        <v>50</v>
      </c>
      <c r="C110" s="240">
        <f>IFERROR(C95*100/$C$85,"")</f>
        <v>0</v>
      </c>
      <c r="D110" s="240">
        <f>IFERROR(D95*100/$D$85,"")</f>
        <v>40</v>
      </c>
      <c r="E110" s="240">
        <f>IFERROR(E95*100/$E$85,"")</f>
        <v>33.333333333333336</v>
      </c>
      <c r="F110" s="240">
        <f>IFERROR(F95*100/$F$85,"")</f>
        <v>0</v>
      </c>
      <c r="G110" s="240">
        <f>IFERROR(G95*100/$G$85,"")</f>
        <v>25</v>
      </c>
      <c r="H110" s="240">
        <f>IFERROR(H95*100/$H$85,"")</f>
        <v>71.428571428571431</v>
      </c>
      <c r="I110" s="240">
        <f>IFERROR(I95*100/$I$85,"")</f>
        <v>0</v>
      </c>
      <c r="J110" s="240">
        <f>IFERROR(J95*100/$J$85,"")</f>
        <v>62.5</v>
      </c>
      <c r="K110" s="240">
        <f>IFERROR(K95*100/$K$85,"")</f>
        <v>71.428571428571431</v>
      </c>
      <c r="L110" s="240">
        <f>IFERROR(L95*100/$L$85,"")</f>
        <v>50</v>
      </c>
      <c r="M110" s="240">
        <f>IFERROR(M95*100/$M$85,"")</f>
        <v>66.666666666666671</v>
      </c>
      <c r="N110" s="240">
        <f>IFERROR(N95*100/$N$85,"")</f>
        <v>62.5</v>
      </c>
      <c r="O110" s="240">
        <f>IFERROR(O95*100/$O$85,"")</f>
        <v>100</v>
      </c>
      <c r="P110" s="240">
        <f>IFERROR(P95*100/$P$85,"")</f>
        <v>66.666666666666671</v>
      </c>
      <c r="Q110" s="240">
        <f>IFERROR(Q95*100/$Q$85,"")</f>
        <v>62.5</v>
      </c>
      <c r="R110" s="240">
        <f>IFERROR(R95*100/$R$85,"")</f>
        <v>100</v>
      </c>
      <c r="S110" s="240">
        <f>IFERROR(S95*100/$S$85,"")</f>
        <v>66.666666666666671</v>
      </c>
      <c r="T110" s="240">
        <f>IFERROR(T95*100/$T$85,"")</f>
        <v>62.5</v>
      </c>
      <c r="U110" s="240">
        <f>IFERROR(U95*100/$U$85,"")</f>
        <v>100</v>
      </c>
      <c r="V110" s="241">
        <f>IFERROR(V95*100/$V$85,"")</f>
        <v>66.666666666666671</v>
      </c>
    </row>
    <row r="111" spans="1:22">
      <c r="A111" s="74" t="s">
        <v>16</v>
      </c>
      <c r="B111" s="240">
        <f>IFERROR(B96*100/$B$85,"")</f>
        <v>25</v>
      </c>
      <c r="C111" s="240">
        <f>IFERROR(C96*100/$C$85,"")</f>
        <v>100</v>
      </c>
      <c r="D111" s="240">
        <f>IFERROR(D96*100/$D$85,"")</f>
        <v>40</v>
      </c>
      <c r="E111" s="240">
        <f>IFERROR(E96*100/$E$85,"")</f>
        <v>33.333333333333336</v>
      </c>
      <c r="F111" s="240">
        <f>IFERROR(F96*100/$F$85,"")</f>
        <v>100</v>
      </c>
      <c r="G111" s="240">
        <f>IFERROR(G96*100/$G$85,"")</f>
        <v>50</v>
      </c>
      <c r="H111" s="240">
        <f>IFERROR(H96*100/$H$85,"")</f>
        <v>14.285714285714286</v>
      </c>
      <c r="I111" s="240">
        <f>IFERROR(I96*100/$I$85,"")</f>
        <v>100</v>
      </c>
      <c r="J111" s="240">
        <f>IFERROR(J96*100/$J$85,"")</f>
        <v>25</v>
      </c>
      <c r="K111" s="240">
        <f>IFERROR(K96*100/$K$85,"")</f>
        <v>14.285714285714286</v>
      </c>
      <c r="L111" s="240">
        <f>IFERROR(L96*100/$L$85,"")</f>
        <v>50</v>
      </c>
      <c r="M111" s="240">
        <f>IFERROR(M96*100/$M$85,"")</f>
        <v>22.222222222222221</v>
      </c>
      <c r="N111" s="240">
        <f>IFERROR(N96*100/$N$85,"")</f>
        <v>25</v>
      </c>
      <c r="O111" s="240">
        <f>IFERROR(O96*100/$O$85,"")</f>
        <v>0</v>
      </c>
      <c r="P111" s="240">
        <f>IFERROR(P96*100/$P$85,"")</f>
        <v>22.222222222222221</v>
      </c>
      <c r="Q111" s="240">
        <f>IFERROR(Q96*100/$Q$85,"")</f>
        <v>25</v>
      </c>
      <c r="R111" s="240">
        <f>IFERROR(R96*100/$R$85,"")</f>
        <v>0</v>
      </c>
      <c r="S111" s="240">
        <f>IFERROR(S96*100/$S$85,"")</f>
        <v>22.222222222222221</v>
      </c>
      <c r="T111" s="240">
        <f>IFERROR(T96*100/$T$85,"")</f>
        <v>25</v>
      </c>
      <c r="U111" s="240">
        <f>IFERROR(U96*100/$U$85,"")</f>
        <v>0</v>
      </c>
      <c r="V111" s="241">
        <f>IFERROR(V96*100/$V$85,"")</f>
        <v>22.222222222222221</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f t="shared" ref="B113:V113" si="11">IFERROR(B98*100/B97,"")</f>
        <v>100</v>
      </c>
      <c r="C113" s="240">
        <f t="shared" si="11"/>
        <v>100</v>
      </c>
      <c r="D113" s="240">
        <f t="shared" si="11"/>
        <v>100</v>
      </c>
      <c r="E113" s="240">
        <f t="shared" si="11"/>
        <v>100</v>
      </c>
      <c r="F113" s="240">
        <f t="shared" si="11"/>
        <v>100</v>
      </c>
      <c r="G113" s="240">
        <f t="shared" si="11"/>
        <v>100</v>
      </c>
      <c r="H113" s="240">
        <f t="shared" si="11"/>
        <v>100</v>
      </c>
      <c r="I113" s="240">
        <f t="shared" si="11"/>
        <v>100</v>
      </c>
      <c r="J113" s="240">
        <f t="shared" si="11"/>
        <v>100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t="str">
        <f t="shared" si="12"/>
        <v/>
      </c>
      <c r="P114" s="240">
        <f t="shared" si="12"/>
        <v>100</v>
      </c>
      <c r="Q114" s="240">
        <f t="shared" si="12"/>
        <v>100</v>
      </c>
      <c r="R114" s="240" t="str">
        <f t="shared" si="12"/>
        <v/>
      </c>
      <c r="S114" s="240">
        <f t="shared" si="12"/>
        <v>100</v>
      </c>
      <c r="T114" s="240">
        <f t="shared" si="12"/>
        <v>100</v>
      </c>
      <c r="U114" s="240" t="str">
        <f t="shared" si="12"/>
        <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f>IF(H100=0,"",H100*100/$H$85)</f>
        <v>14.285714285714286</v>
      </c>
      <c r="I115" s="240" t="str">
        <f>IF(I100=0,"",I100*100/$I$85)</f>
        <v/>
      </c>
      <c r="J115" s="240">
        <f>IF(J100=0,"",J100*100/$J$85)</f>
        <v>12.5</v>
      </c>
      <c r="K115" s="240">
        <f>IF(K100=0,"",K100*100/$K$85)</f>
        <v>14.285714285714286</v>
      </c>
      <c r="L115" s="240" t="str">
        <f>IF(L100=0,"",L100*100/$L$85)</f>
        <v/>
      </c>
      <c r="M115" s="240">
        <f>IF(M100=0,"",M100*100/$M$85)</f>
        <v>11.111111111111111</v>
      </c>
      <c r="N115" s="240">
        <f>IF(N100=0,"",N100*100/$N$85)</f>
        <v>12.5</v>
      </c>
      <c r="O115" s="240">
        <f>IF(O100=0,"",O100*100/$O$85)</f>
        <v>100</v>
      </c>
      <c r="P115" s="240">
        <f>IF(P100=0,"",P100*100/$P$85)</f>
        <v>22.222222222222221</v>
      </c>
      <c r="Q115" s="240">
        <f>IF(Q100=0,"",Q100*100/$Q$85)</f>
        <v>25</v>
      </c>
      <c r="R115" s="240" t="str">
        <f>IF(R100=0,"",R100*100/$R$85)</f>
        <v/>
      </c>
      <c r="S115" s="240">
        <f>IF(S100=0,"",S100*100/$S$85)</f>
        <v>22.222222222222221</v>
      </c>
      <c r="T115" s="240">
        <f>IF(T100=0,"",T100*100/$T$85)</f>
        <v>25</v>
      </c>
      <c r="U115" s="240" t="str">
        <f>IF(U100=0,"",U100*100/$U$85)</f>
        <v/>
      </c>
      <c r="V115" s="241">
        <f>IF(V100=0,"",V100*100/$V$85)</f>
        <v>22.222222222222221</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25</v>
      </c>
      <c r="C117" s="240" t="str">
        <f>IF(C102=0,"",C102*100/$C$85)</f>
        <v/>
      </c>
      <c r="D117" s="240">
        <f>IF(D102=0,"",D102*100/$D$85)</f>
        <v>20</v>
      </c>
      <c r="E117" s="240">
        <f>IF(E102=0,"",E102*100/$E$85)</f>
        <v>33.333333333333336</v>
      </c>
      <c r="F117" s="240">
        <f>IF(F102=0,"",F102*100/$F$85)</f>
        <v>100</v>
      </c>
      <c r="G117" s="240">
        <f>IF(G102=0,"",G102*100/$G$85)</f>
        <v>50</v>
      </c>
      <c r="H117" s="240">
        <f>IF(H102=0,"",H102*100/$H$85)</f>
        <v>14.285714285714286</v>
      </c>
      <c r="I117" s="240">
        <f>IF(I102=0,"",I102*100/$I$85)</f>
        <v>100</v>
      </c>
      <c r="J117" s="240">
        <f>IF(J102=0,"",J102*100/$J$85)</f>
        <v>25</v>
      </c>
      <c r="K117" s="240">
        <f>IF(K102=0,"",K102*100/$K$85)</f>
        <v>14.285714285714286</v>
      </c>
      <c r="L117" s="240">
        <f>IF(L102=0,"",L102*100/$L$85)</f>
        <v>50</v>
      </c>
      <c r="M117" s="240">
        <f>IF(M102=0,"",M102*100/$M$85)</f>
        <v>22.222222222222221</v>
      </c>
      <c r="N117" s="240">
        <f>IF(N102=0,"",N102*100/$N$85)</f>
        <v>25</v>
      </c>
      <c r="O117" s="240">
        <f>IF(O102=0,"",O102*100/$O$85)</f>
        <v>100</v>
      </c>
      <c r="P117" s="240">
        <f>IF(P102=0,"",P102*100/$P$85)</f>
        <v>33.333333333333336</v>
      </c>
      <c r="Q117" s="240">
        <f>IF(Q102=0,"",Q102*100/$Q$85)</f>
        <v>37.5</v>
      </c>
      <c r="R117" s="240">
        <f>IF(R102=0,"",R102*100/$R$85)</f>
        <v>100</v>
      </c>
      <c r="S117" s="240">
        <f>IF(S102=0,"",S102*100/$S$85)</f>
        <v>44.444444444444443</v>
      </c>
      <c r="T117" s="240">
        <f>IF(T102=0,"",T102*100/$T$85)</f>
        <v>37.5</v>
      </c>
      <c r="U117" s="240">
        <f>IF(U102=0,"",U102*100/$U$85)</f>
        <v>100</v>
      </c>
      <c r="V117" s="241">
        <f>IF(V102=0,"",V102*100/$V$85)</f>
        <v>44.444444444444443</v>
      </c>
    </row>
    <row r="118" spans="1:22">
      <c r="A118" s="193" t="s">
        <v>226</v>
      </c>
      <c r="B118" s="240">
        <f t="shared" ref="B118:V118" si="13">IFERROR(B103*100/B85,"")</f>
        <v>100</v>
      </c>
      <c r="C118" s="240">
        <f t="shared" si="13"/>
        <v>0</v>
      </c>
      <c r="D118" s="240">
        <f t="shared" si="13"/>
        <v>80</v>
      </c>
      <c r="E118" s="240">
        <f t="shared" si="13"/>
        <v>100</v>
      </c>
      <c r="F118" s="240">
        <f t="shared" si="13"/>
        <v>100</v>
      </c>
      <c r="G118" s="240">
        <f t="shared" si="13"/>
        <v>100</v>
      </c>
      <c r="H118" s="240">
        <f t="shared" si="13"/>
        <v>100</v>
      </c>
      <c r="I118" s="240">
        <f t="shared" si="13"/>
        <v>100</v>
      </c>
      <c r="J118" s="240">
        <f t="shared" si="13"/>
        <v>100</v>
      </c>
      <c r="K118" s="240">
        <f t="shared" si="13"/>
        <v>114.28571428571429</v>
      </c>
      <c r="L118" s="240">
        <f t="shared" si="13"/>
        <v>50</v>
      </c>
      <c r="M118" s="240">
        <f t="shared" si="13"/>
        <v>100</v>
      </c>
      <c r="N118" s="240">
        <f t="shared" si="13"/>
        <v>0</v>
      </c>
      <c r="O118" s="240">
        <f t="shared" si="13"/>
        <v>0</v>
      </c>
      <c r="P118" s="240">
        <f t="shared" si="13"/>
        <v>0</v>
      </c>
      <c r="Q118" s="240">
        <f t="shared" si="13"/>
        <v>0</v>
      </c>
      <c r="R118" s="240">
        <f t="shared" si="13"/>
        <v>0</v>
      </c>
      <c r="S118" s="240">
        <f t="shared" si="13"/>
        <v>0</v>
      </c>
      <c r="T118" s="240">
        <f t="shared" si="13"/>
        <v>0</v>
      </c>
      <c r="U118" s="240">
        <f t="shared" si="13"/>
        <v>0</v>
      </c>
      <c r="V118" s="241">
        <f t="shared" si="13"/>
        <v>0</v>
      </c>
    </row>
    <row r="119" spans="1:22" ht="38.25">
      <c r="A119" s="19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541">
        <v>4</v>
      </c>
      <c r="C126" s="542">
        <f t="shared" ref="C126:C131" si="15">IF(B126=0,"",B126*100/$B$78)</f>
        <v>6.25</v>
      </c>
      <c r="D126" s="543">
        <v>10</v>
      </c>
      <c r="E126" s="542">
        <f t="shared" ref="E126:E131" si="16">IF(D126=0,"",D126*100/$C$78)</f>
        <v>14.925373134328359</v>
      </c>
      <c r="F126" s="543">
        <v>10</v>
      </c>
      <c r="G126" s="542">
        <f t="shared" ref="G126:G131" si="17">IF(F126=0,"",F126*100/$D$78)</f>
        <v>12.345679012345679</v>
      </c>
      <c r="H126" s="543">
        <v>9</v>
      </c>
      <c r="I126" s="542">
        <f t="shared" ref="I126:I131" si="18">IF(H126=0,"",H126*100/$E$78)</f>
        <v>9.375</v>
      </c>
      <c r="J126" s="543">
        <v>8</v>
      </c>
      <c r="K126" s="542">
        <f t="shared" ref="K126:K131" si="19">IF(J126=0,"",J126*100/$F$78)</f>
        <v>8.3333333333333339</v>
      </c>
      <c r="L126" s="543">
        <v>8</v>
      </c>
      <c r="M126" s="542">
        <f t="shared" ref="M126:M131" si="20">IF(L126=0,"",L126*100/$G$78)</f>
        <v>8.3333333333333339</v>
      </c>
      <c r="N126" s="543">
        <v>8</v>
      </c>
      <c r="O126" s="544">
        <f t="shared" ref="O126:O131" si="21">IF(N126=0,"",N126*100/$H$78)</f>
        <v>8.3333333333333339</v>
      </c>
    </row>
    <row r="127" spans="1:22" ht="27.75" customHeight="1">
      <c r="A127" s="8" t="s">
        <v>200</v>
      </c>
      <c r="B127" s="545">
        <v>1</v>
      </c>
      <c r="C127" s="546">
        <f t="shared" si="15"/>
        <v>1.5625</v>
      </c>
      <c r="D127" s="547">
        <v>4</v>
      </c>
      <c r="E127" s="546">
        <f t="shared" si="16"/>
        <v>5.9701492537313436</v>
      </c>
      <c r="F127" s="547">
        <v>7</v>
      </c>
      <c r="G127" s="546">
        <f t="shared" si="17"/>
        <v>8.6419753086419746</v>
      </c>
      <c r="H127" s="547">
        <v>7</v>
      </c>
      <c r="I127" s="546">
        <f t="shared" si="18"/>
        <v>7.291666666666667</v>
      </c>
      <c r="J127" s="547">
        <v>5</v>
      </c>
      <c r="K127" s="546">
        <f t="shared" si="19"/>
        <v>5.208333333333333</v>
      </c>
      <c r="L127" s="547">
        <v>5</v>
      </c>
      <c r="M127" s="546">
        <f t="shared" si="20"/>
        <v>5.208333333333333</v>
      </c>
      <c r="N127" s="547">
        <v>5</v>
      </c>
      <c r="O127" s="548">
        <f t="shared" si="21"/>
        <v>5.208333333333333</v>
      </c>
    </row>
    <row r="128" spans="1:22" ht="27.75" customHeight="1">
      <c r="A128" s="8" t="s">
        <v>201</v>
      </c>
      <c r="B128" s="97"/>
      <c r="C128" s="223" t="str">
        <f t="shared" si="15"/>
        <v/>
      </c>
      <c r="D128" s="268"/>
      <c r="E128" s="223"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218">
        <v>2</v>
      </c>
      <c r="C129" s="223">
        <f t="shared" si="15"/>
        <v>3.125</v>
      </c>
      <c r="D129" s="268">
        <v>1</v>
      </c>
      <c r="E129" s="223">
        <f t="shared" si="16"/>
        <v>1.4925373134328359</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502">
        <f>SUM(B126:B129)</f>
        <v>7</v>
      </c>
      <c r="C130" s="223">
        <f t="shared" si="15"/>
        <v>10.9375</v>
      </c>
      <c r="D130" s="502">
        <f>SUM(D126:D129)</f>
        <v>15</v>
      </c>
      <c r="E130" s="223">
        <f t="shared" si="16"/>
        <v>22.388059701492537</v>
      </c>
      <c r="F130" s="502">
        <f>SUM(F126:F129)</f>
        <v>17</v>
      </c>
      <c r="G130" s="76">
        <f t="shared" si="17"/>
        <v>20.987654320987655</v>
      </c>
      <c r="H130" s="502">
        <f>SUM(H126:H129)</f>
        <v>16</v>
      </c>
      <c r="I130" s="76">
        <f t="shared" si="18"/>
        <v>16.666666666666668</v>
      </c>
      <c r="J130" s="502">
        <f>SUM(J126:J129)</f>
        <v>13</v>
      </c>
      <c r="K130" s="76">
        <f t="shared" si="19"/>
        <v>13.541666666666666</v>
      </c>
      <c r="L130" s="502">
        <f>SUM(L126:L129)</f>
        <v>13</v>
      </c>
      <c r="M130" s="76">
        <f t="shared" si="20"/>
        <v>13.541666666666666</v>
      </c>
      <c r="N130" s="502">
        <f>SUM(N126:N129)</f>
        <v>13</v>
      </c>
      <c r="O130" s="77">
        <f t="shared" si="21"/>
        <v>13.541666666666666</v>
      </c>
    </row>
    <row r="131" spans="1:20" ht="25.5" customHeight="1">
      <c r="A131" s="74" t="s">
        <v>165</v>
      </c>
      <c r="B131" s="218">
        <v>64</v>
      </c>
      <c r="C131" s="223">
        <f t="shared" si="15"/>
        <v>100</v>
      </c>
      <c r="D131" s="218">
        <v>67</v>
      </c>
      <c r="E131" s="223">
        <f t="shared" si="16"/>
        <v>100</v>
      </c>
      <c r="F131" s="218">
        <v>81</v>
      </c>
      <c r="G131" s="223">
        <f t="shared" si="17"/>
        <v>100</v>
      </c>
      <c r="H131" s="218">
        <v>96</v>
      </c>
      <c r="I131" s="223">
        <f t="shared" si="18"/>
        <v>100</v>
      </c>
      <c r="J131" s="218">
        <v>96</v>
      </c>
      <c r="K131" s="223">
        <f t="shared" si="19"/>
        <v>100</v>
      </c>
      <c r="L131" s="218">
        <v>96</v>
      </c>
      <c r="M131" s="223">
        <f t="shared" si="20"/>
        <v>100</v>
      </c>
      <c r="N131" s="218">
        <v>96</v>
      </c>
      <c r="O131" s="224">
        <f t="shared" si="21"/>
        <v>100</v>
      </c>
    </row>
    <row r="132" spans="1:20" ht="25.5" customHeight="1">
      <c r="A132" s="208" t="s">
        <v>273</v>
      </c>
      <c r="B132" s="218"/>
      <c r="C132" s="223">
        <f>IFERROR(B132*100/B78,"")</f>
        <v>0</v>
      </c>
      <c r="D132" s="218"/>
      <c r="E132" s="223">
        <f>IFERROR(D132*100/C78,"")</f>
        <v>0</v>
      </c>
      <c r="F132" s="218"/>
      <c r="G132" s="223">
        <f>IFERROR(F132*100/D78,"")</f>
        <v>0</v>
      </c>
      <c r="H132" s="218"/>
      <c r="I132" s="223">
        <f>IFERROR(H132*100/E78,"")</f>
        <v>0</v>
      </c>
      <c r="J132" s="218"/>
      <c r="K132" s="223">
        <f>IFERROR(J132*100/F78,"")</f>
        <v>0</v>
      </c>
      <c r="L132" s="218"/>
      <c r="M132" s="223">
        <f>IFERROR(L132*100/G78,"")</f>
        <v>0</v>
      </c>
      <c r="N132" s="218"/>
      <c r="O132" s="224">
        <f>IFERROR(N132*100/H78,"")</f>
        <v>0</v>
      </c>
    </row>
    <row r="133" spans="1:20" ht="25.5" customHeight="1">
      <c r="A133" s="193" t="s">
        <v>239</v>
      </c>
      <c r="B133" s="218"/>
      <c r="C133" s="223" t="str">
        <f>IFERROR(B133*100/B132,"")</f>
        <v/>
      </c>
      <c r="D133" s="218"/>
      <c r="E133" s="223" t="str">
        <f>IFERROR(D133*100/D132,"")</f>
        <v/>
      </c>
      <c r="F133" s="218"/>
      <c r="G133" s="223" t="str">
        <f>IFERROR(F133*100/F132,"")</f>
        <v/>
      </c>
      <c r="H133" s="218"/>
      <c r="I133" s="223" t="str">
        <f>IFERROR(H133*100/H132,"")</f>
        <v/>
      </c>
      <c r="J133" s="218"/>
      <c r="K133" s="223" t="str">
        <f>IFERROR(J133*100/J132,"")</f>
        <v/>
      </c>
      <c r="L133" s="218"/>
      <c r="M133" s="223" t="str">
        <f>IFERROR(L133*100/L132,"")</f>
        <v/>
      </c>
      <c r="N133" s="218"/>
      <c r="O133" s="224" t="str">
        <f>IFERROR(N133*100/N132,"")</f>
        <v/>
      </c>
    </row>
    <row r="134" spans="1:20" ht="25.5" customHeight="1">
      <c r="A134" s="193" t="s">
        <v>240</v>
      </c>
      <c r="B134" s="218"/>
      <c r="C134" s="223" t="str">
        <f>IFERROR(B134*100/B132,"")</f>
        <v/>
      </c>
      <c r="D134" s="218"/>
      <c r="E134" s="223" t="str">
        <f>IFERROR(D134*100/D132,"")</f>
        <v/>
      </c>
      <c r="F134" s="218"/>
      <c r="G134" s="223" t="str">
        <f>IFERROR(F134*100/F132,"")</f>
        <v/>
      </c>
      <c r="H134" s="218"/>
      <c r="I134" s="223" t="str">
        <f>IFERROR(H134*100/H132,"")</f>
        <v/>
      </c>
      <c r="J134" s="218"/>
      <c r="K134" s="223" t="str">
        <f>IFERROR(J134*100/J132,"")</f>
        <v/>
      </c>
      <c r="L134" s="218"/>
      <c r="M134" s="223" t="str">
        <f>IFERROR(L134*100/L132,"")</f>
        <v/>
      </c>
      <c r="N134" s="218"/>
      <c r="O134" s="224" t="str">
        <f>IFERROR(N134*100/N132,"")</f>
        <v/>
      </c>
    </row>
    <row r="135" spans="1:20" ht="25.5" customHeight="1">
      <c r="A135" s="193" t="s">
        <v>254</v>
      </c>
      <c r="B135" s="218">
        <v>18</v>
      </c>
      <c r="C135" s="223">
        <f>IFERROR(B135*100/B78,"")</f>
        <v>28.125</v>
      </c>
      <c r="D135" s="218">
        <v>16</v>
      </c>
      <c r="E135" s="223">
        <f>IFERROR(D135*100/C78,"")</f>
        <v>23.880597014925375</v>
      </c>
      <c r="F135" s="218">
        <v>25</v>
      </c>
      <c r="G135" s="223">
        <f>IFERROR(F135*100/D78,"")</f>
        <v>30.864197530864196</v>
      </c>
      <c r="H135" s="218">
        <v>31</v>
      </c>
      <c r="I135" s="223">
        <f>IFERROR(H135*100/E78,"")</f>
        <v>32.291666666666664</v>
      </c>
      <c r="J135" s="218">
        <v>31</v>
      </c>
      <c r="K135" s="223">
        <f>IFERROR(J135*100/F78,"")</f>
        <v>32.291666666666664</v>
      </c>
      <c r="L135" s="218">
        <v>32</v>
      </c>
      <c r="M135" s="223">
        <f>IFERROR(L135*100/G78,"")</f>
        <v>33.333333333333336</v>
      </c>
      <c r="N135" s="218">
        <v>32</v>
      </c>
      <c r="O135" s="224">
        <f>IFERROR(N135*100/H78,"")</f>
        <v>33.333333333333336</v>
      </c>
    </row>
    <row r="136" spans="1:20" ht="41.25" customHeight="1">
      <c r="A136" s="193" t="s">
        <v>241</v>
      </c>
      <c r="B136" s="218"/>
      <c r="C136" s="223">
        <f>IFERROR(B136*100/B135,"")</f>
        <v>0</v>
      </c>
      <c r="D136" s="218"/>
      <c r="E136" s="223">
        <f>IFERROR(D136*100/D135,"")</f>
        <v>0</v>
      </c>
      <c r="F136" s="218"/>
      <c r="G136" s="223">
        <f>IFERROR(F136*100/F135,"")</f>
        <v>0</v>
      </c>
      <c r="H136" s="218"/>
      <c r="I136" s="223">
        <f>IFERROR(H136*100/H135,"")</f>
        <v>0</v>
      </c>
      <c r="J136" s="218"/>
      <c r="K136" s="223">
        <f>IFERROR(J136*100/J135,"")</f>
        <v>0</v>
      </c>
      <c r="L136" s="218"/>
      <c r="M136" s="223">
        <f>IFERROR(L136*100/L135,"")</f>
        <v>0</v>
      </c>
      <c r="N136" s="218"/>
      <c r="O136" s="224">
        <f>IFERROR(N136*100/N135,"")</f>
        <v>0</v>
      </c>
    </row>
    <row r="137" spans="1:20" ht="30.75" customHeight="1">
      <c r="A137" s="74" t="s">
        <v>189</v>
      </c>
      <c r="B137" s="269">
        <v>6</v>
      </c>
      <c r="C137" s="268">
        <f>(B137/18)*100</f>
        <v>33.333333333333329</v>
      </c>
      <c r="D137" s="268">
        <v>3</v>
      </c>
      <c r="E137" s="268">
        <f>(D137/5)*100</f>
        <v>60</v>
      </c>
      <c r="F137" s="268">
        <v>5</v>
      </c>
      <c r="G137" s="268">
        <f>(F137/7)*100</f>
        <v>71.428571428571431</v>
      </c>
      <c r="H137" s="268">
        <v>7</v>
      </c>
      <c r="I137" s="268">
        <f>(H137/12)*100</f>
        <v>58.333333333333336</v>
      </c>
      <c r="J137" s="268">
        <v>7</v>
      </c>
      <c r="K137" s="268">
        <f>(J137/9)*100</f>
        <v>77.777777777777786</v>
      </c>
      <c r="L137" s="268">
        <v>8</v>
      </c>
      <c r="M137" s="268">
        <f>(L137/12)*100</f>
        <v>66.666666666666657</v>
      </c>
      <c r="N137" s="268">
        <v>13</v>
      </c>
      <c r="O137" s="504">
        <f>(N137/18)*100</f>
        <v>72.222222222222214</v>
      </c>
      <c r="P137" s="117"/>
      <c r="Q137" s="118"/>
      <c r="R137" s="118"/>
      <c r="S137" s="118"/>
      <c r="T137" s="118"/>
    </row>
    <row r="138" spans="1:20" ht="33.75" customHeight="1">
      <c r="A138" s="74" t="s">
        <v>190</v>
      </c>
      <c r="B138" s="269">
        <v>12</v>
      </c>
      <c r="C138" s="268">
        <f>(B138/18)*100</f>
        <v>66.666666666666657</v>
      </c>
      <c r="D138" s="268">
        <v>4</v>
      </c>
      <c r="E138" s="268">
        <f>(D138/5)*100</f>
        <v>80</v>
      </c>
      <c r="F138" s="268">
        <v>6</v>
      </c>
      <c r="G138" s="268">
        <f>(F138/7)*100</f>
        <v>85.714285714285708</v>
      </c>
      <c r="H138" s="268">
        <v>8</v>
      </c>
      <c r="I138" s="268">
        <f>(H138/12)*100</f>
        <v>66.666666666666657</v>
      </c>
      <c r="J138" s="268">
        <v>6</v>
      </c>
      <c r="K138" s="268">
        <f>(J138/9)*100</f>
        <v>66.666666666666657</v>
      </c>
      <c r="L138" s="268">
        <v>9</v>
      </c>
      <c r="M138" s="268">
        <f>(L138/12)*100</f>
        <v>75</v>
      </c>
      <c r="N138" s="268">
        <v>15</v>
      </c>
      <c r="O138" s="504">
        <f>(N138/18)*100</f>
        <v>83.333333333333343</v>
      </c>
      <c r="P138" s="118"/>
      <c r="Q138" s="118"/>
      <c r="R138" s="118"/>
      <c r="S138" s="118"/>
      <c r="T138" s="118"/>
    </row>
    <row r="139" spans="1:20" ht="25.5">
      <c r="A139" s="74" t="s">
        <v>191</v>
      </c>
      <c r="B139" s="269"/>
      <c r="C139" s="267"/>
      <c r="D139" s="267"/>
      <c r="E139" s="267"/>
      <c r="F139" s="267"/>
      <c r="G139" s="267"/>
      <c r="H139" s="267"/>
      <c r="I139" s="267"/>
      <c r="J139" s="267"/>
      <c r="K139" s="267"/>
      <c r="L139" s="267"/>
      <c r="M139" s="267"/>
      <c r="N139" s="267"/>
      <c r="O139" s="505"/>
    </row>
    <row r="140" spans="1:20" ht="38.25">
      <c r="A140" s="44" t="s">
        <v>114</v>
      </c>
      <c r="B140" s="784">
        <v>10</v>
      </c>
      <c r="C140" s="784"/>
      <c r="D140" s="767">
        <v>10</v>
      </c>
      <c r="E140" s="767"/>
      <c r="F140" s="767">
        <v>10</v>
      </c>
      <c r="G140" s="767"/>
      <c r="H140" s="767">
        <v>10</v>
      </c>
      <c r="I140" s="767"/>
      <c r="J140" s="777">
        <v>10</v>
      </c>
      <c r="K140" s="778"/>
      <c r="L140" s="767">
        <v>10</v>
      </c>
      <c r="M140" s="767"/>
      <c r="N140" s="767">
        <v>10</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18</v>
      </c>
      <c r="C160" s="506">
        <v>6</v>
      </c>
      <c r="D160" s="519">
        <f t="shared" ref="D160:D166" si="22">IF(C160=0,"",C160*100/B160)</f>
        <v>33.333333333333336</v>
      </c>
      <c r="E160" s="507">
        <v>5</v>
      </c>
      <c r="F160" s="507">
        <v>3</v>
      </c>
      <c r="G160" s="509">
        <f t="shared" ref="G160:G166" si="23">IF(F160=0,"",F160*100/E160)</f>
        <v>60</v>
      </c>
      <c r="H160" s="507">
        <v>7</v>
      </c>
      <c r="I160" s="507">
        <v>5</v>
      </c>
      <c r="J160" s="520">
        <f t="shared" ref="J160:J166" si="24">IF(I160=0,"",I160*100/H160)</f>
        <v>71.428571428571431</v>
      </c>
      <c r="K160" s="507">
        <v>12</v>
      </c>
      <c r="L160" s="507">
        <v>7</v>
      </c>
      <c r="M160" s="520">
        <f t="shared" ref="M160:M166" si="25">IF(L160=0,"",L160*100/K160)</f>
        <v>58.333333333333336</v>
      </c>
      <c r="N160" s="507">
        <v>9</v>
      </c>
      <c r="O160" s="507">
        <v>7</v>
      </c>
      <c r="P160" s="520">
        <f t="shared" ref="P160:P166" si="26">IF(O160=0,"",O160*100/N160)</f>
        <v>77.777777777777771</v>
      </c>
      <c r="Q160" s="507">
        <v>12</v>
      </c>
      <c r="R160" s="507">
        <v>8</v>
      </c>
      <c r="S160" s="520">
        <f t="shared" ref="S160:S166" si="27">IF(R160=0,"",R160*100/Q160)</f>
        <v>66.666666666666671</v>
      </c>
      <c r="T160" s="507">
        <v>18</v>
      </c>
      <c r="U160" s="510">
        <v>13</v>
      </c>
      <c r="V160" s="521">
        <f t="shared" ref="V160:V166" si="28">IF(U160=0,"",U160*100/T160)</f>
        <v>72.222222222222229</v>
      </c>
      <c r="W160" s="102"/>
      <c r="X160" s="103"/>
      <c r="Y160" s="103"/>
      <c r="Z160" s="103"/>
      <c r="AA160" s="103"/>
      <c r="AB160" s="103"/>
      <c r="AC160" s="103"/>
    </row>
    <row r="161" spans="1:29" ht="33.75" customHeight="1">
      <c r="A161" s="62" t="s">
        <v>193</v>
      </c>
      <c r="B161" s="269">
        <v>18</v>
      </c>
      <c r="C161" s="269">
        <v>2</v>
      </c>
      <c r="D161" s="240">
        <f t="shared" si="22"/>
        <v>11.111111111111111</v>
      </c>
      <c r="E161" s="269">
        <v>5</v>
      </c>
      <c r="F161" s="269">
        <v>2</v>
      </c>
      <c r="G161" s="219">
        <f t="shared" si="23"/>
        <v>40</v>
      </c>
      <c r="H161" s="269">
        <v>7</v>
      </c>
      <c r="I161" s="269">
        <v>3</v>
      </c>
      <c r="J161" s="240">
        <f t="shared" si="24"/>
        <v>42.857142857142854</v>
      </c>
      <c r="K161" s="269">
        <v>12</v>
      </c>
      <c r="L161" s="269">
        <v>3</v>
      </c>
      <c r="M161" s="219">
        <f t="shared" si="25"/>
        <v>25</v>
      </c>
      <c r="N161" s="269">
        <v>9</v>
      </c>
      <c r="O161" s="269">
        <v>4</v>
      </c>
      <c r="P161" s="240">
        <f t="shared" si="26"/>
        <v>44.444444444444443</v>
      </c>
      <c r="Q161" s="269">
        <v>12</v>
      </c>
      <c r="R161" s="269">
        <v>5</v>
      </c>
      <c r="S161" s="240">
        <f t="shared" si="27"/>
        <v>41.666666666666664</v>
      </c>
      <c r="T161" s="269">
        <v>18</v>
      </c>
      <c r="U161" s="512">
        <v>7</v>
      </c>
      <c r="V161" s="241">
        <f t="shared" si="28"/>
        <v>38.888888888888886</v>
      </c>
      <c r="W161" s="102"/>
      <c r="X161" s="103"/>
      <c r="Y161" s="103"/>
      <c r="Z161" s="103"/>
      <c r="AA161" s="103"/>
      <c r="AB161" s="103"/>
      <c r="AC161" s="103"/>
    </row>
    <row r="162" spans="1:29" ht="35.25" customHeight="1">
      <c r="A162" s="62" t="s">
        <v>195</v>
      </c>
      <c r="B162" s="219">
        <f>IF(C160=0,"",C160)</f>
        <v>6</v>
      </c>
      <c r="C162" s="269">
        <v>3</v>
      </c>
      <c r="D162" s="219">
        <f t="shared" si="22"/>
        <v>50</v>
      </c>
      <c r="E162" s="219">
        <f>IF(F160=0,"",F160)</f>
        <v>3</v>
      </c>
      <c r="F162" s="269">
        <v>3</v>
      </c>
      <c r="G162" s="219">
        <f t="shared" si="23"/>
        <v>100</v>
      </c>
      <c r="H162" s="219">
        <f>IF(I160=0,"",I160)</f>
        <v>5</v>
      </c>
      <c r="I162" s="269">
        <v>5</v>
      </c>
      <c r="J162" s="219">
        <f t="shared" si="24"/>
        <v>100</v>
      </c>
      <c r="K162" s="219">
        <f>IF(L160=0,"",L160)</f>
        <v>7</v>
      </c>
      <c r="L162" s="269">
        <v>7</v>
      </c>
      <c r="M162" s="219">
        <f t="shared" si="25"/>
        <v>100</v>
      </c>
      <c r="N162" s="219">
        <f>IF(O160=0,"",O160)</f>
        <v>7</v>
      </c>
      <c r="O162" s="269">
        <v>7</v>
      </c>
      <c r="P162" s="219">
        <f t="shared" si="26"/>
        <v>100</v>
      </c>
      <c r="Q162" s="219">
        <f>IF(R160=0,"",R160)</f>
        <v>8</v>
      </c>
      <c r="R162" s="269">
        <v>8</v>
      </c>
      <c r="S162" s="219">
        <f t="shared" si="27"/>
        <v>100</v>
      </c>
      <c r="T162" s="219">
        <f>IF(U160=0,"",U160)</f>
        <v>13</v>
      </c>
      <c r="U162" s="512">
        <v>13</v>
      </c>
      <c r="V162" s="220">
        <f t="shared" si="28"/>
        <v>100</v>
      </c>
      <c r="W162" s="102"/>
      <c r="X162" s="103"/>
      <c r="Y162" s="103"/>
      <c r="Z162" s="103"/>
      <c r="AA162" s="103"/>
      <c r="AB162" s="103"/>
      <c r="AC162" s="103"/>
    </row>
    <row r="163" spans="1:29" ht="41.25" customHeight="1">
      <c r="A163" s="62" t="s">
        <v>176</v>
      </c>
      <c r="B163" s="219">
        <f>IF(C161=0,"",C161)</f>
        <v>2</v>
      </c>
      <c r="C163" s="269">
        <v>1</v>
      </c>
      <c r="D163" s="219">
        <f t="shared" si="22"/>
        <v>50</v>
      </c>
      <c r="E163" s="219">
        <f>IF(F161=0,"",F161)</f>
        <v>2</v>
      </c>
      <c r="F163" s="269">
        <v>2</v>
      </c>
      <c r="G163" s="219">
        <f t="shared" si="23"/>
        <v>100</v>
      </c>
      <c r="H163" s="219">
        <f>IF(I161=0,"",I161)</f>
        <v>3</v>
      </c>
      <c r="I163" s="269">
        <v>3</v>
      </c>
      <c r="J163" s="219">
        <f t="shared" si="24"/>
        <v>100</v>
      </c>
      <c r="K163" s="219">
        <f>IF(L161=0,"",L161)</f>
        <v>3</v>
      </c>
      <c r="L163" s="269">
        <v>3</v>
      </c>
      <c r="M163" s="219">
        <f t="shared" si="25"/>
        <v>100</v>
      </c>
      <c r="N163" s="219">
        <f>IF(O161=0,"",O161)</f>
        <v>4</v>
      </c>
      <c r="O163" s="269">
        <v>4</v>
      </c>
      <c r="P163" s="219">
        <f t="shared" si="26"/>
        <v>100</v>
      </c>
      <c r="Q163" s="219">
        <f>IF(R161=0,"",R161)</f>
        <v>5</v>
      </c>
      <c r="R163" s="269">
        <v>5</v>
      </c>
      <c r="S163" s="219">
        <f t="shared" si="27"/>
        <v>100</v>
      </c>
      <c r="T163" s="219">
        <f>IF(U161=0,"",U161)</f>
        <v>7</v>
      </c>
      <c r="U163" s="512">
        <v>7</v>
      </c>
      <c r="V163" s="220">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107">
    <mergeCell ref="A9:D9"/>
    <mergeCell ref="E9:M9"/>
    <mergeCell ref="A10:D10"/>
    <mergeCell ref="E10:M10"/>
    <mergeCell ref="A11:D11"/>
    <mergeCell ref="E11:M11"/>
    <mergeCell ref="B2:N2"/>
    <mergeCell ref="A6:D6"/>
    <mergeCell ref="E6:M6"/>
    <mergeCell ref="A7:D7"/>
    <mergeCell ref="E7:M7"/>
    <mergeCell ref="A8:D8"/>
    <mergeCell ref="E8:M8"/>
    <mergeCell ref="D49:E49"/>
    <mergeCell ref="F49:G49"/>
    <mergeCell ref="H49:I49"/>
    <mergeCell ref="J49:K49"/>
    <mergeCell ref="D50:E50"/>
    <mergeCell ref="F50:G50"/>
    <mergeCell ref="H50:I50"/>
    <mergeCell ref="J50:K50"/>
    <mergeCell ref="I30:M30"/>
    <mergeCell ref="I33:M33"/>
    <mergeCell ref="I36:M36"/>
    <mergeCell ref="I40:M40"/>
    <mergeCell ref="I43:M43"/>
    <mergeCell ref="I46:M46"/>
    <mergeCell ref="R52:U52"/>
    <mergeCell ref="S56:U56"/>
    <mergeCell ref="V56:V57"/>
    <mergeCell ref="B57:B58"/>
    <mergeCell ref="C57:C58"/>
    <mergeCell ref="D57:D58"/>
    <mergeCell ref="E57:G57"/>
    <mergeCell ref="S57:U57"/>
    <mergeCell ref="S58:U58"/>
    <mergeCell ref="V58:V59"/>
    <mergeCell ref="A71:E71"/>
    <mergeCell ref="F71:N71"/>
    <mergeCell ref="A72:E72"/>
    <mergeCell ref="F72:N72"/>
    <mergeCell ref="A73:E73"/>
    <mergeCell ref="F73:N73"/>
    <mergeCell ref="I59:M59"/>
    <mergeCell ref="S59:U59"/>
    <mergeCell ref="A68:N68"/>
    <mergeCell ref="A69:E69"/>
    <mergeCell ref="F69:N69"/>
    <mergeCell ref="A70:E70"/>
    <mergeCell ref="F70:N70"/>
    <mergeCell ref="A74:E74"/>
    <mergeCell ref="F74:N74"/>
    <mergeCell ref="A81:V81"/>
    <mergeCell ref="A83:A84"/>
    <mergeCell ref="B83:D83"/>
    <mergeCell ref="E83:G83"/>
    <mergeCell ref="H83:J83"/>
    <mergeCell ref="K83:M83"/>
    <mergeCell ref="N83:P83"/>
    <mergeCell ref="Q83:S83"/>
    <mergeCell ref="T83:V83"/>
    <mergeCell ref="A92:A93"/>
    <mergeCell ref="B92:D92"/>
    <mergeCell ref="E92:G92"/>
    <mergeCell ref="H92:J92"/>
    <mergeCell ref="K92:M92"/>
    <mergeCell ref="N92:P92"/>
    <mergeCell ref="Q92:S92"/>
    <mergeCell ref="T92:V92"/>
    <mergeCell ref="A107:A108"/>
    <mergeCell ref="A123:O123"/>
    <mergeCell ref="A124:A125"/>
    <mergeCell ref="B124:C124"/>
    <mergeCell ref="D124:E124"/>
    <mergeCell ref="F124:G124"/>
    <mergeCell ref="H124:I124"/>
    <mergeCell ref="J124:K124"/>
    <mergeCell ref="L124:M124"/>
    <mergeCell ref="N124:O124"/>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D89:V89 H160:I166 B163:B166 B160:B161 C160:C166 Q160:R166 N160:O166 T160:U166 E160:F166 D85:D86 G85:G86 J85:J86 M85:M86 P85:P86 S85:S86 V85:V86">
      <formula1>0</formula1>
      <formula2>999999</formula2>
    </dataValidation>
    <dataValidation type="whole" showInputMessage="1" showErrorMessage="1" errorTitle="Validar" error="Se debe declarar valores numéricos que estén en el rango de 0 a 999999" sqref="N137:N139 N126:N130 L126:L130 J126:J130 H126:H130 F126:F130 D126:D130 B126:B130 D137:D139 B137:B139 F137:F139 H137:H139 J137:J139 L137:L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F94:F96 D105:D106 B105:B106 N105:N106 J105:J106 R94:R96 H105:H106 I98:I104 O98:O104 L120 H120 D120 R98:R104 F98:F106 J120 C98:C104 N120 F120 O94:O96 L94:L96 I94:I96 L98:L106 U94:U96 C94:C96 U98:U104">
      <formula1>0</formula1>
      <formula2>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r:id="rId1"/>
  <drawing r:id="rId2"/>
  <legacyDrawing r:id="rId3"/>
</worksheet>
</file>

<file path=xl/worksheets/sheet36.xml><?xml version="1.0" encoding="utf-8"?>
<worksheet xmlns="http://schemas.openxmlformats.org/spreadsheetml/2006/main" xmlns:r="http://schemas.openxmlformats.org/officeDocument/2006/relationships">
  <sheetPr>
    <pageSetUpPr fitToPage="1"/>
  </sheetPr>
  <dimension ref="A1: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1" spans="1:14">
      <c r="A1" s="1" t="s">
        <v>577</v>
      </c>
    </row>
    <row r="2" spans="1:14" ht="15.75">
      <c r="B2" s="697" t="s">
        <v>257</v>
      </c>
      <c r="C2" s="697"/>
      <c r="D2" s="697"/>
      <c r="E2" s="697"/>
      <c r="F2" s="697"/>
      <c r="G2" s="697"/>
      <c r="H2" s="697"/>
      <c r="I2" s="697"/>
      <c r="J2" s="697"/>
      <c r="K2" s="697"/>
      <c r="L2" s="697"/>
      <c r="M2" s="697"/>
      <c r="N2" s="697"/>
    </row>
    <row r="3" spans="1:14" ht="13.5">
      <c r="B3" s="39"/>
    </row>
    <row r="6" spans="1:14" ht="16.5">
      <c r="A6" s="724" t="s">
        <v>601</v>
      </c>
      <c r="B6" s="724"/>
      <c r="C6" s="724"/>
      <c r="D6" s="724"/>
      <c r="E6" s="725" t="s">
        <v>609</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610</v>
      </c>
      <c r="B9" s="722"/>
      <c r="C9" s="722"/>
      <c r="D9" s="722"/>
      <c r="E9" s="723" t="s">
        <v>351</v>
      </c>
      <c r="F9" s="723"/>
      <c r="G9" s="723"/>
      <c r="H9" s="723"/>
      <c r="I9" s="723"/>
      <c r="J9" s="723"/>
      <c r="K9" s="723"/>
      <c r="L9" s="723"/>
      <c r="M9" s="723"/>
    </row>
    <row r="10" spans="1:14" ht="16.5">
      <c r="A10" s="722" t="s">
        <v>607</v>
      </c>
      <c r="B10" s="722"/>
      <c r="C10" s="722"/>
      <c r="D10" s="722"/>
      <c r="E10" s="723" t="s">
        <v>352</v>
      </c>
      <c r="F10" s="723"/>
      <c r="G10" s="723"/>
      <c r="H10" s="723"/>
      <c r="I10" s="723"/>
      <c r="J10" s="723"/>
      <c r="K10" s="723"/>
      <c r="L10" s="723"/>
      <c r="M10" s="723"/>
    </row>
    <row r="11" spans="1:14" ht="16.5">
      <c r="A11" s="730" t="s">
        <v>608</v>
      </c>
      <c r="B11" s="731"/>
      <c r="C11" s="731"/>
      <c r="D11" s="732"/>
      <c r="E11" s="733" t="s">
        <v>581</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294">
        <v>9</v>
      </c>
    </row>
    <row r="22" spans="1:15">
      <c r="A22" s="101"/>
      <c r="B22" s="129"/>
    </row>
    <row r="23" spans="1:15" ht="28.5" customHeight="1">
      <c r="A23" s="168"/>
      <c r="B23" s="133" t="s">
        <v>98</v>
      </c>
      <c r="C23" s="133" t="s">
        <v>99</v>
      </c>
    </row>
    <row r="24" spans="1:15">
      <c r="A24" s="70" t="s">
        <v>205</v>
      </c>
      <c r="B24" s="293">
        <v>86</v>
      </c>
      <c r="C24" s="294">
        <v>14</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374" t="s">
        <v>290</v>
      </c>
      <c r="D30" s="83"/>
      <c r="E30" s="83"/>
      <c r="F30" s="83"/>
      <c r="G30" s="83"/>
      <c r="I30" s="728" t="s">
        <v>169</v>
      </c>
      <c r="J30" s="729"/>
      <c r="K30" s="729"/>
      <c r="L30" s="729"/>
      <c r="M30" s="729"/>
      <c r="N30" s="244"/>
      <c r="O30" s="37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374" t="s">
        <v>290</v>
      </c>
    </row>
    <row r="35" spans="1:15">
      <c r="B35" s="289" t="s">
        <v>43</v>
      </c>
      <c r="C35" s="289" t="s">
        <v>42</v>
      </c>
    </row>
    <row r="36" spans="1:15">
      <c r="A36" s="245" t="s">
        <v>259</v>
      </c>
      <c r="B36" s="90"/>
      <c r="C36" s="294" t="s">
        <v>290</v>
      </c>
      <c r="I36" s="736" t="s">
        <v>101</v>
      </c>
      <c r="J36" s="736"/>
      <c r="K36" s="736"/>
      <c r="L36" s="736"/>
      <c r="M36" s="736"/>
      <c r="N36" s="410" t="s">
        <v>501</v>
      </c>
    </row>
    <row r="39" spans="1:15">
      <c r="B39" s="289" t="s">
        <v>43</v>
      </c>
      <c r="C39" s="289" t="s">
        <v>42</v>
      </c>
      <c r="N39" s="134" t="s">
        <v>91</v>
      </c>
      <c r="O39" s="134" t="s">
        <v>42</v>
      </c>
    </row>
    <row r="40" spans="1:15" ht="25.5">
      <c r="A40" s="245" t="s">
        <v>277</v>
      </c>
      <c r="B40" s="90"/>
      <c r="C40" s="37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4"/>
      <c r="O43" s="374" t="s">
        <v>290</v>
      </c>
    </row>
    <row r="45" spans="1:15">
      <c r="B45" s="289" t="s">
        <v>43</v>
      </c>
      <c r="C45" s="289" t="s">
        <v>42</v>
      </c>
      <c r="N45" s="134" t="s">
        <v>91</v>
      </c>
      <c r="O45" s="134" t="s">
        <v>42</v>
      </c>
    </row>
    <row r="46" spans="1:15" ht="38.25">
      <c r="A46" s="245" t="s">
        <v>281</v>
      </c>
      <c r="B46" s="90"/>
      <c r="C46" s="374" t="s">
        <v>290</v>
      </c>
      <c r="I46" s="728" t="s">
        <v>282</v>
      </c>
      <c r="J46" s="729"/>
      <c r="K46" s="729"/>
      <c r="L46" s="729"/>
      <c r="M46" s="729"/>
      <c r="N46" s="244"/>
      <c r="O46" s="37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132" t="s">
        <v>582</v>
      </c>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132" t="s">
        <v>290</v>
      </c>
      <c r="D59" s="132">
        <v>2006</v>
      </c>
      <c r="E59" s="132" t="s">
        <v>290</v>
      </c>
      <c r="F59" s="293"/>
      <c r="G59" s="294"/>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289" t="s">
        <v>493</v>
      </c>
    </row>
    <row r="62" spans="1:22" ht="25.5">
      <c r="A62" s="70" t="s">
        <v>103</v>
      </c>
      <c r="B62" s="132"/>
      <c r="C62" s="132" t="s">
        <v>290</v>
      </c>
      <c r="D62" s="132">
        <v>2010</v>
      </c>
      <c r="E62" s="132"/>
      <c r="F62" s="374" t="s">
        <v>584</v>
      </c>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585</v>
      </c>
      <c r="B69" s="726"/>
      <c r="C69" s="726"/>
      <c r="D69" s="726"/>
      <c r="E69" s="726"/>
      <c r="F69" s="726" t="s">
        <v>586</v>
      </c>
      <c r="G69" s="726"/>
      <c r="H69" s="726"/>
      <c r="I69" s="726"/>
      <c r="J69" s="726"/>
      <c r="K69" s="726"/>
      <c r="L69" s="726"/>
      <c r="M69" s="726"/>
      <c r="N69" s="727"/>
    </row>
    <row r="70" spans="1:14">
      <c r="A70" s="788" t="s">
        <v>587</v>
      </c>
      <c r="B70" s="757"/>
      <c r="C70" s="757"/>
      <c r="D70" s="757"/>
      <c r="E70" s="757"/>
      <c r="F70" s="757" t="s">
        <v>588</v>
      </c>
      <c r="G70" s="757"/>
      <c r="H70" s="757"/>
      <c r="I70" s="757"/>
      <c r="J70" s="757"/>
      <c r="K70" s="757"/>
      <c r="L70" s="757"/>
      <c r="M70" s="757"/>
      <c r="N70" s="758"/>
    </row>
    <row r="71" spans="1:14">
      <c r="A71" s="788" t="s">
        <v>589</v>
      </c>
      <c r="B71" s="757"/>
      <c r="C71" s="757"/>
      <c r="D71" s="757"/>
      <c r="E71" s="757"/>
      <c r="F71" s="757" t="s">
        <v>136</v>
      </c>
      <c r="G71" s="757"/>
      <c r="H71" s="757"/>
      <c r="I71" s="757"/>
      <c r="J71" s="757"/>
      <c r="K71" s="757"/>
      <c r="L71" s="757"/>
      <c r="M71" s="757"/>
      <c r="N71" s="758"/>
    </row>
    <row r="72" spans="1:14">
      <c r="A72" s="788" t="s">
        <v>590</v>
      </c>
      <c r="B72" s="757"/>
      <c r="C72" s="757"/>
      <c r="D72" s="757"/>
      <c r="E72" s="757"/>
      <c r="F72" s="757" t="s">
        <v>137</v>
      </c>
      <c r="G72" s="757"/>
      <c r="H72" s="757"/>
      <c r="I72" s="757"/>
      <c r="J72" s="757"/>
      <c r="K72" s="757"/>
      <c r="L72" s="757"/>
      <c r="M72" s="757"/>
      <c r="N72" s="758"/>
    </row>
    <row r="73" spans="1:14">
      <c r="A73" s="788" t="s">
        <v>591</v>
      </c>
      <c r="B73" s="757"/>
      <c r="C73" s="757"/>
      <c r="D73" s="757"/>
      <c r="E73" s="757"/>
      <c r="F73" s="757" t="s">
        <v>138</v>
      </c>
      <c r="G73" s="757"/>
      <c r="H73" s="757"/>
      <c r="I73" s="757"/>
      <c r="J73" s="757"/>
      <c r="K73" s="757"/>
      <c r="L73" s="757"/>
      <c r="M73" s="757"/>
      <c r="N73" s="758"/>
    </row>
    <row r="74" spans="1:14">
      <c r="A74" s="759" t="s">
        <v>592</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79</v>
      </c>
      <c r="C78" s="379">
        <v>70</v>
      </c>
      <c r="D78" s="397">
        <v>69</v>
      </c>
      <c r="E78" s="397">
        <v>84</v>
      </c>
      <c r="F78" s="549">
        <v>85</v>
      </c>
      <c r="G78" s="397">
        <v>85</v>
      </c>
      <c r="H78" s="524">
        <v>85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641">
        <v>2006</v>
      </c>
      <c r="C83" s="642"/>
      <c r="D83" s="643"/>
      <c r="E83" s="641">
        <v>2007</v>
      </c>
      <c r="F83" s="642"/>
      <c r="G83" s="643"/>
      <c r="H83" s="641">
        <v>2008</v>
      </c>
      <c r="I83" s="642"/>
      <c r="J83" s="643"/>
      <c r="K83" s="641">
        <v>2009</v>
      </c>
      <c r="L83" s="642"/>
      <c r="M83" s="643"/>
      <c r="N83" s="641">
        <v>2010</v>
      </c>
      <c r="O83" s="642"/>
      <c r="P83" s="643"/>
      <c r="Q83" s="641">
        <v>2011</v>
      </c>
      <c r="R83" s="642"/>
      <c r="S83" s="643"/>
      <c r="T83" s="641">
        <v>2012</v>
      </c>
      <c r="U83" s="642"/>
      <c r="V83" s="643"/>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7</v>
      </c>
      <c r="C85" s="217">
        <v>2</v>
      </c>
      <c r="D85" s="209">
        <f>SUM(B85:C85)</f>
        <v>9</v>
      </c>
      <c r="E85" s="493">
        <v>7</v>
      </c>
      <c r="F85" s="493">
        <v>2</v>
      </c>
      <c r="G85" s="209">
        <f>SUM(E85:F85)</f>
        <v>9</v>
      </c>
      <c r="H85" s="493">
        <v>7</v>
      </c>
      <c r="I85" s="493">
        <v>2</v>
      </c>
      <c r="J85" s="209">
        <f>SUM(H85:I85)</f>
        <v>9</v>
      </c>
      <c r="K85" s="493">
        <v>6</v>
      </c>
      <c r="L85" s="493">
        <v>2</v>
      </c>
      <c r="M85" s="209">
        <f>SUM(K85:L85)</f>
        <v>8</v>
      </c>
      <c r="N85" s="493">
        <v>8</v>
      </c>
      <c r="O85" s="493">
        <v>2</v>
      </c>
      <c r="P85" s="209">
        <f>SUM(N85:O85)</f>
        <v>10</v>
      </c>
      <c r="Q85" s="493">
        <v>9</v>
      </c>
      <c r="R85" s="493">
        <v>2</v>
      </c>
      <c r="S85" s="209">
        <f>SUM(Q85:R85)</f>
        <v>11</v>
      </c>
      <c r="T85" s="493">
        <v>10</v>
      </c>
      <c r="U85" s="493">
        <v>2</v>
      </c>
      <c r="V85" s="210">
        <f>SUM(T85:U85)</f>
        <v>12</v>
      </c>
    </row>
    <row r="86" spans="1:22">
      <c r="A86" s="199" t="s">
        <v>228</v>
      </c>
      <c r="B86" s="218">
        <v>26</v>
      </c>
      <c r="C86" s="218">
        <v>8</v>
      </c>
      <c r="D86" s="211">
        <f>SUM(B86:C86)</f>
        <v>34</v>
      </c>
      <c r="E86" s="494">
        <v>26</v>
      </c>
      <c r="F86" s="494">
        <v>8</v>
      </c>
      <c r="G86" s="211">
        <f>SUM(E86:F86)</f>
        <v>34</v>
      </c>
      <c r="H86" s="494">
        <v>26</v>
      </c>
      <c r="I86" s="494">
        <v>8</v>
      </c>
      <c r="J86" s="211">
        <f>SUM(H86:I86)</f>
        <v>34</v>
      </c>
      <c r="K86" s="494">
        <v>26</v>
      </c>
      <c r="L86" s="494">
        <v>8</v>
      </c>
      <c r="M86" s="211">
        <f>SUM(K86:L86)</f>
        <v>34</v>
      </c>
      <c r="N86" s="494">
        <v>26</v>
      </c>
      <c r="O86" s="494">
        <v>8</v>
      </c>
      <c r="P86" s="211">
        <f>SUM(N86:O86)</f>
        <v>34</v>
      </c>
      <c r="Q86" s="494">
        <v>22</v>
      </c>
      <c r="R86" s="494">
        <v>8</v>
      </c>
      <c r="S86" s="211">
        <f>SUM(Q86:R86)</f>
        <v>30</v>
      </c>
      <c r="T86" s="494">
        <v>22</v>
      </c>
      <c r="U86" s="494">
        <v>8</v>
      </c>
      <c r="V86" s="212">
        <f>SUM(T86:U86)</f>
        <v>30</v>
      </c>
    </row>
    <row r="87" spans="1:22">
      <c r="A87" s="94" t="s">
        <v>108</v>
      </c>
      <c r="B87" s="219">
        <f>SUM(B85:B86)</f>
        <v>33</v>
      </c>
      <c r="C87" s="219">
        <f t="shared" ref="C87:V87" si="0">SUM(C85:C86)</f>
        <v>10</v>
      </c>
      <c r="D87" s="219">
        <f t="shared" si="0"/>
        <v>43</v>
      </c>
      <c r="E87" s="219">
        <f t="shared" si="0"/>
        <v>33</v>
      </c>
      <c r="F87" s="219">
        <f t="shared" si="0"/>
        <v>10</v>
      </c>
      <c r="G87" s="219">
        <f t="shared" si="0"/>
        <v>43</v>
      </c>
      <c r="H87" s="219">
        <f t="shared" si="0"/>
        <v>33</v>
      </c>
      <c r="I87" s="219">
        <f t="shared" si="0"/>
        <v>10</v>
      </c>
      <c r="J87" s="219">
        <f t="shared" si="0"/>
        <v>43</v>
      </c>
      <c r="K87" s="219">
        <f t="shared" si="0"/>
        <v>32</v>
      </c>
      <c r="L87" s="219">
        <f t="shared" si="0"/>
        <v>10</v>
      </c>
      <c r="M87" s="219">
        <f t="shared" si="0"/>
        <v>42</v>
      </c>
      <c r="N87" s="219">
        <f t="shared" si="0"/>
        <v>34</v>
      </c>
      <c r="O87" s="219">
        <f t="shared" si="0"/>
        <v>10</v>
      </c>
      <c r="P87" s="219">
        <f t="shared" si="0"/>
        <v>44</v>
      </c>
      <c r="Q87" s="219">
        <f t="shared" si="0"/>
        <v>31</v>
      </c>
      <c r="R87" s="219">
        <f t="shared" si="0"/>
        <v>10</v>
      </c>
      <c r="S87" s="219">
        <f t="shared" si="0"/>
        <v>41</v>
      </c>
      <c r="T87" s="219">
        <f t="shared" si="0"/>
        <v>32</v>
      </c>
      <c r="U87" s="219">
        <f t="shared" si="0"/>
        <v>10</v>
      </c>
      <c r="V87" s="220">
        <f t="shared" si="0"/>
        <v>42</v>
      </c>
    </row>
    <row r="88" spans="1:22" ht="25.5">
      <c r="A88" s="94" t="s">
        <v>109</v>
      </c>
      <c r="B88" s="213">
        <f t="shared" ref="B88:V88" si="1">IFERROR(B85*100/B87,"")</f>
        <v>21.212121212121211</v>
      </c>
      <c r="C88" s="213">
        <f t="shared" si="1"/>
        <v>20</v>
      </c>
      <c r="D88" s="213">
        <f t="shared" si="1"/>
        <v>20.930232558139537</v>
      </c>
      <c r="E88" s="213">
        <f t="shared" si="1"/>
        <v>21.212121212121211</v>
      </c>
      <c r="F88" s="213">
        <f t="shared" si="1"/>
        <v>20</v>
      </c>
      <c r="G88" s="213">
        <f t="shared" si="1"/>
        <v>20.930232558139537</v>
      </c>
      <c r="H88" s="213">
        <f t="shared" si="1"/>
        <v>21.212121212121211</v>
      </c>
      <c r="I88" s="213">
        <f t="shared" si="1"/>
        <v>20</v>
      </c>
      <c r="J88" s="213">
        <f t="shared" si="1"/>
        <v>20.930232558139537</v>
      </c>
      <c r="K88" s="213">
        <f t="shared" si="1"/>
        <v>18.75</v>
      </c>
      <c r="L88" s="213">
        <f t="shared" si="1"/>
        <v>20</v>
      </c>
      <c r="M88" s="213">
        <f t="shared" si="1"/>
        <v>19.047619047619047</v>
      </c>
      <c r="N88" s="213">
        <f t="shared" si="1"/>
        <v>23.529411764705884</v>
      </c>
      <c r="O88" s="213">
        <f t="shared" si="1"/>
        <v>20</v>
      </c>
      <c r="P88" s="213">
        <f t="shared" si="1"/>
        <v>22.727272727272727</v>
      </c>
      <c r="Q88" s="213">
        <f t="shared" si="1"/>
        <v>29.032258064516128</v>
      </c>
      <c r="R88" s="213">
        <f t="shared" si="1"/>
        <v>20</v>
      </c>
      <c r="S88" s="213">
        <f t="shared" si="1"/>
        <v>26.829268292682926</v>
      </c>
      <c r="T88" s="213">
        <f t="shared" si="1"/>
        <v>31.25</v>
      </c>
      <c r="U88" s="213">
        <f t="shared" si="1"/>
        <v>20</v>
      </c>
      <c r="V88" s="214">
        <f t="shared" si="1"/>
        <v>28.571428571428573</v>
      </c>
    </row>
    <row r="89" spans="1:22" ht="25.5">
      <c r="A89" s="95" t="s">
        <v>110</v>
      </c>
      <c r="B89" s="221">
        <v>0</v>
      </c>
      <c r="C89" s="221">
        <v>0</v>
      </c>
      <c r="D89" s="215">
        <v>0</v>
      </c>
      <c r="E89" s="215">
        <v>0</v>
      </c>
      <c r="F89" s="215">
        <v>0</v>
      </c>
      <c r="G89" s="215">
        <v>0</v>
      </c>
      <c r="H89" s="215">
        <v>0</v>
      </c>
      <c r="I89" s="215">
        <v>0</v>
      </c>
      <c r="J89" s="215">
        <v>0</v>
      </c>
      <c r="K89" s="215">
        <v>0</v>
      </c>
      <c r="L89" s="215">
        <v>0</v>
      </c>
      <c r="M89" s="215">
        <v>0</v>
      </c>
      <c r="N89" s="215">
        <v>0</v>
      </c>
      <c r="O89" s="215">
        <v>0</v>
      </c>
      <c r="P89" s="215">
        <v>0</v>
      </c>
      <c r="Q89" s="215">
        <v>0</v>
      </c>
      <c r="R89" s="215">
        <v>0</v>
      </c>
      <c r="S89" s="215">
        <v>0</v>
      </c>
      <c r="T89" s="215">
        <v>0</v>
      </c>
      <c r="U89" s="215">
        <v>0</v>
      </c>
      <c r="V89" s="216">
        <v>0</v>
      </c>
    </row>
    <row r="90" spans="1:22">
      <c r="A90" s="23" t="s">
        <v>143</v>
      </c>
    </row>
    <row r="91" spans="1:22">
      <c r="A91" s="23"/>
    </row>
    <row r="92" spans="1:22">
      <c r="A92" s="743" t="s">
        <v>26</v>
      </c>
      <c r="B92" s="762">
        <v>2006</v>
      </c>
      <c r="C92" s="763"/>
      <c r="D92" s="764"/>
      <c r="E92" s="762">
        <v>2007</v>
      </c>
      <c r="F92" s="763"/>
      <c r="G92" s="764"/>
      <c r="H92" s="762">
        <v>2008</v>
      </c>
      <c r="I92" s="763"/>
      <c r="J92" s="764"/>
      <c r="K92" s="762">
        <v>2009</v>
      </c>
      <c r="L92" s="763"/>
      <c r="M92" s="764"/>
      <c r="N92" s="762">
        <v>2010</v>
      </c>
      <c r="O92" s="763"/>
      <c r="P92" s="764"/>
      <c r="Q92" s="762">
        <v>2011</v>
      </c>
      <c r="R92" s="763"/>
      <c r="S92" s="764"/>
      <c r="T92" s="762">
        <v>2012</v>
      </c>
      <c r="U92" s="763"/>
      <c r="V92" s="764"/>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495">
        <v>0</v>
      </c>
      <c r="D94" s="236">
        <f>SUM(B94:C94)</f>
        <v>0</v>
      </c>
      <c r="E94" s="496">
        <v>0</v>
      </c>
      <c r="F94" s="495">
        <v>0</v>
      </c>
      <c r="G94" s="236">
        <f>SUM(E94:F94)</f>
        <v>0</v>
      </c>
      <c r="H94" s="496">
        <v>0</v>
      </c>
      <c r="I94" s="496">
        <v>0</v>
      </c>
      <c r="J94" s="236">
        <f>SUM(H94:I94)</f>
        <v>0</v>
      </c>
      <c r="K94" s="496">
        <v>0</v>
      </c>
      <c r="L94" s="496">
        <v>0</v>
      </c>
      <c r="M94" s="236">
        <f>SUM(K94:L94)</f>
        <v>0</v>
      </c>
      <c r="N94" s="496">
        <v>0</v>
      </c>
      <c r="O94" s="495">
        <v>0</v>
      </c>
      <c r="P94" s="236">
        <f>SUM(N94:O94)</f>
        <v>0</v>
      </c>
      <c r="Q94" s="496">
        <v>0</v>
      </c>
      <c r="R94" s="496">
        <v>0</v>
      </c>
      <c r="S94" s="236">
        <f>SUM(Q94:R94)</f>
        <v>0</v>
      </c>
      <c r="T94" s="496">
        <v>0</v>
      </c>
      <c r="U94" s="496">
        <v>0</v>
      </c>
      <c r="V94" s="237">
        <f>SUM(T94:U94)</f>
        <v>0</v>
      </c>
    </row>
    <row r="95" spans="1:22">
      <c r="A95" s="74" t="s">
        <v>15</v>
      </c>
      <c r="B95" s="218">
        <v>3</v>
      </c>
      <c r="C95" s="497">
        <v>1</v>
      </c>
      <c r="D95" s="223">
        <f t="shared" ref="D95:D103" si="2">SUM(B95:C95)</f>
        <v>4</v>
      </c>
      <c r="E95" s="498">
        <v>3</v>
      </c>
      <c r="F95" s="497">
        <v>1</v>
      </c>
      <c r="G95" s="223">
        <f t="shared" ref="G95:G103" si="3">SUM(E95:F95)</f>
        <v>4</v>
      </c>
      <c r="H95" s="498">
        <v>3</v>
      </c>
      <c r="I95" s="498">
        <v>1</v>
      </c>
      <c r="J95" s="223">
        <f t="shared" ref="J95:J103" si="4">SUM(H95:I95)</f>
        <v>4</v>
      </c>
      <c r="K95" s="498">
        <v>2</v>
      </c>
      <c r="L95" s="498">
        <v>1</v>
      </c>
      <c r="M95" s="223">
        <f t="shared" ref="M95:M103" si="5">SUM(K95:L95)</f>
        <v>3</v>
      </c>
      <c r="N95" s="498">
        <v>2</v>
      </c>
      <c r="O95" s="497">
        <v>1</v>
      </c>
      <c r="P95" s="223">
        <f t="shared" ref="P95:P103" si="6">SUM(N95:O95)</f>
        <v>3</v>
      </c>
      <c r="Q95" s="498">
        <v>2</v>
      </c>
      <c r="R95" s="498">
        <v>1</v>
      </c>
      <c r="S95" s="223">
        <f t="shared" ref="S95:S103" si="7">SUM(Q95:R95)</f>
        <v>3</v>
      </c>
      <c r="T95" s="498">
        <v>2</v>
      </c>
      <c r="U95" s="498">
        <v>1</v>
      </c>
      <c r="V95" s="224">
        <f t="shared" ref="V95:V103" si="8">SUM(T95:U95)</f>
        <v>3</v>
      </c>
    </row>
    <row r="96" spans="1:22">
      <c r="A96" s="74" t="s">
        <v>16</v>
      </c>
      <c r="B96" s="218">
        <v>4</v>
      </c>
      <c r="C96" s="497">
        <v>1</v>
      </c>
      <c r="D96" s="223">
        <f t="shared" si="2"/>
        <v>5</v>
      </c>
      <c r="E96" s="498">
        <v>4</v>
      </c>
      <c r="F96" s="497">
        <v>1</v>
      </c>
      <c r="G96" s="223">
        <f t="shared" si="3"/>
        <v>5</v>
      </c>
      <c r="H96" s="498">
        <v>4</v>
      </c>
      <c r="I96" s="498">
        <v>1</v>
      </c>
      <c r="J96" s="223">
        <f t="shared" si="4"/>
        <v>5</v>
      </c>
      <c r="K96" s="498">
        <v>4</v>
      </c>
      <c r="L96" s="498">
        <v>1</v>
      </c>
      <c r="M96" s="223">
        <f t="shared" si="5"/>
        <v>5</v>
      </c>
      <c r="N96" s="499">
        <v>6</v>
      </c>
      <c r="O96" s="499">
        <v>1</v>
      </c>
      <c r="P96" s="223">
        <f t="shared" si="6"/>
        <v>7</v>
      </c>
      <c r="Q96" s="498">
        <v>7</v>
      </c>
      <c r="R96" s="498">
        <v>1</v>
      </c>
      <c r="S96" s="223">
        <f t="shared" si="7"/>
        <v>8</v>
      </c>
      <c r="T96" s="498">
        <v>8</v>
      </c>
      <c r="U96" s="498">
        <v>1</v>
      </c>
      <c r="V96" s="224">
        <f t="shared" si="8"/>
        <v>9</v>
      </c>
    </row>
    <row r="97" spans="1:22">
      <c r="A97" s="208" t="s">
        <v>118</v>
      </c>
      <c r="B97" s="198">
        <f>SUM(B94:B96)</f>
        <v>7</v>
      </c>
      <c r="C97" s="198">
        <f t="shared" ref="C97:V97" si="9">SUM(C94:C96)</f>
        <v>2</v>
      </c>
      <c r="D97" s="198">
        <f t="shared" si="9"/>
        <v>9</v>
      </c>
      <c r="E97" s="198">
        <f t="shared" si="9"/>
        <v>7</v>
      </c>
      <c r="F97" s="198">
        <f t="shared" si="9"/>
        <v>2</v>
      </c>
      <c r="G97" s="198">
        <f t="shared" si="9"/>
        <v>9</v>
      </c>
      <c r="H97" s="198">
        <f t="shared" si="9"/>
        <v>7</v>
      </c>
      <c r="I97" s="198">
        <f t="shared" si="9"/>
        <v>2</v>
      </c>
      <c r="J97" s="198">
        <f t="shared" si="9"/>
        <v>9</v>
      </c>
      <c r="K97" s="198">
        <f t="shared" si="9"/>
        <v>6</v>
      </c>
      <c r="L97" s="198">
        <f t="shared" si="9"/>
        <v>2</v>
      </c>
      <c r="M97" s="198">
        <f t="shared" si="9"/>
        <v>8</v>
      </c>
      <c r="N97" s="198">
        <f t="shared" si="9"/>
        <v>8</v>
      </c>
      <c r="O97" s="198">
        <f t="shared" si="9"/>
        <v>2</v>
      </c>
      <c r="P97" s="198">
        <f t="shared" si="9"/>
        <v>10</v>
      </c>
      <c r="Q97" s="198">
        <f t="shared" si="9"/>
        <v>9</v>
      </c>
      <c r="R97" s="198">
        <f t="shared" si="9"/>
        <v>2</v>
      </c>
      <c r="S97" s="198">
        <f t="shared" si="9"/>
        <v>11</v>
      </c>
      <c r="T97" s="198">
        <f t="shared" si="9"/>
        <v>10</v>
      </c>
      <c r="U97" s="198">
        <f t="shared" si="9"/>
        <v>2</v>
      </c>
      <c r="V97" s="198">
        <f t="shared" si="9"/>
        <v>12</v>
      </c>
    </row>
    <row r="98" spans="1:22">
      <c r="A98" s="193" t="s">
        <v>224</v>
      </c>
      <c r="B98" s="353">
        <v>7</v>
      </c>
      <c r="C98" s="357">
        <v>2</v>
      </c>
      <c r="D98" s="223">
        <f>SUM(B98:C98)</f>
        <v>9</v>
      </c>
      <c r="E98" s="353">
        <v>7</v>
      </c>
      <c r="F98" s="357">
        <v>2</v>
      </c>
      <c r="G98" s="223">
        <f>SUM(E98:F98)</f>
        <v>9</v>
      </c>
      <c r="H98" s="218">
        <v>7</v>
      </c>
      <c r="I98" s="222">
        <v>2</v>
      </c>
      <c r="J98" s="223">
        <f>SUM(H98:I98)</f>
        <v>9</v>
      </c>
      <c r="K98" s="218">
        <v>6</v>
      </c>
      <c r="L98" s="222">
        <v>2</v>
      </c>
      <c r="M98" s="223">
        <f>SUM(K98:L98)</f>
        <v>8</v>
      </c>
      <c r="N98" s="218">
        <v>8</v>
      </c>
      <c r="O98" s="222">
        <v>2</v>
      </c>
      <c r="P98" s="223">
        <f>SUM(N98:O98)</f>
        <v>10</v>
      </c>
      <c r="Q98" s="218">
        <v>9</v>
      </c>
      <c r="R98" s="222">
        <v>2</v>
      </c>
      <c r="S98" s="223">
        <f>SUM(Q98:R98)</f>
        <v>11</v>
      </c>
      <c r="T98" s="218">
        <v>10</v>
      </c>
      <c r="U98" s="222">
        <v>2</v>
      </c>
      <c r="V98" s="223">
        <f>SUM(T98:U98)</f>
        <v>12</v>
      </c>
    </row>
    <row r="99" spans="1:22">
      <c r="A99" s="193" t="s">
        <v>225</v>
      </c>
      <c r="B99" s="353">
        <v>4</v>
      </c>
      <c r="C99" s="357">
        <v>1</v>
      </c>
      <c r="D99" s="223">
        <f>SUM(B99:C99)</f>
        <v>5</v>
      </c>
      <c r="E99" s="353">
        <v>4</v>
      </c>
      <c r="F99" s="357">
        <v>1</v>
      </c>
      <c r="G99" s="223">
        <f>SUM(E99:F99)</f>
        <v>5</v>
      </c>
      <c r="H99" s="218">
        <v>4</v>
      </c>
      <c r="I99" s="222">
        <v>1</v>
      </c>
      <c r="J99" s="223">
        <f>SUM(H99:I99)</f>
        <v>5</v>
      </c>
      <c r="K99" s="218">
        <v>4</v>
      </c>
      <c r="L99" s="222">
        <v>1</v>
      </c>
      <c r="M99" s="223">
        <f>SUM(K99:L99)</f>
        <v>5</v>
      </c>
      <c r="N99" s="218">
        <v>6</v>
      </c>
      <c r="O99" s="222">
        <v>1</v>
      </c>
      <c r="P99" s="223">
        <f>SUM(N99:O99)</f>
        <v>7</v>
      </c>
      <c r="Q99" s="218">
        <v>7</v>
      </c>
      <c r="R99" s="222">
        <v>1</v>
      </c>
      <c r="S99" s="223">
        <f>SUM(Q99:R99)</f>
        <v>8</v>
      </c>
      <c r="T99" s="218">
        <v>8</v>
      </c>
      <c r="U99" s="222">
        <v>1</v>
      </c>
      <c r="V99" s="223">
        <f>SUM(T99:U99)</f>
        <v>9</v>
      </c>
    </row>
    <row r="100" spans="1:22">
      <c r="A100" s="74" t="s">
        <v>111</v>
      </c>
      <c r="B100" s="218">
        <v>3</v>
      </c>
      <c r="C100" s="497">
        <v>0</v>
      </c>
      <c r="D100" s="223">
        <f t="shared" si="2"/>
        <v>3</v>
      </c>
      <c r="E100" s="498">
        <v>3</v>
      </c>
      <c r="F100" s="497">
        <v>0</v>
      </c>
      <c r="G100" s="223">
        <f t="shared" si="3"/>
        <v>3</v>
      </c>
      <c r="H100" s="218">
        <v>3</v>
      </c>
      <c r="I100" s="222">
        <v>0</v>
      </c>
      <c r="J100" s="223">
        <f t="shared" si="4"/>
        <v>3</v>
      </c>
      <c r="K100" s="218">
        <v>3</v>
      </c>
      <c r="L100" s="222">
        <v>0</v>
      </c>
      <c r="M100" s="223">
        <f t="shared" si="5"/>
        <v>3</v>
      </c>
      <c r="N100" s="353">
        <v>4</v>
      </c>
      <c r="O100" s="357">
        <v>0</v>
      </c>
      <c r="P100" s="223">
        <f t="shared" si="6"/>
        <v>4</v>
      </c>
      <c r="Q100" s="353">
        <v>6</v>
      </c>
      <c r="R100" s="357">
        <v>0</v>
      </c>
      <c r="S100" s="223">
        <f t="shared" si="7"/>
        <v>6</v>
      </c>
      <c r="T100" s="353">
        <v>7</v>
      </c>
      <c r="U100" s="357">
        <v>0</v>
      </c>
      <c r="V100" s="224">
        <f t="shared" si="8"/>
        <v>7</v>
      </c>
    </row>
    <row r="101" spans="1:22">
      <c r="A101" s="74" t="s">
        <v>112</v>
      </c>
      <c r="B101" s="218">
        <v>0</v>
      </c>
      <c r="C101" s="497">
        <v>0</v>
      </c>
      <c r="D101" s="223">
        <f t="shared" si="2"/>
        <v>0</v>
      </c>
      <c r="E101" s="356">
        <v>0</v>
      </c>
      <c r="F101" s="497">
        <v>0</v>
      </c>
      <c r="G101" s="223">
        <f t="shared" si="3"/>
        <v>0</v>
      </c>
      <c r="H101" s="218">
        <v>0</v>
      </c>
      <c r="I101" s="222">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218">
        <v>3</v>
      </c>
      <c r="C102" s="222">
        <v>0</v>
      </c>
      <c r="D102" s="223">
        <f t="shared" si="2"/>
        <v>3</v>
      </c>
      <c r="E102" s="356">
        <v>3</v>
      </c>
      <c r="F102" s="222">
        <v>2</v>
      </c>
      <c r="G102" s="223">
        <f t="shared" si="3"/>
        <v>5</v>
      </c>
      <c r="H102" s="218">
        <v>3</v>
      </c>
      <c r="I102" s="222">
        <v>2</v>
      </c>
      <c r="J102" s="223">
        <f t="shared" si="4"/>
        <v>5</v>
      </c>
      <c r="K102" s="353">
        <v>4</v>
      </c>
      <c r="L102" s="357">
        <v>2</v>
      </c>
      <c r="M102" s="223">
        <f t="shared" si="5"/>
        <v>6</v>
      </c>
      <c r="N102" s="353">
        <v>5</v>
      </c>
      <c r="O102" s="357">
        <v>2</v>
      </c>
      <c r="P102" s="223">
        <f t="shared" si="6"/>
        <v>7</v>
      </c>
      <c r="Q102" s="353">
        <v>7</v>
      </c>
      <c r="R102" s="357">
        <v>2</v>
      </c>
      <c r="S102" s="223">
        <f t="shared" si="7"/>
        <v>9</v>
      </c>
      <c r="T102" s="353">
        <v>8</v>
      </c>
      <c r="U102" s="357">
        <v>2</v>
      </c>
      <c r="V102" s="224">
        <f t="shared" si="8"/>
        <v>10</v>
      </c>
    </row>
    <row r="103" spans="1:22">
      <c r="A103" s="193" t="s">
        <v>226</v>
      </c>
      <c r="B103" s="221">
        <v>7</v>
      </c>
      <c r="C103" s="500">
        <v>2</v>
      </c>
      <c r="D103" s="223">
        <f t="shared" si="2"/>
        <v>9</v>
      </c>
      <c r="E103" s="501">
        <v>7</v>
      </c>
      <c r="F103" s="501">
        <v>2</v>
      </c>
      <c r="G103" s="223">
        <f t="shared" si="3"/>
        <v>9</v>
      </c>
      <c r="H103" s="218">
        <v>7</v>
      </c>
      <c r="I103" s="222">
        <v>2</v>
      </c>
      <c r="J103" s="223">
        <f t="shared" si="4"/>
        <v>9</v>
      </c>
      <c r="K103" s="218">
        <v>6</v>
      </c>
      <c r="L103" s="222">
        <v>2</v>
      </c>
      <c r="M103" s="223">
        <f t="shared" si="5"/>
        <v>8</v>
      </c>
      <c r="N103" s="218">
        <v>8</v>
      </c>
      <c r="O103" s="222">
        <v>2</v>
      </c>
      <c r="P103" s="223">
        <f t="shared" si="6"/>
        <v>10</v>
      </c>
      <c r="Q103" s="218">
        <v>9</v>
      </c>
      <c r="R103" s="222">
        <v>2</v>
      </c>
      <c r="S103" s="223">
        <f t="shared" si="7"/>
        <v>11</v>
      </c>
      <c r="T103" s="218">
        <v>10</v>
      </c>
      <c r="U103" s="222">
        <v>2</v>
      </c>
      <c r="V103" s="224">
        <f t="shared" si="8"/>
        <v>12</v>
      </c>
    </row>
    <row r="104" spans="1:22" ht="38.25">
      <c r="A104" s="194" t="s">
        <v>227</v>
      </c>
      <c r="B104" s="358">
        <v>7</v>
      </c>
      <c r="C104" s="359">
        <v>2</v>
      </c>
      <c r="D104" s="226">
        <f>SUM(B104:C104)</f>
        <v>9</v>
      </c>
      <c r="E104" s="358">
        <v>7</v>
      </c>
      <c r="F104" s="359">
        <v>2</v>
      </c>
      <c r="G104" s="226">
        <f>SUM(E104:F104)</f>
        <v>9</v>
      </c>
      <c r="H104" s="358">
        <v>7</v>
      </c>
      <c r="I104" s="359">
        <v>2</v>
      </c>
      <c r="J104" s="226">
        <f>SUM(H104:I104)</f>
        <v>9</v>
      </c>
      <c r="K104" s="358">
        <v>6</v>
      </c>
      <c r="L104" s="359">
        <v>2</v>
      </c>
      <c r="M104" s="226">
        <f>SUM(K104:L104)</f>
        <v>8</v>
      </c>
      <c r="N104" s="358">
        <v>8</v>
      </c>
      <c r="O104" s="359">
        <v>2</v>
      </c>
      <c r="P104" s="226">
        <f>SUM(N104:O104)</f>
        <v>10</v>
      </c>
      <c r="Q104" s="358">
        <v>9</v>
      </c>
      <c r="R104" s="359">
        <v>2</v>
      </c>
      <c r="S104" s="226">
        <f>SUM(Q104:R104)</f>
        <v>11</v>
      </c>
      <c r="T104" s="358">
        <v>10</v>
      </c>
      <c r="U104" s="359">
        <v>2</v>
      </c>
      <c r="V104" s="226">
        <f>SUM(T104:U104)</f>
        <v>12</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42.857142857142854</v>
      </c>
      <c r="C110" s="240">
        <f>IFERROR(C95*100/$C$85,"")</f>
        <v>50</v>
      </c>
      <c r="D110" s="240">
        <f>IFERROR(D95*100/$D$85,"")</f>
        <v>44.444444444444443</v>
      </c>
      <c r="E110" s="240">
        <f>IFERROR(E95*100/$E$85,"")</f>
        <v>42.857142857142854</v>
      </c>
      <c r="F110" s="240">
        <f>IFERROR(F95*100/$F$85,"")</f>
        <v>50</v>
      </c>
      <c r="G110" s="240">
        <f>IFERROR(G95*100/$G$85,"")</f>
        <v>44.444444444444443</v>
      </c>
      <c r="H110" s="240">
        <f>IFERROR(H95*100/$H$85,"")</f>
        <v>42.857142857142854</v>
      </c>
      <c r="I110" s="240">
        <f>IFERROR(I95*100/$I$85,"")</f>
        <v>50</v>
      </c>
      <c r="J110" s="240">
        <f>IFERROR(J95*100/$J$85,"")</f>
        <v>44.444444444444443</v>
      </c>
      <c r="K110" s="240">
        <f>IFERROR(K95*100/$K$85,"")</f>
        <v>33.333333333333336</v>
      </c>
      <c r="L110" s="240">
        <f>IFERROR(L95*100/$L$85,"")</f>
        <v>50</v>
      </c>
      <c r="M110" s="240">
        <f>IFERROR(M95*100/$M$85,"")</f>
        <v>37.5</v>
      </c>
      <c r="N110" s="240">
        <f>IFERROR(N95*100/$N$85,"")</f>
        <v>25</v>
      </c>
      <c r="O110" s="240">
        <f>IFERROR(O95*100/$O$85,"")</f>
        <v>50</v>
      </c>
      <c r="P110" s="240">
        <f>IFERROR(P95*100/$P$85,"")</f>
        <v>30</v>
      </c>
      <c r="Q110" s="240">
        <f>IFERROR(Q95*100/$Q$85,"")</f>
        <v>22.222222222222221</v>
      </c>
      <c r="R110" s="240">
        <f>IFERROR(R95*100/$R$85,"")</f>
        <v>50</v>
      </c>
      <c r="S110" s="240">
        <f>IFERROR(S95*100/$S$85,"")</f>
        <v>27.272727272727273</v>
      </c>
      <c r="T110" s="240">
        <f>IFERROR(T95*100/$T$85,"")</f>
        <v>20</v>
      </c>
      <c r="U110" s="240">
        <f>IFERROR(U95*100/$U$85,"")</f>
        <v>50</v>
      </c>
      <c r="V110" s="241">
        <f>IFERROR(V95*100/$V$85,"")</f>
        <v>25</v>
      </c>
    </row>
    <row r="111" spans="1:22">
      <c r="A111" s="74" t="s">
        <v>16</v>
      </c>
      <c r="B111" s="240">
        <f>IFERROR(B96*100/$B$85,"")</f>
        <v>57.142857142857146</v>
      </c>
      <c r="C111" s="240">
        <f>IFERROR(C96*100/$C$85,"")</f>
        <v>50</v>
      </c>
      <c r="D111" s="240">
        <f>IFERROR(D96*100/$D$85,"")</f>
        <v>55.555555555555557</v>
      </c>
      <c r="E111" s="240">
        <f>IFERROR(E96*100/$E$85,"")</f>
        <v>57.142857142857146</v>
      </c>
      <c r="F111" s="240">
        <f>IFERROR(F96*100/$F$85,"")</f>
        <v>50</v>
      </c>
      <c r="G111" s="240">
        <f>IFERROR(G96*100/$G$85,"")</f>
        <v>55.555555555555557</v>
      </c>
      <c r="H111" s="240">
        <f>IFERROR(H96*100/$H$85,"")</f>
        <v>57.142857142857146</v>
      </c>
      <c r="I111" s="240">
        <f>IFERROR(I96*100/$I$85,"")</f>
        <v>50</v>
      </c>
      <c r="J111" s="240">
        <f>IFERROR(J96*100/$J$85,"")</f>
        <v>55.555555555555557</v>
      </c>
      <c r="K111" s="240">
        <f>IFERROR(K96*100/$K$85,"")</f>
        <v>66.666666666666671</v>
      </c>
      <c r="L111" s="240">
        <f>IFERROR(L96*100/$L$85,"")</f>
        <v>50</v>
      </c>
      <c r="M111" s="240">
        <f>IFERROR(M96*100/$M$85,"")</f>
        <v>62.5</v>
      </c>
      <c r="N111" s="240">
        <f>IFERROR(N96*100/$N$85,"")</f>
        <v>75</v>
      </c>
      <c r="O111" s="240">
        <f>IFERROR(O96*100/$O$85,"")</f>
        <v>50</v>
      </c>
      <c r="P111" s="240">
        <f>IFERROR(P96*100/$P$85,"")</f>
        <v>70</v>
      </c>
      <c r="Q111" s="240">
        <f>IFERROR(Q96*100/$Q$85,"")</f>
        <v>77.777777777777771</v>
      </c>
      <c r="R111" s="240">
        <f>IFERROR(R96*100/$R$85,"")</f>
        <v>50</v>
      </c>
      <c r="S111" s="240">
        <f>IFERROR(S96*100/$S$85,"")</f>
        <v>72.727272727272734</v>
      </c>
      <c r="T111" s="240">
        <f>IFERROR(T96*100/$T$85,"")</f>
        <v>80</v>
      </c>
      <c r="U111" s="240">
        <f>IFERROR(U96*100/$U$85,"")</f>
        <v>50</v>
      </c>
      <c r="V111" s="241">
        <f>IFERROR(V96*100/$V$85,"")</f>
        <v>75</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f t="shared" ref="B113:V113" si="11">IFERROR(B98*100/B97,"")</f>
        <v>100</v>
      </c>
      <c r="C113" s="240">
        <f t="shared" si="11"/>
        <v>100</v>
      </c>
      <c r="D113" s="240">
        <f t="shared" si="11"/>
        <v>100</v>
      </c>
      <c r="E113" s="240">
        <f t="shared" si="11"/>
        <v>100</v>
      </c>
      <c r="F113" s="240">
        <f t="shared" si="11"/>
        <v>100</v>
      </c>
      <c r="G113" s="240">
        <f t="shared" si="11"/>
        <v>100</v>
      </c>
      <c r="H113" s="240">
        <f t="shared" si="11"/>
        <v>100</v>
      </c>
      <c r="I113" s="240">
        <f t="shared" si="11"/>
        <v>100</v>
      </c>
      <c r="J113" s="240">
        <f t="shared" si="11"/>
        <v>100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42.857142857142854</v>
      </c>
      <c r="C115" s="240" t="str">
        <f>IF(C100=0,"",C100*100/$C$85)</f>
        <v/>
      </c>
      <c r="D115" s="240">
        <f>IF(D100=0,"",D100*100/$D$85)</f>
        <v>33.333333333333336</v>
      </c>
      <c r="E115" s="240">
        <f>IF(E100=0,"",E100*100/$E$85)</f>
        <v>42.857142857142854</v>
      </c>
      <c r="F115" s="240" t="str">
        <f>IF(F100=0,"",F100*100/$F$85)</f>
        <v/>
      </c>
      <c r="G115" s="240">
        <f>IF(G100=0,"",G100*100/$G$85)</f>
        <v>33.333333333333336</v>
      </c>
      <c r="H115" s="240">
        <f>IF(H100=0,"",H100*100/$H$85)</f>
        <v>42.857142857142854</v>
      </c>
      <c r="I115" s="240" t="str">
        <f>IF(I100=0,"",I100*100/$I$85)</f>
        <v/>
      </c>
      <c r="J115" s="240">
        <f>IF(J100=0,"",J100*100/$J$85)</f>
        <v>33.333333333333336</v>
      </c>
      <c r="K115" s="240">
        <f>IF(K100=0,"",K100*100/$K$85)</f>
        <v>50</v>
      </c>
      <c r="L115" s="240" t="str">
        <f>IF(L100=0,"",L100*100/$L$85)</f>
        <v/>
      </c>
      <c r="M115" s="240">
        <f>IF(M100=0,"",M100*100/$M$85)</f>
        <v>37.5</v>
      </c>
      <c r="N115" s="240">
        <f>IF(N100=0,"",N100*100/$N$85)</f>
        <v>50</v>
      </c>
      <c r="O115" s="240" t="str">
        <f>IF(O100=0,"",O100*100/$O$85)</f>
        <v/>
      </c>
      <c r="P115" s="240">
        <f>IF(P100=0,"",P100*100/$P$85)</f>
        <v>40</v>
      </c>
      <c r="Q115" s="240">
        <f>IF(Q100=0,"",Q100*100/$Q$85)</f>
        <v>66.666666666666671</v>
      </c>
      <c r="R115" s="240" t="str">
        <f>IF(R100=0,"",R100*100/$R$85)</f>
        <v/>
      </c>
      <c r="S115" s="240">
        <f>IF(S100=0,"",S100*100/$S$85)</f>
        <v>54.545454545454547</v>
      </c>
      <c r="T115" s="240">
        <f>IF(T100=0,"",T100*100/$T$85)</f>
        <v>70</v>
      </c>
      <c r="U115" s="240" t="str">
        <f>IF(U100=0,"",U100*100/$U$85)</f>
        <v/>
      </c>
      <c r="V115" s="241">
        <f>IF(V100=0,"",V100*100/$V$85)</f>
        <v>58.333333333333336</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42.857142857142854</v>
      </c>
      <c r="C117" s="240" t="str">
        <f>IF(C102=0,"",C102*100/$C$85)</f>
        <v/>
      </c>
      <c r="D117" s="240">
        <f>IF(D102=0,"",D102*100/$D$85)</f>
        <v>33.333333333333336</v>
      </c>
      <c r="E117" s="240">
        <f>IF(E102=0,"",E102*100/$E$85)</f>
        <v>42.857142857142854</v>
      </c>
      <c r="F117" s="240">
        <f>IF(F102=0,"",F102*100/$F$85)</f>
        <v>100</v>
      </c>
      <c r="G117" s="240">
        <f>IF(G102=0,"",G102*100/$G$85)</f>
        <v>55.555555555555557</v>
      </c>
      <c r="H117" s="240">
        <f>IF(H102=0,"",H102*100/$H$85)</f>
        <v>42.857142857142854</v>
      </c>
      <c r="I117" s="240">
        <f>IF(I102=0,"",I102*100/$I$85)</f>
        <v>100</v>
      </c>
      <c r="J117" s="240">
        <f>IF(J102=0,"",J102*100/$J$85)</f>
        <v>55.555555555555557</v>
      </c>
      <c r="K117" s="240">
        <f>IF(K102=0,"",K102*100/$K$85)</f>
        <v>66.666666666666671</v>
      </c>
      <c r="L117" s="240">
        <f>IF(L102=0,"",L102*100/$L$85)</f>
        <v>100</v>
      </c>
      <c r="M117" s="240">
        <f>IF(M102=0,"",M102*100/$M$85)</f>
        <v>75</v>
      </c>
      <c r="N117" s="240">
        <f>IF(N102=0,"",N102*100/$N$85)</f>
        <v>62.5</v>
      </c>
      <c r="O117" s="240">
        <f>IF(O102=0,"",O102*100/$O$85)</f>
        <v>100</v>
      </c>
      <c r="P117" s="240">
        <f>IF(P102=0,"",P102*100/$P$85)</f>
        <v>70</v>
      </c>
      <c r="Q117" s="240">
        <f>IF(Q102=0,"",Q102*100/$Q$85)</f>
        <v>77.777777777777771</v>
      </c>
      <c r="R117" s="240">
        <f>IF(R102=0,"",R102*100/$R$85)</f>
        <v>100</v>
      </c>
      <c r="S117" s="240">
        <f>IF(S102=0,"",S102*100/$S$85)</f>
        <v>81.818181818181813</v>
      </c>
      <c r="T117" s="240">
        <f>IF(T102=0,"",T102*100/$T$85)</f>
        <v>80</v>
      </c>
      <c r="U117" s="240">
        <f>IF(U102=0,"",U102*100/$U$85)</f>
        <v>100</v>
      </c>
      <c r="V117" s="241">
        <f>IF(V102=0,"",V102*100/$V$85)</f>
        <v>83.333333333333329</v>
      </c>
    </row>
    <row r="118" spans="1:22">
      <c r="A118" s="19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194" t="s">
        <v>227</v>
      </c>
      <c r="B119" s="242">
        <f t="shared" ref="B119:V119" si="14">IFERROR(B104*100/B85,"")</f>
        <v>100</v>
      </c>
      <c r="C119" s="242">
        <f t="shared" si="14"/>
        <v>100</v>
      </c>
      <c r="D119" s="242">
        <f t="shared" si="14"/>
        <v>100</v>
      </c>
      <c r="E119" s="242">
        <f t="shared" si="14"/>
        <v>100</v>
      </c>
      <c r="F119" s="242">
        <f t="shared" si="14"/>
        <v>100</v>
      </c>
      <c r="G119" s="242">
        <f t="shared" si="14"/>
        <v>100</v>
      </c>
      <c r="H119" s="242">
        <f t="shared" si="14"/>
        <v>100</v>
      </c>
      <c r="I119" s="242">
        <f t="shared" si="14"/>
        <v>100</v>
      </c>
      <c r="J119" s="242">
        <f t="shared" si="14"/>
        <v>100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217">
        <v>7</v>
      </c>
      <c r="C126" s="236">
        <f t="shared" ref="C126:C131" si="15">IF(B126=0,"",B126*100/$B$78)</f>
        <v>8.8607594936708853</v>
      </c>
      <c r="D126" s="380">
        <v>16</v>
      </c>
      <c r="E126" s="236">
        <f t="shared" ref="E126:E131" si="16">IF(D126=0,"",D126*100/$C$78)</f>
        <v>22.857142857142858</v>
      </c>
      <c r="F126" s="380">
        <v>10</v>
      </c>
      <c r="G126" s="236">
        <f t="shared" ref="G126:G131" si="17">IF(F126=0,"",F126*100/$D$78)</f>
        <v>14.492753623188406</v>
      </c>
      <c r="H126" s="380">
        <v>10</v>
      </c>
      <c r="I126" s="236">
        <f t="shared" ref="I126:I131" si="18">IF(H126=0,"",H126*100/$E$78)</f>
        <v>11.904761904761905</v>
      </c>
      <c r="J126" s="380">
        <v>12</v>
      </c>
      <c r="K126" s="236">
        <f t="shared" ref="K126:K131" si="19">IF(J126=0,"",J126*100/$F$78)</f>
        <v>14.117647058823529</v>
      </c>
      <c r="L126" s="380">
        <v>14</v>
      </c>
      <c r="M126" s="236">
        <f t="shared" ref="M126:M131" si="20">IF(L126=0,"",L126*100/$G$78)</f>
        <v>16.470588235294116</v>
      </c>
      <c r="N126" s="380">
        <v>15</v>
      </c>
      <c r="O126" s="237">
        <f t="shared" ref="O126:O131" si="21">IF(N126=0,"",N126*100/$H$78)</f>
        <v>17.647058823529413</v>
      </c>
    </row>
    <row r="127" spans="1:22" ht="27.75" customHeight="1">
      <c r="A127" s="8" t="s">
        <v>200</v>
      </c>
      <c r="B127" s="218">
        <v>3</v>
      </c>
      <c r="C127" s="223">
        <f t="shared" si="15"/>
        <v>3.7974683544303796</v>
      </c>
      <c r="D127" s="268">
        <v>9</v>
      </c>
      <c r="E127" s="223">
        <f t="shared" si="16"/>
        <v>12.857142857142858</v>
      </c>
      <c r="F127" s="268">
        <v>14</v>
      </c>
      <c r="G127" s="223">
        <f t="shared" si="17"/>
        <v>20.289855072463769</v>
      </c>
      <c r="H127" s="268">
        <v>12</v>
      </c>
      <c r="I127" s="223">
        <f t="shared" si="18"/>
        <v>14.285714285714286</v>
      </c>
      <c r="J127" s="268">
        <v>12</v>
      </c>
      <c r="K127" s="223">
        <f t="shared" si="19"/>
        <v>14.117647058823529</v>
      </c>
      <c r="L127" s="268">
        <v>13</v>
      </c>
      <c r="M127" s="223">
        <f t="shared" si="20"/>
        <v>15.294117647058824</v>
      </c>
      <c r="N127" s="268">
        <v>14</v>
      </c>
      <c r="O127" s="224">
        <f t="shared" si="21"/>
        <v>16.470588235294116</v>
      </c>
    </row>
    <row r="128" spans="1:22" ht="27.75" customHeight="1">
      <c r="A128" s="8" t="s">
        <v>201</v>
      </c>
      <c r="B128" s="218">
        <v>0</v>
      </c>
      <c r="C128" s="223" t="str">
        <f t="shared" si="15"/>
        <v/>
      </c>
      <c r="D128" s="268">
        <v>0</v>
      </c>
      <c r="E128" s="223" t="str">
        <f t="shared" si="16"/>
        <v/>
      </c>
      <c r="F128" s="268">
        <v>0</v>
      </c>
      <c r="G128" s="223" t="str">
        <f t="shared" si="17"/>
        <v/>
      </c>
      <c r="H128" s="268">
        <v>0</v>
      </c>
      <c r="I128" s="223" t="str">
        <f t="shared" si="18"/>
        <v/>
      </c>
      <c r="J128" s="268">
        <v>0</v>
      </c>
      <c r="K128" s="223" t="str">
        <f t="shared" si="19"/>
        <v/>
      </c>
      <c r="L128" s="268">
        <v>0</v>
      </c>
      <c r="M128" s="223" t="str">
        <f t="shared" si="20"/>
        <v/>
      </c>
      <c r="N128" s="268">
        <v>0</v>
      </c>
      <c r="O128" s="224" t="str">
        <f t="shared" si="21"/>
        <v/>
      </c>
    </row>
    <row r="129" spans="1:20" ht="27.75" customHeight="1">
      <c r="A129" s="8" t="s">
        <v>202</v>
      </c>
      <c r="B129" s="218">
        <v>4</v>
      </c>
      <c r="C129" s="223">
        <f t="shared" si="15"/>
        <v>5.0632911392405067</v>
      </c>
      <c r="D129" s="268">
        <v>4</v>
      </c>
      <c r="E129" s="223">
        <f t="shared" si="16"/>
        <v>5.7142857142857144</v>
      </c>
      <c r="F129" s="268">
        <v>1</v>
      </c>
      <c r="G129" s="223">
        <f t="shared" si="17"/>
        <v>1.4492753623188406</v>
      </c>
      <c r="H129" s="268">
        <v>1</v>
      </c>
      <c r="I129" s="223">
        <f t="shared" si="18"/>
        <v>1.1904761904761905</v>
      </c>
      <c r="J129" s="268">
        <v>1</v>
      </c>
      <c r="K129" s="223">
        <f t="shared" si="19"/>
        <v>1.1764705882352942</v>
      </c>
      <c r="L129" s="268">
        <v>2</v>
      </c>
      <c r="M129" s="223">
        <f t="shared" si="20"/>
        <v>2.3529411764705883</v>
      </c>
      <c r="N129" s="268">
        <v>2</v>
      </c>
      <c r="O129" s="224">
        <f t="shared" si="21"/>
        <v>2.3529411764705883</v>
      </c>
    </row>
    <row r="130" spans="1:20">
      <c r="A130" s="8" t="s">
        <v>155</v>
      </c>
      <c r="B130" s="502">
        <f>SUM(B126:B129)</f>
        <v>14</v>
      </c>
      <c r="C130" s="223">
        <f t="shared" si="15"/>
        <v>17.721518987341771</v>
      </c>
      <c r="D130" s="502">
        <f>SUM(D126:D129)</f>
        <v>29</v>
      </c>
      <c r="E130" s="223">
        <f t="shared" si="16"/>
        <v>41.428571428571431</v>
      </c>
      <c r="F130" s="502">
        <f>SUM(F126:F129)</f>
        <v>25</v>
      </c>
      <c r="G130" s="223">
        <f t="shared" si="17"/>
        <v>36.231884057971016</v>
      </c>
      <c r="H130" s="502">
        <f>SUM(H126:H129)</f>
        <v>23</v>
      </c>
      <c r="I130" s="223">
        <f t="shared" si="18"/>
        <v>27.38095238095238</v>
      </c>
      <c r="J130" s="502">
        <f>SUM(J126:J129)</f>
        <v>25</v>
      </c>
      <c r="K130" s="223">
        <f t="shared" si="19"/>
        <v>29.411764705882351</v>
      </c>
      <c r="L130" s="502">
        <f>SUM(L126:L129)</f>
        <v>29</v>
      </c>
      <c r="M130" s="223">
        <f t="shared" si="20"/>
        <v>34.117647058823529</v>
      </c>
      <c r="N130" s="502">
        <f>SUM(N126:N129)</f>
        <v>31</v>
      </c>
      <c r="O130" s="224">
        <f t="shared" si="21"/>
        <v>36.470588235294116</v>
      </c>
    </row>
    <row r="131" spans="1:20" ht="25.5" customHeight="1">
      <c r="A131" s="74" t="s">
        <v>165</v>
      </c>
      <c r="B131" s="218">
        <v>79</v>
      </c>
      <c r="C131" s="223">
        <f t="shared" si="15"/>
        <v>100</v>
      </c>
      <c r="D131" s="218">
        <v>70</v>
      </c>
      <c r="E131" s="223">
        <f t="shared" si="16"/>
        <v>100</v>
      </c>
      <c r="F131" s="218">
        <v>69</v>
      </c>
      <c r="G131" s="223">
        <f t="shared" si="17"/>
        <v>100</v>
      </c>
      <c r="H131" s="218">
        <v>84</v>
      </c>
      <c r="I131" s="223">
        <f t="shared" si="18"/>
        <v>100</v>
      </c>
      <c r="J131" s="218">
        <v>85</v>
      </c>
      <c r="K131" s="223">
        <f t="shared" si="19"/>
        <v>100</v>
      </c>
      <c r="L131" s="218">
        <v>85</v>
      </c>
      <c r="M131" s="223">
        <f t="shared" si="20"/>
        <v>100</v>
      </c>
      <c r="N131" s="218">
        <v>85</v>
      </c>
      <c r="O131" s="224">
        <f t="shared" si="21"/>
        <v>100</v>
      </c>
    </row>
    <row r="132" spans="1:20" ht="25.5" customHeight="1">
      <c r="A132" s="208" t="s">
        <v>273</v>
      </c>
      <c r="B132" s="353">
        <v>1</v>
      </c>
      <c r="C132" s="223">
        <f>IFERROR(B132*100/B78,"")</f>
        <v>1.2658227848101267</v>
      </c>
      <c r="D132" s="353">
        <v>2</v>
      </c>
      <c r="E132" s="223">
        <f>IFERROR(D132*100/C78,"")</f>
        <v>2.8571428571428572</v>
      </c>
      <c r="F132" s="353">
        <v>1</v>
      </c>
      <c r="G132" s="223">
        <f>IFERROR(F132*100/D78,"")</f>
        <v>1.4492753623188406</v>
      </c>
      <c r="H132" s="353">
        <v>1</v>
      </c>
      <c r="I132" s="223">
        <f>IFERROR(H132*100/E78,"")</f>
        <v>1.1904761904761905</v>
      </c>
      <c r="J132" s="353">
        <v>2</v>
      </c>
      <c r="K132" s="223">
        <f>IFERROR(J132*100/F78,"")</f>
        <v>2.3529411764705883</v>
      </c>
      <c r="L132" s="353">
        <v>2</v>
      </c>
      <c r="M132" s="223">
        <f>IFERROR(L132*100/G78,"")</f>
        <v>2.3529411764705883</v>
      </c>
      <c r="N132" s="353">
        <v>2</v>
      </c>
      <c r="O132" s="224">
        <f>IFERROR(N132*100/H78,"")</f>
        <v>2.3529411764705883</v>
      </c>
    </row>
    <row r="133" spans="1:20" ht="25.5" customHeight="1">
      <c r="A133" s="193" t="s">
        <v>239</v>
      </c>
      <c r="B133" s="353">
        <v>0</v>
      </c>
      <c r="C133" s="223">
        <f>IFERROR(B133*100/B132,"")</f>
        <v>0</v>
      </c>
      <c r="D133" s="353">
        <v>0</v>
      </c>
      <c r="E133" s="223">
        <f>IFERROR(D133*100/D132,"")</f>
        <v>0</v>
      </c>
      <c r="F133" s="353">
        <v>0</v>
      </c>
      <c r="G133" s="223">
        <f>IFERROR(F133*100/F132,"")</f>
        <v>0</v>
      </c>
      <c r="H133" s="353">
        <v>0</v>
      </c>
      <c r="I133" s="223">
        <f>IFERROR(H133*100/H132,"")</f>
        <v>0</v>
      </c>
      <c r="J133" s="353">
        <v>0</v>
      </c>
      <c r="K133" s="223">
        <f>IFERROR(J133*100/J132,"")</f>
        <v>0</v>
      </c>
      <c r="L133" s="353">
        <v>0</v>
      </c>
      <c r="M133" s="223">
        <f>IFERROR(L133*100/L132,"")</f>
        <v>0</v>
      </c>
      <c r="N133" s="353">
        <v>0</v>
      </c>
      <c r="O133" s="224">
        <f>IFERROR(N133*100/N132,"")</f>
        <v>0</v>
      </c>
    </row>
    <row r="134" spans="1:20" ht="25.5" customHeight="1">
      <c r="A134" s="193" t="s">
        <v>240</v>
      </c>
      <c r="B134" s="353">
        <v>0</v>
      </c>
      <c r="C134" s="223">
        <f>IFERROR(B134*100/B132,"")</f>
        <v>0</v>
      </c>
      <c r="D134" s="353">
        <v>0</v>
      </c>
      <c r="E134" s="223">
        <f>IFERROR(D134*100/D132,"")</f>
        <v>0</v>
      </c>
      <c r="F134" s="353">
        <v>0</v>
      </c>
      <c r="G134" s="223">
        <f>IFERROR(F134*100/F132,"")</f>
        <v>0</v>
      </c>
      <c r="H134" s="353">
        <v>0</v>
      </c>
      <c r="I134" s="223">
        <f>IFERROR(H134*100/H132,"")</f>
        <v>0</v>
      </c>
      <c r="J134" s="353">
        <v>2</v>
      </c>
      <c r="K134" s="223">
        <f>IFERROR(J134*100/J132,"")</f>
        <v>100</v>
      </c>
      <c r="L134" s="353">
        <v>2</v>
      </c>
      <c r="M134" s="223">
        <f>IFERROR(L134*100/L132,"")</f>
        <v>100</v>
      </c>
      <c r="N134" s="353">
        <v>2</v>
      </c>
      <c r="O134" s="224">
        <f>IFERROR(N134*100/N132,"")</f>
        <v>100</v>
      </c>
    </row>
    <row r="135" spans="1:20" ht="25.5" customHeight="1">
      <c r="A135" s="193" t="s">
        <v>254</v>
      </c>
      <c r="B135" s="353">
        <v>22</v>
      </c>
      <c r="C135" s="223">
        <f>IFERROR(B135*100/B78,"")</f>
        <v>27.848101265822784</v>
      </c>
      <c r="D135" s="353">
        <v>17</v>
      </c>
      <c r="E135" s="223">
        <f>IFERROR(D135*100/C78,"")</f>
        <v>24.285714285714285</v>
      </c>
      <c r="F135" s="353">
        <v>22</v>
      </c>
      <c r="G135" s="223">
        <f>IFERROR(F135*100/D78,"")</f>
        <v>31.884057971014492</v>
      </c>
      <c r="H135" s="353">
        <v>31</v>
      </c>
      <c r="I135" s="223">
        <f>IFERROR(H135*100/E78,"")</f>
        <v>36.904761904761905</v>
      </c>
      <c r="J135" s="353">
        <v>28</v>
      </c>
      <c r="K135" s="223">
        <f>IFERROR(J135*100/F78,"")</f>
        <v>32.941176470588232</v>
      </c>
      <c r="L135" s="353">
        <v>28</v>
      </c>
      <c r="M135" s="223">
        <f>IFERROR(L135*100/G78,"")</f>
        <v>32.941176470588232</v>
      </c>
      <c r="N135" s="353">
        <v>28</v>
      </c>
      <c r="O135" s="224">
        <f>IFERROR(N135*100/H78,"")</f>
        <v>32.941176470588232</v>
      </c>
    </row>
    <row r="136" spans="1:20" ht="41.25" customHeight="1">
      <c r="A136" s="193" t="s">
        <v>241</v>
      </c>
      <c r="B136" s="353">
        <v>0</v>
      </c>
      <c r="C136" s="223">
        <f>IFERROR(B136*100/B135,"")</f>
        <v>0</v>
      </c>
      <c r="D136" s="353">
        <v>0</v>
      </c>
      <c r="E136" s="223">
        <f>IFERROR(D136*100/D135,"")</f>
        <v>0</v>
      </c>
      <c r="F136" s="353">
        <v>4</v>
      </c>
      <c r="G136" s="223">
        <f>IFERROR(F136*100/F135,"")</f>
        <v>18.181818181818183</v>
      </c>
      <c r="H136" s="353">
        <v>0</v>
      </c>
      <c r="I136" s="223">
        <f>IFERROR(H136*100/H135,"")</f>
        <v>0</v>
      </c>
      <c r="J136" s="353">
        <v>0</v>
      </c>
      <c r="K136" s="223">
        <f>IFERROR(J136*100/J135,"")</f>
        <v>0</v>
      </c>
      <c r="L136" s="353">
        <v>0</v>
      </c>
      <c r="M136" s="223">
        <f>IFERROR(L136*100/L135,"")</f>
        <v>0</v>
      </c>
      <c r="N136" s="353">
        <v>0</v>
      </c>
      <c r="O136" s="224">
        <f>IFERROR(N136*100/N135,"")</f>
        <v>0</v>
      </c>
    </row>
    <row r="137" spans="1:20" ht="30.75" customHeight="1">
      <c r="A137" s="74" t="s">
        <v>189</v>
      </c>
      <c r="B137" s="269">
        <v>9</v>
      </c>
      <c r="C137" s="268">
        <f>(B137/18)*100</f>
        <v>50</v>
      </c>
      <c r="D137" s="268">
        <v>5</v>
      </c>
      <c r="E137" s="268">
        <f>(D137/13)*100</f>
        <v>38.461538461538467</v>
      </c>
      <c r="F137" s="268">
        <v>5</v>
      </c>
      <c r="G137" s="268">
        <f>(F137/13)*100</f>
        <v>38.461538461538467</v>
      </c>
      <c r="H137" s="268">
        <v>12</v>
      </c>
      <c r="I137" s="268">
        <f>(H137/34)*100</f>
        <v>35.294117647058826</v>
      </c>
      <c r="J137" s="268">
        <v>7</v>
      </c>
      <c r="K137" s="268">
        <f>(J137/22)*100</f>
        <v>31.818181818181817</v>
      </c>
      <c r="L137" s="268">
        <v>9</v>
      </c>
      <c r="M137" s="503">
        <f>(9/17)*100</f>
        <v>52.941176470588239</v>
      </c>
      <c r="N137" s="268">
        <v>15</v>
      </c>
      <c r="O137" s="504">
        <f>(N137/22)*100</f>
        <v>68.181818181818173</v>
      </c>
      <c r="P137" s="117"/>
      <c r="Q137" s="118"/>
      <c r="R137" s="118"/>
      <c r="S137" s="118"/>
      <c r="T137" s="118"/>
    </row>
    <row r="138" spans="1:20" ht="33.75" customHeight="1">
      <c r="A138" s="74" t="s">
        <v>190</v>
      </c>
      <c r="B138" s="269">
        <v>12</v>
      </c>
      <c r="C138" s="268">
        <f>(B138/18)*100</f>
        <v>66.666666666666657</v>
      </c>
      <c r="D138" s="268">
        <v>7</v>
      </c>
      <c r="E138" s="268">
        <f>(D138/13)*100</f>
        <v>53.846153846153847</v>
      </c>
      <c r="F138" s="268">
        <v>8</v>
      </c>
      <c r="G138" s="268">
        <f>(F138/13)*100</f>
        <v>61.53846153846154</v>
      </c>
      <c r="H138" s="268">
        <v>18</v>
      </c>
      <c r="I138" s="268">
        <f>(H138/34)*100</f>
        <v>52.941176470588239</v>
      </c>
      <c r="J138" s="268">
        <v>12</v>
      </c>
      <c r="K138" s="268">
        <f>(J138/22)*100</f>
        <v>54.54545454545454</v>
      </c>
      <c r="L138" s="268">
        <v>10</v>
      </c>
      <c r="M138" s="503">
        <f>(L138/17)*100</f>
        <v>58.82352941176471</v>
      </c>
      <c r="N138" s="268">
        <v>16</v>
      </c>
      <c r="O138" s="504">
        <f>(N138/22)*100</f>
        <v>72.727272727272734</v>
      </c>
      <c r="P138" s="118"/>
      <c r="Q138" s="118"/>
      <c r="R138" s="118"/>
      <c r="S138" s="118"/>
      <c r="T138" s="118"/>
    </row>
    <row r="139" spans="1:20" ht="25.5">
      <c r="A139" s="74" t="s">
        <v>191</v>
      </c>
      <c r="B139" s="269"/>
      <c r="C139" s="267" t="s">
        <v>600</v>
      </c>
      <c r="D139" s="267"/>
      <c r="E139" s="267" t="s">
        <v>600</v>
      </c>
      <c r="F139" s="267"/>
      <c r="G139" s="267" t="s">
        <v>600</v>
      </c>
      <c r="H139" s="267"/>
      <c r="I139" s="267" t="s">
        <v>600</v>
      </c>
      <c r="J139" s="267"/>
      <c r="K139" s="267"/>
      <c r="L139" s="267"/>
      <c r="M139" s="267"/>
      <c r="N139" s="267"/>
      <c r="O139" s="267"/>
    </row>
    <row r="140" spans="1:20" ht="38.25">
      <c r="A140" s="44" t="s">
        <v>114</v>
      </c>
      <c r="B140" s="784">
        <v>10</v>
      </c>
      <c r="C140" s="784"/>
      <c r="D140" s="767">
        <v>10</v>
      </c>
      <c r="E140" s="767"/>
      <c r="F140" s="767">
        <v>10</v>
      </c>
      <c r="G140" s="767"/>
      <c r="H140" s="767">
        <v>10</v>
      </c>
      <c r="I140" s="767"/>
      <c r="J140" s="777">
        <v>10</v>
      </c>
      <c r="K140" s="778"/>
      <c r="L140" s="767">
        <v>10</v>
      </c>
      <c r="M140" s="767"/>
      <c r="N140" s="767">
        <v>10</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65">
        <v>2011</v>
      </c>
      <c r="R157" s="838"/>
      <c r="S157" s="839"/>
      <c r="T157" s="840">
        <v>2012</v>
      </c>
      <c r="U157" s="838"/>
      <c r="V157" s="838"/>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18</v>
      </c>
      <c r="C160" s="506">
        <v>9</v>
      </c>
      <c r="D160" s="519">
        <f t="shared" ref="D160:D166" si="22">IF(C160=0,"",C160*100/B160)</f>
        <v>50</v>
      </c>
      <c r="E160" s="507">
        <v>13</v>
      </c>
      <c r="F160" s="507">
        <v>5</v>
      </c>
      <c r="G160" s="520">
        <f t="shared" ref="G160:G166" si="23">IF(F160=0,"",F160*100/E160)</f>
        <v>38.46153846153846</v>
      </c>
      <c r="H160" s="507">
        <v>13</v>
      </c>
      <c r="I160" s="507">
        <v>5</v>
      </c>
      <c r="J160" s="520">
        <f t="shared" ref="J160:J166" si="24">IF(I160=0,"",I160*100/H160)</f>
        <v>38.46153846153846</v>
      </c>
      <c r="K160" s="507">
        <v>34</v>
      </c>
      <c r="L160" s="507">
        <v>12</v>
      </c>
      <c r="M160" s="520">
        <f t="shared" ref="M160:M166" si="25">IF(L160=0,"",L160*100/K160)</f>
        <v>35.294117647058826</v>
      </c>
      <c r="N160" s="507">
        <v>22</v>
      </c>
      <c r="O160" s="507">
        <v>7</v>
      </c>
      <c r="P160" s="520">
        <f t="shared" ref="P160:P166" si="26">IF(O160=0,"",O160*100/N160)</f>
        <v>31.818181818181817</v>
      </c>
      <c r="Q160" s="507">
        <v>17</v>
      </c>
      <c r="R160" s="507">
        <v>9</v>
      </c>
      <c r="S160" s="520">
        <f t="shared" ref="S160:S166" si="27">IF(R160=0,"",R160*100/Q160)</f>
        <v>52.941176470588232</v>
      </c>
      <c r="T160" s="507">
        <v>22</v>
      </c>
      <c r="U160" s="510">
        <v>15</v>
      </c>
      <c r="V160" s="521">
        <f t="shared" ref="V160:V166" si="28">IF(U160=0,"",U160*100/T160)</f>
        <v>68.181818181818187</v>
      </c>
      <c r="W160" s="102"/>
      <c r="X160" s="103"/>
      <c r="Y160" s="103"/>
      <c r="Z160" s="103"/>
      <c r="AA160" s="103"/>
      <c r="AB160" s="103"/>
      <c r="AC160" s="103"/>
    </row>
    <row r="161" spans="1:29" ht="33.75" customHeight="1">
      <c r="A161" s="62" t="s">
        <v>193</v>
      </c>
      <c r="B161" s="269">
        <v>18</v>
      </c>
      <c r="C161" s="269">
        <v>3</v>
      </c>
      <c r="D161" s="240">
        <f t="shared" si="22"/>
        <v>16.666666666666668</v>
      </c>
      <c r="E161" s="269">
        <v>13</v>
      </c>
      <c r="F161" s="269">
        <v>2</v>
      </c>
      <c r="G161" s="240">
        <f t="shared" si="23"/>
        <v>15.384615384615385</v>
      </c>
      <c r="H161" s="269">
        <v>13</v>
      </c>
      <c r="I161" s="269">
        <v>1</v>
      </c>
      <c r="J161" s="240">
        <f t="shared" si="24"/>
        <v>7.6923076923076925</v>
      </c>
      <c r="K161" s="269">
        <v>34</v>
      </c>
      <c r="L161" s="269">
        <v>6</v>
      </c>
      <c r="M161" s="240">
        <f t="shared" si="25"/>
        <v>17.647058823529413</v>
      </c>
      <c r="N161" s="269">
        <v>22</v>
      </c>
      <c r="O161" s="269">
        <v>4</v>
      </c>
      <c r="P161" s="240">
        <f t="shared" si="26"/>
        <v>18.181818181818183</v>
      </c>
      <c r="Q161" s="269">
        <v>17</v>
      </c>
      <c r="R161" s="269">
        <v>5</v>
      </c>
      <c r="S161" s="240">
        <f t="shared" si="27"/>
        <v>29.411764705882351</v>
      </c>
      <c r="T161" s="269">
        <v>22</v>
      </c>
      <c r="U161" s="512">
        <v>8</v>
      </c>
      <c r="V161" s="241">
        <f t="shared" si="28"/>
        <v>36.363636363636367</v>
      </c>
      <c r="W161" s="102"/>
      <c r="X161" s="103"/>
      <c r="Y161" s="103"/>
      <c r="Z161" s="103"/>
      <c r="AA161" s="103"/>
      <c r="AB161" s="103"/>
      <c r="AC161" s="103"/>
    </row>
    <row r="162" spans="1:29" ht="35.25" customHeight="1">
      <c r="A162" s="62" t="s">
        <v>195</v>
      </c>
      <c r="B162" s="219">
        <f>IF(C160=0,"",C160)</f>
        <v>9</v>
      </c>
      <c r="C162" s="269">
        <v>5</v>
      </c>
      <c r="D162" s="240">
        <f t="shared" si="22"/>
        <v>55.555555555555557</v>
      </c>
      <c r="E162" s="219">
        <f>IF(F160=0,"",F160)</f>
        <v>5</v>
      </c>
      <c r="F162" s="269">
        <v>3</v>
      </c>
      <c r="G162" s="219">
        <f t="shared" si="23"/>
        <v>60</v>
      </c>
      <c r="H162" s="219">
        <f>IF(I160=0,"",I160)</f>
        <v>5</v>
      </c>
      <c r="I162" s="269">
        <v>3</v>
      </c>
      <c r="J162" s="219">
        <f t="shared" si="24"/>
        <v>60</v>
      </c>
      <c r="K162" s="219">
        <f>IF(L160=0,"",L160)</f>
        <v>12</v>
      </c>
      <c r="L162" s="269">
        <v>7</v>
      </c>
      <c r="M162" s="240">
        <f t="shared" si="25"/>
        <v>58.333333333333336</v>
      </c>
      <c r="N162" s="219">
        <f>IF(O160=0,"",O160)</f>
        <v>7</v>
      </c>
      <c r="O162" s="269">
        <v>5</v>
      </c>
      <c r="P162" s="240">
        <f t="shared" si="26"/>
        <v>71.428571428571431</v>
      </c>
      <c r="Q162" s="219">
        <f>IF(R160=0,"",R160)</f>
        <v>9</v>
      </c>
      <c r="R162" s="269">
        <v>6</v>
      </c>
      <c r="S162" s="240">
        <f t="shared" si="27"/>
        <v>66.666666666666671</v>
      </c>
      <c r="T162" s="219">
        <f>IF(U160=0,"",U160)</f>
        <v>15</v>
      </c>
      <c r="U162" s="512">
        <v>12</v>
      </c>
      <c r="V162" s="220">
        <f t="shared" si="28"/>
        <v>80</v>
      </c>
      <c r="W162" s="102"/>
      <c r="X162" s="103"/>
      <c r="Y162" s="103"/>
      <c r="Z162" s="103"/>
      <c r="AA162" s="103"/>
      <c r="AB162" s="103"/>
      <c r="AC162" s="103"/>
    </row>
    <row r="163" spans="1:29" ht="41.25" customHeight="1">
      <c r="A163" s="62" t="s">
        <v>176</v>
      </c>
      <c r="B163" s="219">
        <f>IF(C161=0,"",C161)</f>
        <v>3</v>
      </c>
      <c r="C163" s="269">
        <v>2</v>
      </c>
      <c r="D163" s="240">
        <f t="shared" si="22"/>
        <v>66.666666666666671</v>
      </c>
      <c r="E163" s="219">
        <f>IF(F161=0,"",F161)</f>
        <v>2</v>
      </c>
      <c r="F163" s="269">
        <v>2</v>
      </c>
      <c r="G163" s="219">
        <f t="shared" si="23"/>
        <v>100</v>
      </c>
      <c r="H163" s="219">
        <f>IF(I161=0,"",I161)</f>
        <v>1</v>
      </c>
      <c r="I163" s="269">
        <v>1</v>
      </c>
      <c r="J163" s="219">
        <f t="shared" si="24"/>
        <v>100</v>
      </c>
      <c r="K163" s="219">
        <f>IF(L161=0,"",L161)</f>
        <v>6</v>
      </c>
      <c r="L163" s="269">
        <v>5</v>
      </c>
      <c r="M163" s="240">
        <f t="shared" si="25"/>
        <v>83.333333333333329</v>
      </c>
      <c r="N163" s="219">
        <f>IF(O161=0,"",O161)</f>
        <v>4</v>
      </c>
      <c r="O163" s="269">
        <v>4</v>
      </c>
      <c r="P163" s="219">
        <f t="shared" si="26"/>
        <v>100</v>
      </c>
      <c r="Q163" s="219">
        <f>IF(R161=0,"",R161)</f>
        <v>5</v>
      </c>
      <c r="R163" s="269">
        <v>5</v>
      </c>
      <c r="S163" s="219">
        <f t="shared" si="27"/>
        <v>100</v>
      </c>
      <c r="T163" s="219">
        <f>IF(U161=0,"",U161)</f>
        <v>8</v>
      </c>
      <c r="U163" s="512">
        <v>8</v>
      </c>
      <c r="V163" s="220">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107">
    <mergeCell ref="A9:D9"/>
    <mergeCell ref="E9:M9"/>
    <mergeCell ref="A10:D10"/>
    <mergeCell ref="E10:M10"/>
    <mergeCell ref="A11:D11"/>
    <mergeCell ref="E11:M11"/>
    <mergeCell ref="B2:N2"/>
    <mergeCell ref="A6:D6"/>
    <mergeCell ref="E6:M6"/>
    <mergeCell ref="A7:D7"/>
    <mergeCell ref="E7:M7"/>
    <mergeCell ref="A8:D8"/>
    <mergeCell ref="E8:M8"/>
    <mergeCell ref="D49:E49"/>
    <mergeCell ref="F49:G49"/>
    <mergeCell ref="H49:I49"/>
    <mergeCell ref="J49:K49"/>
    <mergeCell ref="D50:E50"/>
    <mergeCell ref="F50:G50"/>
    <mergeCell ref="H50:I50"/>
    <mergeCell ref="J50:K50"/>
    <mergeCell ref="I30:M30"/>
    <mergeCell ref="I33:M33"/>
    <mergeCell ref="I36:M36"/>
    <mergeCell ref="I40:M40"/>
    <mergeCell ref="I43:M43"/>
    <mergeCell ref="I46:M46"/>
    <mergeCell ref="R52:U52"/>
    <mergeCell ref="S56:U56"/>
    <mergeCell ref="V56:V57"/>
    <mergeCell ref="B57:B58"/>
    <mergeCell ref="C57:C58"/>
    <mergeCell ref="D57:D58"/>
    <mergeCell ref="E57:G57"/>
    <mergeCell ref="S57:U57"/>
    <mergeCell ref="S58:U58"/>
    <mergeCell ref="V58:V59"/>
    <mergeCell ref="A71:E71"/>
    <mergeCell ref="F71:N71"/>
    <mergeCell ref="A72:E72"/>
    <mergeCell ref="F72:N72"/>
    <mergeCell ref="A73:E73"/>
    <mergeCell ref="F73:N73"/>
    <mergeCell ref="I59:M59"/>
    <mergeCell ref="S59:U59"/>
    <mergeCell ref="A68:N68"/>
    <mergeCell ref="A69:E69"/>
    <mergeCell ref="F69:N69"/>
    <mergeCell ref="A70:E70"/>
    <mergeCell ref="F70:N70"/>
    <mergeCell ref="A74:E74"/>
    <mergeCell ref="F74:N74"/>
    <mergeCell ref="A81:V81"/>
    <mergeCell ref="A83:A84"/>
    <mergeCell ref="B83:D83"/>
    <mergeCell ref="E83:G83"/>
    <mergeCell ref="H83:J83"/>
    <mergeCell ref="K83:M83"/>
    <mergeCell ref="N83:P83"/>
    <mergeCell ref="Q83:S83"/>
    <mergeCell ref="T83:V83"/>
    <mergeCell ref="A92:A93"/>
    <mergeCell ref="B92:D92"/>
    <mergeCell ref="E92:G92"/>
    <mergeCell ref="H92:J92"/>
    <mergeCell ref="K92:M92"/>
    <mergeCell ref="N92:P92"/>
    <mergeCell ref="Q92:S92"/>
    <mergeCell ref="T92:V92"/>
    <mergeCell ref="A107:A108"/>
    <mergeCell ref="A123:O123"/>
    <mergeCell ref="A124:A125"/>
    <mergeCell ref="B124:C124"/>
    <mergeCell ref="D124:E124"/>
    <mergeCell ref="F124:G124"/>
    <mergeCell ref="H124:I124"/>
    <mergeCell ref="J124:K124"/>
    <mergeCell ref="L124:M124"/>
    <mergeCell ref="N124:O124"/>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H160:I166 T160:U166 C160:C166 B163:B166 D89:V89 E160:F166 N160:O166 K160:L166 Q160:R166 B160:B161 D85:V86">
      <formula1>0</formula1>
      <formula2>999999</formula2>
    </dataValidation>
    <dataValidation type="whole" showInputMessage="1" showErrorMessage="1" errorTitle="Validar" error="Se debe declarar valores numéricos que estén en el rango de 0 a 999999" sqref="N126:N130 N137:N139 J137:J139 H137:H139 F137:F139 D137:D139 B137:B139 L137:L139 D126:D130 B126:B130 F126:F130 H126:H130 J126:J130 L126:L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4:U96 D105:D106 B105:B106 N105:N106 J105:J106 O94:O96 H105:H106 U98:U104 O98:O104 L120 H120 D120 R98:R104 F94:F96 J120 C94:C96 N120 F120 L94:L96 I94:I96 F98:F106 L98:L106 R94:R96 C98:C104 I98:I104">
      <formula1>0</formula1>
      <formula2>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r:id="rId1"/>
  <drawing r:id="rId2"/>
  <legacyDrawing r:id="rId3"/>
</worksheet>
</file>

<file path=xl/worksheets/sheet37.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611</v>
      </c>
      <c r="F6" s="725"/>
      <c r="G6" s="725"/>
      <c r="H6" s="725"/>
      <c r="I6" s="725"/>
      <c r="J6" s="725"/>
      <c r="K6" s="725"/>
      <c r="L6" s="725"/>
      <c r="M6" s="725"/>
    </row>
    <row r="7" spans="1:14" ht="16.5">
      <c r="A7" s="722" t="s">
        <v>80</v>
      </c>
      <c r="B7" s="722"/>
      <c r="C7" s="722"/>
      <c r="D7" s="722"/>
      <c r="E7" s="723" t="s">
        <v>612</v>
      </c>
      <c r="F7" s="723"/>
      <c r="G7" s="723"/>
      <c r="H7" s="723"/>
      <c r="I7" s="723"/>
      <c r="J7" s="723"/>
      <c r="K7" s="723"/>
      <c r="L7" s="723"/>
      <c r="M7" s="723"/>
    </row>
    <row r="8" spans="1:14" ht="16.5">
      <c r="A8" s="722" t="s">
        <v>81</v>
      </c>
      <c r="B8" s="722"/>
      <c r="C8" s="722"/>
      <c r="D8" s="722"/>
      <c r="E8" s="723" t="s">
        <v>613</v>
      </c>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352</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341">
        <v>9</v>
      </c>
    </row>
    <row r="22" spans="1:15">
      <c r="A22" s="101"/>
      <c r="B22" s="129"/>
    </row>
    <row r="23" spans="1:15" ht="28.5" customHeight="1">
      <c r="A23" s="168"/>
      <c r="B23" s="133" t="s">
        <v>98</v>
      </c>
      <c r="C23" s="133" t="s">
        <v>99</v>
      </c>
    </row>
    <row r="24" spans="1:15">
      <c r="A24" s="70" t="s">
        <v>205</v>
      </c>
      <c r="B24" s="550">
        <v>87</v>
      </c>
      <c r="C24" s="551">
        <v>13</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374" t="s">
        <v>290</v>
      </c>
      <c r="D30" s="83"/>
      <c r="E30" s="83"/>
      <c r="F30" s="83"/>
      <c r="G30" s="83"/>
      <c r="I30" s="728" t="s">
        <v>169</v>
      </c>
      <c r="J30" s="729"/>
      <c r="K30" s="729"/>
      <c r="L30" s="729"/>
      <c r="M30" s="729"/>
      <c r="N30" s="244"/>
      <c r="O30" s="37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374" t="s">
        <v>290</v>
      </c>
    </row>
    <row r="35" spans="1:15">
      <c r="B35" s="289" t="s">
        <v>43</v>
      </c>
      <c r="C35" s="289" t="s">
        <v>42</v>
      </c>
    </row>
    <row r="36" spans="1:15">
      <c r="A36" s="245" t="s">
        <v>259</v>
      </c>
      <c r="B36" s="90"/>
      <c r="C36" s="294" t="s">
        <v>290</v>
      </c>
      <c r="I36" s="736" t="s">
        <v>101</v>
      </c>
      <c r="J36" s="736"/>
      <c r="K36" s="736"/>
      <c r="L36" s="736"/>
      <c r="M36" s="736"/>
      <c r="N36" s="410" t="s">
        <v>128</v>
      </c>
    </row>
    <row r="39" spans="1:15">
      <c r="B39" s="289" t="s">
        <v>43</v>
      </c>
      <c r="C39" s="289" t="s">
        <v>42</v>
      </c>
      <c r="N39" s="134" t="s">
        <v>91</v>
      </c>
      <c r="O39" s="134" t="s">
        <v>42</v>
      </c>
    </row>
    <row r="40" spans="1:15" ht="25.5">
      <c r="A40" s="245" t="s">
        <v>277</v>
      </c>
      <c r="B40" s="552"/>
      <c r="C40" s="37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9"/>
      <c r="O43" s="374" t="s">
        <v>290</v>
      </c>
    </row>
    <row r="45" spans="1:15">
      <c r="B45" s="289" t="s">
        <v>43</v>
      </c>
      <c r="C45" s="289" t="s">
        <v>42</v>
      </c>
      <c r="N45" s="134" t="s">
        <v>91</v>
      </c>
      <c r="O45" s="134" t="s">
        <v>42</v>
      </c>
    </row>
    <row r="46" spans="1:15" ht="38.25">
      <c r="A46" s="245" t="s">
        <v>281</v>
      </c>
      <c r="B46" s="90"/>
      <c r="C46" s="374" t="s">
        <v>290</v>
      </c>
      <c r="I46" s="728" t="s">
        <v>282</v>
      </c>
      <c r="J46" s="729"/>
      <c r="K46" s="729"/>
      <c r="L46" s="729"/>
      <c r="M46" s="729"/>
      <c r="N46" s="553"/>
      <c r="O46" s="37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132" t="s">
        <v>582</v>
      </c>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132" t="s">
        <v>290</v>
      </c>
      <c r="D59" s="132">
        <v>2006</v>
      </c>
      <c r="E59" s="132" t="s">
        <v>290</v>
      </c>
      <c r="F59" s="293"/>
      <c r="G59" s="294"/>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585</v>
      </c>
      <c r="B69" s="726"/>
      <c r="C69" s="726"/>
      <c r="D69" s="726"/>
      <c r="E69" s="726"/>
      <c r="F69" s="726" t="s">
        <v>586</v>
      </c>
      <c r="G69" s="726"/>
      <c r="H69" s="726"/>
      <c r="I69" s="726"/>
      <c r="J69" s="726"/>
      <c r="K69" s="726"/>
      <c r="L69" s="726"/>
      <c r="M69" s="726"/>
      <c r="N69" s="727"/>
    </row>
    <row r="70" spans="1:14">
      <c r="A70" s="788" t="s">
        <v>587</v>
      </c>
      <c r="B70" s="757"/>
      <c r="C70" s="757"/>
      <c r="D70" s="757"/>
      <c r="E70" s="757"/>
      <c r="F70" s="757" t="s">
        <v>588</v>
      </c>
      <c r="G70" s="757"/>
      <c r="H70" s="757"/>
      <c r="I70" s="757"/>
      <c r="J70" s="757"/>
      <c r="K70" s="757"/>
      <c r="L70" s="757"/>
      <c r="M70" s="757"/>
      <c r="N70" s="758"/>
    </row>
    <row r="71" spans="1:14">
      <c r="A71" s="788" t="s">
        <v>589</v>
      </c>
      <c r="B71" s="757"/>
      <c r="C71" s="757"/>
      <c r="D71" s="757"/>
      <c r="E71" s="757"/>
      <c r="F71" s="757" t="s">
        <v>136</v>
      </c>
      <c r="G71" s="757"/>
      <c r="H71" s="757"/>
      <c r="I71" s="757"/>
      <c r="J71" s="757"/>
      <c r="K71" s="757"/>
      <c r="L71" s="757"/>
      <c r="M71" s="757"/>
      <c r="N71" s="758"/>
    </row>
    <row r="72" spans="1:14">
      <c r="A72" s="788" t="s">
        <v>590</v>
      </c>
      <c r="B72" s="757"/>
      <c r="C72" s="757"/>
      <c r="D72" s="757"/>
      <c r="E72" s="757"/>
      <c r="F72" s="757" t="s">
        <v>137</v>
      </c>
      <c r="G72" s="757"/>
      <c r="H72" s="757"/>
      <c r="I72" s="757"/>
      <c r="J72" s="757"/>
      <c r="K72" s="757"/>
      <c r="L72" s="757"/>
      <c r="M72" s="757"/>
      <c r="N72" s="758"/>
    </row>
    <row r="73" spans="1:14">
      <c r="A73" s="788" t="s">
        <v>591</v>
      </c>
      <c r="B73" s="757"/>
      <c r="C73" s="757"/>
      <c r="D73" s="757"/>
      <c r="E73" s="757"/>
      <c r="F73" s="757" t="s">
        <v>138</v>
      </c>
      <c r="G73" s="757"/>
      <c r="H73" s="757"/>
      <c r="I73" s="757"/>
      <c r="J73" s="757"/>
      <c r="K73" s="757"/>
      <c r="L73" s="757"/>
      <c r="M73" s="757"/>
      <c r="N73" s="758"/>
    </row>
    <row r="74" spans="1:14">
      <c r="A74" s="759" t="s">
        <v>592</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25</v>
      </c>
      <c r="C78" s="379">
        <v>21</v>
      </c>
      <c r="D78" s="379">
        <v>32</v>
      </c>
      <c r="E78" s="379">
        <v>37</v>
      </c>
      <c r="F78" s="379">
        <v>41</v>
      </c>
      <c r="G78" s="379">
        <v>45</v>
      </c>
      <c r="H78" s="492">
        <v>45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641">
        <v>2006</v>
      </c>
      <c r="C83" s="642"/>
      <c r="D83" s="643"/>
      <c r="E83" s="641">
        <v>2007</v>
      </c>
      <c r="F83" s="642"/>
      <c r="G83" s="643"/>
      <c r="H83" s="641">
        <v>2008</v>
      </c>
      <c r="I83" s="642"/>
      <c r="J83" s="643"/>
      <c r="K83" s="641">
        <v>2009</v>
      </c>
      <c r="L83" s="642"/>
      <c r="M83" s="643"/>
      <c r="N83" s="641">
        <v>2010</v>
      </c>
      <c r="O83" s="642"/>
      <c r="P83" s="643"/>
      <c r="Q83" s="641">
        <v>2011</v>
      </c>
      <c r="R83" s="642"/>
      <c r="S83" s="643"/>
      <c r="T83" s="641">
        <v>2012</v>
      </c>
      <c r="U83" s="642"/>
      <c r="V83" s="643"/>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4</v>
      </c>
      <c r="C85" s="217">
        <v>1</v>
      </c>
      <c r="D85" s="209">
        <f>SUM(B85:C85)</f>
        <v>5</v>
      </c>
      <c r="E85" s="217">
        <v>4</v>
      </c>
      <c r="F85" s="217">
        <v>1</v>
      </c>
      <c r="G85" s="209">
        <f>SUM(E85:F85)</f>
        <v>5</v>
      </c>
      <c r="H85" s="217">
        <v>4</v>
      </c>
      <c r="I85" s="217">
        <v>0</v>
      </c>
      <c r="J85" s="209">
        <f>SUM(H85:I85)</f>
        <v>4</v>
      </c>
      <c r="K85" s="217">
        <v>3</v>
      </c>
      <c r="L85" s="217">
        <v>0</v>
      </c>
      <c r="M85" s="209">
        <f>SUM(K85:L85)</f>
        <v>3</v>
      </c>
      <c r="N85" s="217">
        <v>3</v>
      </c>
      <c r="O85" s="217">
        <v>0</v>
      </c>
      <c r="P85" s="209">
        <f>SUM(N85:O85)</f>
        <v>3</v>
      </c>
      <c r="Q85" s="217">
        <v>4</v>
      </c>
      <c r="R85" s="217">
        <v>0</v>
      </c>
      <c r="S85" s="209">
        <f>SUM(Q85:R85)</f>
        <v>4</v>
      </c>
      <c r="T85" s="217">
        <v>5</v>
      </c>
      <c r="U85" s="217">
        <v>0</v>
      </c>
      <c r="V85" s="210">
        <f>SUM(T85:U85)</f>
        <v>5</v>
      </c>
    </row>
    <row r="86" spans="1:22">
      <c r="A86" s="199" t="s">
        <v>228</v>
      </c>
      <c r="B86" s="218">
        <v>3</v>
      </c>
      <c r="C86" s="218">
        <v>2</v>
      </c>
      <c r="D86" s="211">
        <f>SUM(B86:C86)</f>
        <v>5</v>
      </c>
      <c r="E86" s="218">
        <v>3</v>
      </c>
      <c r="F86" s="218">
        <v>2</v>
      </c>
      <c r="G86" s="211">
        <f>SUM(E86:F86)</f>
        <v>5</v>
      </c>
      <c r="H86" s="218">
        <v>5</v>
      </c>
      <c r="I86" s="218">
        <v>3</v>
      </c>
      <c r="J86" s="211">
        <f>SUM(H86:I86)</f>
        <v>8</v>
      </c>
      <c r="K86" s="218">
        <v>7</v>
      </c>
      <c r="L86" s="218">
        <v>4</v>
      </c>
      <c r="M86" s="211">
        <f>SUM(K86:L86)</f>
        <v>11</v>
      </c>
      <c r="N86" s="218">
        <v>6</v>
      </c>
      <c r="O86" s="218">
        <v>3</v>
      </c>
      <c r="P86" s="211">
        <f>SUM(N86:O86)</f>
        <v>9</v>
      </c>
      <c r="Q86" s="218">
        <v>7</v>
      </c>
      <c r="R86" s="218">
        <v>4</v>
      </c>
      <c r="S86" s="211">
        <f>SUM(Q86:R86)</f>
        <v>11</v>
      </c>
      <c r="T86" s="218">
        <v>7</v>
      </c>
      <c r="U86" s="218">
        <v>4</v>
      </c>
      <c r="V86" s="212">
        <f>SUM(T86:U86)</f>
        <v>11</v>
      </c>
    </row>
    <row r="87" spans="1:22">
      <c r="A87" s="94" t="s">
        <v>108</v>
      </c>
      <c r="B87" s="219">
        <f>SUM(B85:B86)</f>
        <v>7</v>
      </c>
      <c r="C87" s="219">
        <f t="shared" ref="C87:V87" si="0">SUM(C85:C86)</f>
        <v>3</v>
      </c>
      <c r="D87" s="219">
        <f t="shared" si="0"/>
        <v>10</v>
      </c>
      <c r="E87" s="219">
        <f t="shared" si="0"/>
        <v>7</v>
      </c>
      <c r="F87" s="219">
        <f t="shared" si="0"/>
        <v>3</v>
      </c>
      <c r="G87" s="219">
        <f t="shared" si="0"/>
        <v>10</v>
      </c>
      <c r="H87" s="219">
        <f t="shared" si="0"/>
        <v>9</v>
      </c>
      <c r="I87" s="219">
        <f t="shared" si="0"/>
        <v>3</v>
      </c>
      <c r="J87" s="219">
        <f t="shared" si="0"/>
        <v>12</v>
      </c>
      <c r="K87" s="219">
        <f t="shared" si="0"/>
        <v>10</v>
      </c>
      <c r="L87" s="219">
        <f t="shared" si="0"/>
        <v>4</v>
      </c>
      <c r="M87" s="219">
        <f t="shared" si="0"/>
        <v>14</v>
      </c>
      <c r="N87" s="219">
        <f t="shared" si="0"/>
        <v>9</v>
      </c>
      <c r="O87" s="219">
        <f t="shared" si="0"/>
        <v>3</v>
      </c>
      <c r="P87" s="219">
        <f t="shared" si="0"/>
        <v>12</v>
      </c>
      <c r="Q87" s="219">
        <f t="shared" si="0"/>
        <v>11</v>
      </c>
      <c r="R87" s="219">
        <f t="shared" si="0"/>
        <v>4</v>
      </c>
      <c r="S87" s="219">
        <f t="shared" si="0"/>
        <v>15</v>
      </c>
      <c r="T87" s="219">
        <f t="shared" si="0"/>
        <v>12</v>
      </c>
      <c r="U87" s="219">
        <f t="shared" si="0"/>
        <v>4</v>
      </c>
      <c r="V87" s="220">
        <f t="shared" si="0"/>
        <v>16</v>
      </c>
    </row>
    <row r="88" spans="1:22" ht="25.5">
      <c r="A88" s="94" t="s">
        <v>109</v>
      </c>
      <c r="B88" s="213">
        <f t="shared" ref="B88:V88" si="1">IFERROR(B85*100/B87,"")</f>
        <v>57.142857142857146</v>
      </c>
      <c r="C88" s="213">
        <f t="shared" si="1"/>
        <v>33.333333333333336</v>
      </c>
      <c r="D88" s="213">
        <f t="shared" si="1"/>
        <v>50</v>
      </c>
      <c r="E88" s="213">
        <f t="shared" si="1"/>
        <v>57.142857142857146</v>
      </c>
      <c r="F88" s="213">
        <f t="shared" si="1"/>
        <v>33.333333333333336</v>
      </c>
      <c r="G88" s="213">
        <f t="shared" si="1"/>
        <v>50</v>
      </c>
      <c r="H88" s="213">
        <f t="shared" si="1"/>
        <v>44.444444444444443</v>
      </c>
      <c r="I88" s="213">
        <f t="shared" si="1"/>
        <v>0</v>
      </c>
      <c r="J88" s="213">
        <f t="shared" si="1"/>
        <v>33.333333333333336</v>
      </c>
      <c r="K88" s="213">
        <f t="shared" si="1"/>
        <v>30</v>
      </c>
      <c r="L88" s="213">
        <f t="shared" si="1"/>
        <v>0</v>
      </c>
      <c r="M88" s="213">
        <f t="shared" si="1"/>
        <v>21.428571428571427</v>
      </c>
      <c r="N88" s="213">
        <f t="shared" si="1"/>
        <v>33.333333333333336</v>
      </c>
      <c r="O88" s="213">
        <f t="shared" si="1"/>
        <v>0</v>
      </c>
      <c r="P88" s="213">
        <f t="shared" si="1"/>
        <v>25</v>
      </c>
      <c r="Q88" s="213">
        <f t="shared" si="1"/>
        <v>36.363636363636367</v>
      </c>
      <c r="R88" s="213">
        <f t="shared" si="1"/>
        <v>0</v>
      </c>
      <c r="S88" s="213">
        <f t="shared" si="1"/>
        <v>26.666666666666668</v>
      </c>
      <c r="T88" s="213">
        <f t="shared" si="1"/>
        <v>41.666666666666664</v>
      </c>
      <c r="U88" s="213">
        <f t="shared" si="1"/>
        <v>0</v>
      </c>
      <c r="V88" s="214">
        <f t="shared" si="1"/>
        <v>31.25</v>
      </c>
    </row>
    <row r="89" spans="1:22" ht="25.5">
      <c r="A89" s="95" t="s">
        <v>110</v>
      </c>
      <c r="B89" s="221">
        <v>1</v>
      </c>
      <c r="C89" s="221"/>
      <c r="D89" s="215"/>
      <c r="E89" s="215">
        <v>3</v>
      </c>
      <c r="F89" s="215"/>
      <c r="G89" s="215"/>
      <c r="H89" s="215">
        <v>2</v>
      </c>
      <c r="I89" s="215"/>
      <c r="J89" s="215"/>
      <c r="K89" s="215">
        <v>2</v>
      </c>
      <c r="L89" s="215"/>
      <c r="M89" s="215"/>
      <c r="N89" s="215">
        <v>2</v>
      </c>
      <c r="O89" s="215"/>
      <c r="P89" s="215"/>
      <c r="Q89" s="215">
        <v>2</v>
      </c>
      <c r="R89" s="215"/>
      <c r="S89" s="215"/>
      <c r="T89" s="215">
        <v>2</v>
      </c>
      <c r="U89" s="215"/>
      <c r="V89" s="216"/>
    </row>
    <row r="90" spans="1:22">
      <c r="A90" s="23" t="s">
        <v>143</v>
      </c>
    </row>
    <row r="91" spans="1:22">
      <c r="A91" s="23"/>
    </row>
    <row r="92" spans="1:22">
      <c r="A92" s="743" t="s">
        <v>26</v>
      </c>
      <c r="B92" s="762">
        <v>2006</v>
      </c>
      <c r="C92" s="763"/>
      <c r="D92" s="764"/>
      <c r="E92" s="762">
        <v>2007</v>
      </c>
      <c r="F92" s="763"/>
      <c r="G92" s="764"/>
      <c r="H92" s="762">
        <v>2008</v>
      </c>
      <c r="I92" s="763"/>
      <c r="J92" s="764"/>
      <c r="K92" s="762">
        <v>2009</v>
      </c>
      <c r="L92" s="763"/>
      <c r="M92" s="764"/>
      <c r="N92" s="762">
        <v>2010</v>
      </c>
      <c r="O92" s="763"/>
      <c r="P92" s="764"/>
      <c r="Q92" s="762">
        <v>2011</v>
      </c>
      <c r="R92" s="763"/>
      <c r="S92" s="764"/>
      <c r="T92" s="762">
        <v>2012</v>
      </c>
      <c r="U92" s="763"/>
      <c r="V92" s="764"/>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1</v>
      </c>
      <c r="C94" s="235"/>
      <c r="D94" s="236">
        <f>SUM(B94:C94)</f>
        <v>1</v>
      </c>
      <c r="E94" s="217">
        <v>1</v>
      </c>
      <c r="F94" s="235"/>
      <c r="G94" s="236">
        <f>SUM(E94:F94)</f>
        <v>1</v>
      </c>
      <c r="H94" s="217">
        <v>1</v>
      </c>
      <c r="I94" s="235"/>
      <c r="J94" s="236">
        <f>SUM(H94:I94)</f>
        <v>1</v>
      </c>
      <c r="K94" s="217">
        <v>1</v>
      </c>
      <c r="L94" s="235"/>
      <c r="M94" s="236">
        <f>SUM(K94:L94)</f>
        <v>1</v>
      </c>
      <c r="N94" s="217"/>
      <c r="O94" s="235"/>
      <c r="P94" s="236">
        <f>SUM(N94:O94)</f>
        <v>0</v>
      </c>
      <c r="Q94" s="217"/>
      <c r="R94" s="235"/>
      <c r="S94" s="236">
        <f>SUM(Q94:R94)</f>
        <v>0</v>
      </c>
      <c r="T94" s="217"/>
      <c r="U94" s="235"/>
      <c r="V94" s="237">
        <f>SUM(T94:U94)</f>
        <v>0</v>
      </c>
    </row>
    <row r="95" spans="1:22">
      <c r="A95" s="74" t="s">
        <v>15</v>
      </c>
      <c r="B95" s="218">
        <v>2</v>
      </c>
      <c r="C95" s="222">
        <v>1</v>
      </c>
      <c r="D95" s="223">
        <f t="shared" ref="D95:D103" si="2">SUM(B95:C95)</f>
        <v>3</v>
      </c>
      <c r="E95" s="218">
        <v>2</v>
      </c>
      <c r="F95" s="222">
        <v>1</v>
      </c>
      <c r="G95" s="223">
        <f t="shared" ref="G95:G103" si="3">SUM(E95:F95)</f>
        <v>3</v>
      </c>
      <c r="H95" s="218">
        <v>2</v>
      </c>
      <c r="I95" s="222"/>
      <c r="J95" s="223">
        <f t="shared" ref="J95:J103" si="4">SUM(H95:I95)</f>
        <v>2</v>
      </c>
      <c r="K95" s="218">
        <v>1</v>
      </c>
      <c r="L95" s="222"/>
      <c r="M95" s="223">
        <f t="shared" ref="M95:M103" si="5">SUM(K95:L95)</f>
        <v>1</v>
      </c>
      <c r="N95" s="218">
        <v>1</v>
      </c>
      <c r="O95" s="222"/>
      <c r="P95" s="223">
        <f t="shared" ref="P95:P103" si="6">SUM(N95:O95)</f>
        <v>1</v>
      </c>
      <c r="Q95" s="218">
        <v>1</v>
      </c>
      <c r="R95" s="222"/>
      <c r="S95" s="223">
        <f t="shared" ref="S95:S103" si="7">SUM(Q95:R95)</f>
        <v>1</v>
      </c>
      <c r="T95" s="218">
        <v>1</v>
      </c>
      <c r="U95" s="222"/>
      <c r="V95" s="224">
        <f t="shared" ref="V95:V103" si="8">SUM(T95:U95)</f>
        <v>1</v>
      </c>
    </row>
    <row r="96" spans="1:22">
      <c r="A96" s="74" t="s">
        <v>16</v>
      </c>
      <c r="B96" s="218">
        <v>1</v>
      </c>
      <c r="C96" s="222"/>
      <c r="D96" s="223">
        <f t="shared" si="2"/>
        <v>1</v>
      </c>
      <c r="E96" s="218">
        <v>1</v>
      </c>
      <c r="F96" s="222"/>
      <c r="G96" s="223">
        <f t="shared" si="3"/>
        <v>1</v>
      </c>
      <c r="H96" s="218">
        <v>1</v>
      </c>
      <c r="I96" s="222"/>
      <c r="J96" s="223">
        <f t="shared" si="4"/>
        <v>1</v>
      </c>
      <c r="K96" s="218">
        <v>1</v>
      </c>
      <c r="L96" s="222"/>
      <c r="M96" s="223">
        <f t="shared" si="5"/>
        <v>1</v>
      </c>
      <c r="N96" s="218">
        <v>2</v>
      </c>
      <c r="O96" s="222"/>
      <c r="P96" s="223">
        <f t="shared" si="6"/>
        <v>2</v>
      </c>
      <c r="Q96" s="218">
        <v>3</v>
      </c>
      <c r="R96" s="222"/>
      <c r="S96" s="223">
        <f t="shared" si="7"/>
        <v>3</v>
      </c>
      <c r="T96" s="218">
        <v>3</v>
      </c>
      <c r="U96" s="222"/>
      <c r="V96" s="224">
        <f t="shared" si="8"/>
        <v>3</v>
      </c>
    </row>
    <row r="97" spans="1:22">
      <c r="A97" s="208" t="s">
        <v>118</v>
      </c>
      <c r="B97" s="198">
        <f>SUM(B94:B96)</f>
        <v>4</v>
      </c>
      <c r="C97" s="198">
        <f t="shared" ref="C97:V97" si="9">SUM(C94:C96)</f>
        <v>1</v>
      </c>
      <c r="D97" s="198">
        <f t="shared" si="9"/>
        <v>5</v>
      </c>
      <c r="E97" s="198">
        <f t="shared" si="9"/>
        <v>4</v>
      </c>
      <c r="F97" s="198">
        <f t="shared" si="9"/>
        <v>1</v>
      </c>
      <c r="G97" s="198">
        <f t="shared" si="9"/>
        <v>5</v>
      </c>
      <c r="H97" s="198">
        <f t="shared" si="9"/>
        <v>4</v>
      </c>
      <c r="I97" s="198">
        <f t="shared" si="9"/>
        <v>0</v>
      </c>
      <c r="J97" s="198">
        <f t="shared" si="9"/>
        <v>4</v>
      </c>
      <c r="K97" s="198">
        <f>SUM(K94:K96)</f>
        <v>3</v>
      </c>
      <c r="L97" s="198">
        <f t="shared" si="9"/>
        <v>0</v>
      </c>
      <c r="M97" s="198">
        <f t="shared" si="9"/>
        <v>3</v>
      </c>
      <c r="N97" s="198">
        <f t="shared" si="9"/>
        <v>3</v>
      </c>
      <c r="O97" s="198">
        <f t="shared" si="9"/>
        <v>0</v>
      </c>
      <c r="P97" s="198">
        <f t="shared" si="9"/>
        <v>3</v>
      </c>
      <c r="Q97" s="198">
        <f t="shared" si="9"/>
        <v>4</v>
      </c>
      <c r="R97" s="198">
        <f t="shared" si="9"/>
        <v>0</v>
      </c>
      <c r="S97" s="198">
        <f t="shared" si="9"/>
        <v>4</v>
      </c>
      <c r="T97" s="198">
        <f t="shared" si="9"/>
        <v>4</v>
      </c>
      <c r="U97" s="198">
        <f t="shared" si="9"/>
        <v>0</v>
      </c>
      <c r="V97" s="198">
        <f t="shared" si="9"/>
        <v>4</v>
      </c>
    </row>
    <row r="98" spans="1:22">
      <c r="A98" s="193" t="s">
        <v>224</v>
      </c>
      <c r="B98" s="218">
        <v>4</v>
      </c>
      <c r="C98" s="222">
        <v>1</v>
      </c>
      <c r="D98" s="223">
        <f>SUM(B98:C98)</f>
        <v>5</v>
      </c>
      <c r="E98" s="218">
        <v>4</v>
      </c>
      <c r="F98" s="222">
        <v>1</v>
      </c>
      <c r="G98" s="223">
        <f>SUM(E98:F98)</f>
        <v>5</v>
      </c>
      <c r="H98" s="218">
        <v>4</v>
      </c>
      <c r="I98" s="222"/>
      <c r="J98" s="223">
        <f>SUM(H98:I98)</f>
        <v>4</v>
      </c>
      <c r="K98" s="218">
        <v>3</v>
      </c>
      <c r="L98" s="222"/>
      <c r="M98" s="223">
        <f>SUM(K98:L98)</f>
        <v>3</v>
      </c>
      <c r="N98" s="218">
        <v>3</v>
      </c>
      <c r="O98" s="222"/>
      <c r="P98" s="223">
        <f>SUM(N98:O98)</f>
        <v>3</v>
      </c>
      <c r="Q98" s="218">
        <v>4</v>
      </c>
      <c r="R98" s="222"/>
      <c r="S98" s="223">
        <f>SUM(Q98:R98)</f>
        <v>4</v>
      </c>
      <c r="T98" s="218">
        <v>4</v>
      </c>
      <c r="U98" s="222"/>
      <c r="V98" s="223">
        <f>SUM(T98:U98)</f>
        <v>4</v>
      </c>
    </row>
    <row r="99" spans="1:22">
      <c r="A99" s="193" t="s">
        <v>225</v>
      </c>
      <c r="B99" s="218">
        <v>1</v>
      </c>
      <c r="C99" s="222"/>
      <c r="D99" s="223">
        <f>SUM(B99:C99)</f>
        <v>1</v>
      </c>
      <c r="E99" s="218">
        <v>1</v>
      </c>
      <c r="F99" s="222"/>
      <c r="G99" s="223">
        <f>SUM(E99:F99)</f>
        <v>1</v>
      </c>
      <c r="H99" s="218">
        <v>1</v>
      </c>
      <c r="I99" s="222"/>
      <c r="J99" s="223">
        <f>SUM(H99:I99)</f>
        <v>1</v>
      </c>
      <c r="K99" s="218">
        <v>1</v>
      </c>
      <c r="L99" s="222"/>
      <c r="M99" s="223">
        <f>SUM(K99:L99)</f>
        <v>1</v>
      </c>
      <c r="N99" s="218">
        <v>2</v>
      </c>
      <c r="O99" s="222"/>
      <c r="P99" s="223">
        <f>SUM(N99:O99)</f>
        <v>2</v>
      </c>
      <c r="Q99" s="218">
        <v>3</v>
      </c>
      <c r="R99" s="222"/>
      <c r="S99" s="223">
        <f>SUM(Q99:R99)</f>
        <v>3</v>
      </c>
      <c r="T99" s="218">
        <v>3</v>
      </c>
      <c r="U99" s="222"/>
      <c r="V99" s="223">
        <f>SUM(T99:U99)</f>
        <v>3</v>
      </c>
    </row>
    <row r="100" spans="1:22">
      <c r="A100" s="74" t="s">
        <v>111</v>
      </c>
      <c r="B100" s="218"/>
      <c r="C100" s="222"/>
      <c r="D100" s="223">
        <f t="shared" si="2"/>
        <v>0</v>
      </c>
      <c r="E100" s="218"/>
      <c r="F100" s="222"/>
      <c r="G100" s="223">
        <f t="shared" si="3"/>
        <v>0</v>
      </c>
      <c r="H100" s="218"/>
      <c r="I100" s="222"/>
      <c r="J100" s="223">
        <f t="shared" si="4"/>
        <v>0</v>
      </c>
      <c r="K100" s="218"/>
      <c r="L100" s="222"/>
      <c r="M100" s="223">
        <f t="shared" si="5"/>
        <v>0</v>
      </c>
      <c r="N100" s="218"/>
      <c r="O100" s="222"/>
      <c r="P100" s="223">
        <f t="shared" si="6"/>
        <v>0</v>
      </c>
      <c r="Q100" s="218">
        <v>2</v>
      </c>
      <c r="R100" s="222"/>
      <c r="S100" s="223">
        <f t="shared" si="7"/>
        <v>2</v>
      </c>
      <c r="T100" s="218">
        <v>2</v>
      </c>
      <c r="U100" s="222"/>
      <c r="V100" s="224">
        <f t="shared" si="8"/>
        <v>2</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v>1</v>
      </c>
      <c r="F102" s="222"/>
      <c r="G102" s="223">
        <f t="shared" si="3"/>
        <v>1</v>
      </c>
      <c r="H102" s="218">
        <v>2</v>
      </c>
      <c r="I102" s="222"/>
      <c r="J102" s="223">
        <f t="shared" si="4"/>
        <v>2</v>
      </c>
      <c r="K102" s="218">
        <v>2</v>
      </c>
      <c r="L102" s="222"/>
      <c r="M102" s="223">
        <f t="shared" si="5"/>
        <v>2</v>
      </c>
      <c r="N102" s="218">
        <v>2</v>
      </c>
      <c r="O102" s="222"/>
      <c r="P102" s="223">
        <f t="shared" si="6"/>
        <v>2</v>
      </c>
      <c r="Q102" s="218">
        <v>3</v>
      </c>
      <c r="R102" s="222"/>
      <c r="S102" s="223">
        <f t="shared" si="7"/>
        <v>3</v>
      </c>
      <c r="T102" s="218">
        <v>4</v>
      </c>
      <c r="U102" s="222"/>
      <c r="V102" s="224">
        <f t="shared" si="8"/>
        <v>4</v>
      </c>
    </row>
    <row r="103" spans="1:22">
      <c r="A103" s="193" t="s">
        <v>226</v>
      </c>
      <c r="B103" s="218">
        <v>4</v>
      </c>
      <c r="C103" s="222">
        <v>1</v>
      </c>
      <c r="D103" s="223">
        <f t="shared" si="2"/>
        <v>5</v>
      </c>
      <c r="E103" s="218">
        <v>4</v>
      </c>
      <c r="F103" s="222">
        <v>1</v>
      </c>
      <c r="G103" s="223">
        <f t="shared" si="3"/>
        <v>5</v>
      </c>
      <c r="H103" s="218">
        <v>4</v>
      </c>
      <c r="I103" s="222"/>
      <c r="J103" s="223">
        <f t="shared" si="4"/>
        <v>4</v>
      </c>
      <c r="K103" s="218">
        <v>3</v>
      </c>
      <c r="L103" s="222"/>
      <c r="M103" s="223">
        <f t="shared" si="5"/>
        <v>3</v>
      </c>
      <c r="N103" s="218">
        <v>3</v>
      </c>
      <c r="O103" s="222"/>
      <c r="P103" s="223">
        <f t="shared" si="6"/>
        <v>3</v>
      </c>
      <c r="Q103" s="218">
        <v>4</v>
      </c>
      <c r="R103" s="222"/>
      <c r="S103" s="223">
        <f t="shared" si="7"/>
        <v>4</v>
      </c>
      <c r="T103" s="218">
        <v>4</v>
      </c>
      <c r="U103" s="222"/>
      <c r="V103" s="224">
        <f t="shared" si="8"/>
        <v>4</v>
      </c>
    </row>
    <row r="104" spans="1:22" ht="38.25">
      <c r="A104" s="194" t="s">
        <v>227</v>
      </c>
      <c r="B104" s="221">
        <v>4</v>
      </c>
      <c r="C104" s="225">
        <v>1</v>
      </c>
      <c r="D104" s="226">
        <f>SUM(B104:C104)</f>
        <v>5</v>
      </c>
      <c r="E104" s="221">
        <v>4</v>
      </c>
      <c r="F104" s="225">
        <v>1</v>
      </c>
      <c r="G104" s="226">
        <f>SUM(E104:F104)</f>
        <v>5</v>
      </c>
      <c r="H104" s="221">
        <v>4</v>
      </c>
      <c r="I104" s="225"/>
      <c r="J104" s="226">
        <f>SUM(H104:I104)</f>
        <v>4</v>
      </c>
      <c r="K104" s="221">
        <v>3</v>
      </c>
      <c r="L104" s="225"/>
      <c r="M104" s="226">
        <f>SUM(K104:L104)</f>
        <v>3</v>
      </c>
      <c r="N104" s="221">
        <v>3</v>
      </c>
      <c r="O104" s="225"/>
      <c r="P104" s="226">
        <f>SUM(N104:O104)</f>
        <v>3</v>
      </c>
      <c r="Q104" s="221">
        <v>4</v>
      </c>
      <c r="R104" s="225"/>
      <c r="S104" s="226">
        <f>SUM(Q104:R104)</f>
        <v>4</v>
      </c>
      <c r="T104" s="221">
        <v>4</v>
      </c>
      <c r="U104" s="225"/>
      <c r="V104" s="226">
        <f>SUM(T104:U104)</f>
        <v>4</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25</v>
      </c>
      <c r="C109" s="238">
        <f>IFERROR(C94*100/$C$85,"")</f>
        <v>0</v>
      </c>
      <c r="D109" s="238">
        <f>IFERROR(D94*100/$D$85,"")</f>
        <v>20</v>
      </c>
      <c r="E109" s="238">
        <f>IFERROR(E94*100/$E$85,"")</f>
        <v>25</v>
      </c>
      <c r="F109" s="238">
        <f>IFERROR(F94*100/$F$85,"")</f>
        <v>0</v>
      </c>
      <c r="G109" s="238">
        <f>IFERROR(G94*100/$G$85,"")</f>
        <v>20</v>
      </c>
      <c r="H109" s="238">
        <f>IFERROR(H94*100/$H$85,"")</f>
        <v>25</v>
      </c>
      <c r="I109" s="238" t="str">
        <f>IFERROR(I94*100/$I$85,"")</f>
        <v/>
      </c>
      <c r="J109" s="238">
        <f>IFERROR(J94*100/$J$85,"")</f>
        <v>25</v>
      </c>
      <c r="K109" s="238">
        <f>IFERROR(K94*100/$K$85,"")</f>
        <v>33.333333333333336</v>
      </c>
      <c r="L109" s="238" t="str">
        <f>IFERROR(L94*100/$L$85,"")</f>
        <v/>
      </c>
      <c r="M109" s="238">
        <f>IFERROR(M94*100/$M$85,"")</f>
        <v>33.333333333333336</v>
      </c>
      <c r="N109" s="238">
        <f>IFERROR(N94*100/$N$85,"")</f>
        <v>0</v>
      </c>
      <c r="O109" s="238" t="str">
        <f>IFERROR(O94*100/$O$85,"")</f>
        <v/>
      </c>
      <c r="P109" s="238">
        <f>IFERROR(P94*100/$P$85,"")</f>
        <v>0</v>
      </c>
      <c r="Q109" s="238">
        <f>IFERROR(Q94*100/$Q$85,"")</f>
        <v>0</v>
      </c>
      <c r="R109" s="238" t="str">
        <f>IFERROR(R94*100/$R$85,"")</f>
        <v/>
      </c>
      <c r="S109" s="238">
        <f>IFERROR(S94*100/$S$85,"")</f>
        <v>0</v>
      </c>
      <c r="T109" s="238">
        <f>IFERROR(T94*100/$T$85,"")</f>
        <v>0</v>
      </c>
      <c r="U109" s="238" t="str">
        <f>IFERROR(U94*100/$U$85,"")</f>
        <v/>
      </c>
      <c r="V109" s="239">
        <f>IFERROR(V94*100/$V$85,"")</f>
        <v>0</v>
      </c>
    </row>
    <row r="110" spans="1:22">
      <c r="A110" s="74" t="s">
        <v>15</v>
      </c>
      <c r="B110" s="240">
        <f>IFERROR(B95*100/$B$85,"")</f>
        <v>50</v>
      </c>
      <c r="C110" s="240">
        <f>IFERROR(C95*100/$C$85,"")</f>
        <v>100</v>
      </c>
      <c r="D110" s="240">
        <f>IFERROR(D95*100/$D$85,"")</f>
        <v>60</v>
      </c>
      <c r="E110" s="240">
        <f>IFERROR(E95*100/$E$85,"")</f>
        <v>50</v>
      </c>
      <c r="F110" s="240">
        <f>IFERROR(F95*100/$F$85,"")</f>
        <v>100</v>
      </c>
      <c r="G110" s="240">
        <f>IFERROR(G95*100/$G$85,"")</f>
        <v>60</v>
      </c>
      <c r="H110" s="240">
        <f>IFERROR(H95*100/$H$85,"")</f>
        <v>50</v>
      </c>
      <c r="I110" s="240" t="str">
        <f>IFERROR(I95*100/$I$85,"")</f>
        <v/>
      </c>
      <c r="J110" s="240">
        <f>IFERROR(J95*100/$J$85,"")</f>
        <v>50</v>
      </c>
      <c r="K110" s="240">
        <f>IFERROR(K95*100/$K$85,"")</f>
        <v>33.333333333333336</v>
      </c>
      <c r="L110" s="240" t="str">
        <f>IFERROR(L95*100/$L$85,"")</f>
        <v/>
      </c>
      <c r="M110" s="240">
        <f>IFERROR(M95*100/$M$85,"")</f>
        <v>33.333333333333336</v>
      </c>
      <c r="N110" s="240">
        <f>IFERROR(N95*100/$N$85,"")</f>
        <v>33.333333333333336</v>
      </c>
      <c r="O110" s="240" t="str">
        <f>IFERROR(O95*100/$O$85,"")</f>
        <v/>
      </c>
      <c r="P110" s="240">
        <f>IFERROR(P95*100/$P$85,"")</f>
        <v>33.333333333333336</v>
      </c>
      <c r="Q110" s="240">
        <f>IFERROR(Q95*100/$Q$85,"")</f>
        <v>25</v>
      </c>
      <c r="R110" s="240" t="str">
        <f>IFERROR(R95*100/$R$85,"")</f>
        <v/>
      </c>
      <c r="S110" s="240">
        <f>IFERROR(S95*100/$S$85,"")</f>
        <v>25</v>
      </c>
      <c r="T110" s="240">
        <f>IFERROR(T95*100/$T$85,"")</f>
        <v>20</v>
      </c>
      <c r="U110" s="240" t="str">
        <f>IFERROR(U95*100/$U$85,"")</f>
        <v/>
      </c>
      <c r="V110" s="241">
        <f>IFERROR(V95*100/$V$85,"")</f>
        <v>20</v>
      </c>
    </row>
    <row r="111" spans="1:22">
      <c r="A111" s="74" t="s">
        <v>16</v>
      </c>
      <c r="B111" s="240">
        <f>IFERROR(B96*100/$B$85,"")</f>
        <v>25</v>
      </c>
      <c r="C111" s="240">
        <f>IFERROR(C96*100/$C$85,"")</f>
        <v>0</v>
      </c>
      <c r="D111" s="240">
        <f>IFERROR(D96*100/$D$85,"")</f>
        <v>20</v>
      </c>
      <c r="E111" s="240">
        <f>IFERROR(E96*100/$E$85,"")</f>
        <v>25</v>
      </c>
      <c r="F111" s="240">
        <f>IFERROR(F96*100/$F$85,"")</f>
        <v>0</v>
      </c>
      <c r="G111" s="240">
        <f>IFERROR(G96*100/$G$85,"")</f>
        <v>20</v>
      </c>
      <c r="H111" s="240">
        <f>IFERROR(H96*100/$H$85,"")</f>
        <v>25</v>
      </c>
      <c r="I111" s="240" t="str">
        <f>IFERROR(I96*100/$I$85,"")</f>
        <v/>
      </c>
      <c r="J111" s="240">
        <f>IFERROR(J96*100/$J$85,"")</f>
        <v>25</v>
      </c>
      <c r="K111" s="240">
        <f>IFERROR(K96*100/$K$85,"")</f>
        <v>33.333333333333336</v>
      </c>
      <c r="L111" s="240" t="str">
        <f>IFERROR(L96*100/$L$85,"")</f>
        <v/>
      </c>
      <c r="M111" s="240">
        <f>IFERROR(M96*100/$M$85,"")</f>
        <v>33.333333333333336</v>
      </c>
      <c r="N111" s="240">
        <f>IFERROR(N96*100/$N$85,"")</f>
        <v>66.666666666666671</v>
      </c>
      <c r="O111" s="240" t="str">
        <f>IFERROR(O96*100/$O$85,"")</f>
        <v/>
      </c>
      <c r="P111" s="240">
        <f>IFERROR(P96*100/$P$85,"")</f>
        <v>66.666666666666671</v>
      </c>
      <c r="Q111" s="240">
        <f>IFERROR(Q96*100/$Q$85,"")</f>
        <v>75</v>
      </c>
      <c r="R111" s="240" t="str">
        <f>IFERROR(R96*100/$R$85,"")</f>
        <v/>
      </c>
      <c r="S111" s="240">
        <f>IFERROR(S96*100/$S$85,"")</f>
        <v>75</v>
      </c>
      <c r="T111" s="240">
        <f>IFERROR(T96*100/$T$85,"")</f>
        <v>60</v>
      </c>
      <c r="U111" s="240" t="str">
        <f>IFERROR(U96*100/$U$85,"")</f>
        <v/>
      </c>
      <c r="V111" s="241">
        <f>IFERROR(V96*100/$V$85,"")</f>
        <v>60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t="str">
        <f t="shared" si="10"/>
        <v/>
      </c>
      <c r="J112" s="240">
        <f t="shared" si="10"/>
        <v>100</v>
      </c>
      <c r="K112" s="240">
        <f t="shared" si="10"/>
        <v>100</v>
      </c>
      <c r="L112" s="240" t="str">
        <f t="shared" si="10"/>
        <v/>
      </c>
      <c r="M112" s="240">
        <f t="shared" si="10"/>
        <v>100</v>
      </c>
      <c r="N112" s="240">
        <f t="shared" si="10"/>
        <v>100</v>
      </c>
      <c r="O112" s="240" t="str">
        <f t="shared" si="10"/>
        <v/>
      </c>
      <c r="P112" s="240">
        <f t="shared" si="10"/>
        <v>100</v>
      </c>
      <c r="Q112" s="240">
        <f t="shared" si="10"/>
        <v>100</v>
      </c>
      <c r="R112" s="240" t="str">
        <f t="shared" si="10"/>
        <v/>
      </c>
      <c r="S112" s="240">
        <f t="shared" si="10"/>
        <v>100</v>
      </c>
      <c r="T112" s="240">
        <f t="shared" si="10"/>
        <v>80</v>
      </c>
      <c r="U112" s="240" t="str">
        <f t="shared" si="10"/>
        <v/>
      </c>
      <c r="V112" s="241">
        <f t="shared" si="10"/>
        <v>80</v>
      </c>
    </row>
    <row r="113" spans="1:22">
      <c r="A113" s="193" t="s">
        <v>224</v>
      </c>
      <c r="B113" s="240">
        <f t="shared" ref="B113:V113" si="11">IFERROR(B98*100/B97,"")</f>
        <v>100</v>
      </c>
      <c r="C113" s="240">
        <f t="shared" si="11"/>
        <v>100</v>
      </c>
      <c r="D113" s="240">
        <f t="shared" si="11"/>
        <v>100</v>
      </c>
      <c r="E113" s="240">
        <f t="shared" si="11"/>
        <v>100</v>
      </c>
      <c r="F113" s="240">
        <f t="shared" si="11"/>
        <v>100</v>
      </c>
      <c r="G113" s="240">
        <f t="shared" si="11"/>
        <v>100</v>
      </c>
      <c r="H113" s="240">
        <f t="shared" si="11"/>
        <v>100</v>
      </c>
      <c r="I113" s="240" t="str">
        <f t="shared" si="11"/>
        <v/>
      </c>
      <c r="J113" s="240">
        <f t="shared" si="11"/>
        <v>100</v>
      </c>
      <c r="K113" s="240">
        <f t="shared" si="11"/>
        <v>100</v>
      </c>
      <c r="L113" s="240" t="str">
        <f t="shared" si="11"/>
        <v/>
      </c>
      <c r="M113" s="240">
        <f t="shared" si="11"/>
        <v>100</v>
      </c>
      <c r="N113" s="240">
        <f t="shared" si="11"/>
        <v>100</v>
      </c>
      <c r="O113" s="240" t="str">
        <f t="shared" si="11"/>
        <v/>
      </c>
      <c r="P113" s="240">
        <f t="shared" si="11"/>
        <v>100</v>
      </c>
      <c r="Q113" s="240">
        <f t="shared" si="11"/>
        <v>100</v>
      </c>
      <c r="R113" s="240" t="str">
        <f t="shared" si="11"/>
        <v/>
      </c>
      <c r="S113" s="240">
        <f t="shared" si="11"/>
        <v>100</v>
      </c>
      <c r="T113" s="240">
        <f t="shared" si="11"/>
        <v>100</v>
      </c>
      <c r="U113" s="240" t="str">
        <f t="shared" si="11"/>
        <v/>
      </c>
      <c r="V113" s="241">
        <f t="shared" si="11"/>
        <v>100</v>
      </c>
    </row>
    <row r="114" spans="1:22">
      <c r="A114" s="193" t="s">
        <v>225</v>
      </c>
      <c r="B114" s="240">
        <f t="shared" ref="B114:V114" si="12">IFERROR(B99*100/B96,"")</f>
        <v>100</v>
      </c>
      <c r="C114" s="240" t="str">
        <f t="shared" si="12"/>
        <v/>
      </c>
      <c r="D114" s="240">
        <f t="shared" si="12"/>
        <v>100</v>
      </c>
      <c r="E114" s="240">
        <f t="shared" si="12"/>
        <v>100</v>
      </c>
      <c r="F114" s="240" t="str">
        <f t="shared" si="12"/>
        <v/>
      </c>
      <c r="G114" s="240">
        <f t="shared" si="12"/>
        <v>100</v>
      </c>
      <c r="H114" s="240">
        <f t="shared" si="12"/>
        <v>100</v>
      </c>
      <c r="I114" s="240" t="str">
        <f t="shared" si="12"/>
        <v/>
      </c>
      <c r="J114" s="240">
        <f t="shared" si="12"/>
        <v>100</v>
      </c>
      <c r="K114" s="240">
        <f t="shared" si="12"/>
        <v>100</v>
      </c>
      <c r="L114" s="240" t="str">
        <f t="shared" si="12"/>
        <v/>
      </c>
      <c r="M114" s="240">
        <f t="shared" si="12"/>
        <v>100</v>
      </c>
      <c r="N114" s="240">
        <f t="shared" si="12"/>
        <v>100</v>
      </c>
      <c r="O114" s="240" t="str">
        <f t="shared" si="12"/>
        <v/>
      </c>
      <c r="P114" s="240">
        <f t="shared" si="12"/>
        <v>100</v>
      </c>
      <c r="Q114" s="240">
        <f t="shared" si="12"/>
        <v>100</v>
      </c>
      <c r="R114" s="240" t="str">
        <f t="shared" si="12"/>
        <v/>
      </c>
      <c r="S114" s="240">
        <f t="shared" si="12"/>
        <v>100</v>
      </c>
      <c r="T114" s="240">
        <f t="shared" si="12"/>
        <v>100</v>
      </c>
      <c r="U114" s="240" t="str">
        <f t="shared" si="12"/>
        <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f>IF(Q100=0,"",Q100*100/$Q$85)</f>
        <v>50</v>
      </c>
      <c r="R115" s="240" t="str">
        <f>IF(R100=0,"",R100*100/$R$85)</f>
        <v/>
      </c>
      <c r="S115" s="240">
        <f>IF(S100=0,"",S100*100/$S$85)</f>
        <v>50</v>
      </c>
      <c r="T115" s="240">
        <f>IF(T100=0,"",T100*100/$T$85)</f>
        <v>40</v>
      </c>
      <c r="U115" s="240" t="str">
        <f>IF(U100=0,"",U100*100/$U$85)</f>
        <v/>
      </c>
      <c r="V115" s="241">
        <f>IF(V100=0,"",V100*100/$V$85)</f>
        <v>40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f>IF(E102=0,"",E102*100/$E$85)</f>
        <v>25</v>
      </c>
      <c r="F117" s="240" t="str">
        <f>IF(F102=0,"",F102*100/$F$85)</f>
        <v/>
      </c>
      <c r="G117" s="240">
        <f>IF(G102=0,"",G102*100/$G$85)</f>
        <v>20</v>
      </c>
      <c r="H117" s="240">
        <f>IF(H102=0,"",H102*100/$H$85)</f>
        <v>50</v>
      </c>
      <c r="I117" s="240" t="str">
        <f>IF(I102=0,"",I102*100/$I$85)</f>
        <v/>
      </c>
      <c r="J117" s="240">
        <f>IF(J102=0,"",J102*100/$J$85)</f>
        <v>50</v>
      </c>
      <c r="K117" s="240">
        <f>IF(K102=0,"",K102*100/$K$85)</f>
        <v>66.666666666666671</v>
      </c>
      <c r="L117" s="240" t="str">
        <f>IF(L102=0,"",L102*100/$L$85)</f>
        <v/>
      </c>
      <c r="M117" s="240">
        <f>IF(M102=0,"",M102*100/$M$85)</f>
        <v>66.666666666666671</v>
      </c>
      <c r="N117" s="240">
        <f>IF(N102=0,"",N102*100/$N$85)</f>
        <v>66.666666666666671</v>
      </c>
      <c r="O117" s="240" t="str">
        <f>IF(O102=0,"",O102*100/$O$85)</f>
        <v/>
      </c>
      <c r="P117" s="240">
        <f>IF(P102=0,"",P102*100/$P$85)</f>
        <v>66.666666666666671</v>
      </c>
      <c r="Q117" s="240">
        <f>IF(Q102=0,"",Q102*100/$Q$85)</f>
        <v>75</v>
      </c>
      <c r="R117" s="240" t="str">
        <f>IF(R102=0,"",R102*100/$R$85)</f>
        <v/>
      </c>
      <c r="S117" s="240">
        <f>IF(S102=0,"",S102*100/$S$85)</f>
        <v>75</v>
      </c>
      <c r="T117" s="240">
        <f>IF(T102=0,"",T102*100/$T$85)</f>
        <v>80</v>
      </c>
      <c r="U117" s="240" t="str">
        <f>IF(U102=0,"",U102*100/$U$85)</f>
        <v/>
      </c>
      <c r="V117" s="241">
        <f>IF(V102=0,"",V102*100/$V$85)</f>
        <v>80</v>
      </c>
    </row>
    <row r="118" spans="1:22">
      <c r="A118" s="19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t="str">
        <f t="shared" si="13"/>
        <v/>
      </c>
      <c r="J118" s="240">
        <f t="shared" si="13"/>
        <v>100</v>
      </c>
      <c r="K118" s="240">
        <f t="shared" si="13"/>
        <v>100</v>
      </c>
      <c r="L118" s="240" t="str">
        <f t="shared" si="13"/>
        <v/>
      </c>
      <c r="M118" s="240">
        <f t="shared" si="13"/>
        <v>100</v>
      </c>
      <c r="N118" s="240">
        <f t="shared" si="13"/>
        <v>100</v>
      </c>
      <c r="O118" s="240" t="str">
        <f t="shared" si="13"/>
        <v/>
      </c>
      <c r="P118" s="240">
        <f t="shared" si="13"/>
        <v>100</v>
      </c>
      <c r="Q118" s="240">
        <f t="shared" si="13"/>
        <v>100</v>
      </c>
      <c r="R118" s="240" t="str">
        <f t="shared" si="13"/>
        <v/>
      </c>
      <c r="S118" s="240">
        <f t="shared" si="13"/>
        <v>100</v>
      </c>
      <c r="T118" s="240">
        <f t="shared" si="13"/>
        <v>80</v>
      </c>
      <c r="U118" s="240" t="str">
        <f t="shared" si="13"/>
        <v/>
      </c>
      <c r="V118" s="241">
        <f t="shared" si="13"/>
        <v>80</v>
      </c>
    </row>
    <row r="119" spans="1:22" ht="38.25">
      <c r="A119" s="194" t="s">
        <v>227</v>
      </c>
      <c r="B119" s="242">
        <f t="shared" ref="B119:V119" si="14">IFERROR(B104*100/B85,"")</f>
        <v>100</v>
      </c>
      <c r="C119" s="242">
        <f t="shared" si="14"/>
        <v>100</v>
      </c>
      <c r="D119" s="242">
        <f t="shared" si="14"/>
        <v>100</v>
      </c>
      <c r="E119" s="242">
        <f t="shared" si="14"/>
        <v>100</v>
      </c>
      <c r="F119" s="242">
        <f t="shared" si="14"/>
        <v>100</v>
      </c>
      <c r="G119" s="242">
        <f t="shared" si="14"/>
        <v>100</v>
      </c>
      <c r="H119" s="242">
        <f t="shared" si="14"/>
        <v>100</v>
      </c>
      <c r="I119" s="242" t="str">
        <f t="shared" si="14"/>
        <v/>
      </c>
      <c r="J119" s="242">
        <f t="shared" si="14"/>
        <v>100</v>
      </c>
      <c r="K119" s="242">
        <f t="shared" si="14"/>
        <v>100</v>
      </c>
      <c r="L119" s="242" t="str">
        <f t="shared" si="14"/>
        <v/>
      </c>
      <c r="M119" s="242">
        <f t="shared" si="14"/>
        <v>100</v>
      </c>
      <c r="N119" s="242">
        <f t="shared" si="14"/>
        <v>100</v>
      </c>
      <c r="O119" s="242" t="str">
        <f t="shared" si="14"/>
        <v/>
      </c>
      <c r="P119" s="242">
        <f t="shared" si="14"/>
        <v>100</v>
      </c>
      <c r="Q119" s="242">
        <f t="shared" si="14"/>
        <v>100</v>
      </c>
      <c r="R119" s="242" t="str">
        <f t="shared" si="14"/>
        <v/>
      </c>
      <c r="S119" s="242">
        <f t="shared" si="14"/>
        <v>100</v>
      </c>
      <c r="T119" s="242">
        <f t="shared" si="14"/>
        <v>80</v>
      </c>
      <c r="U119" s="242" t="str">
        <f t="shared" si="14"/>
        <v/>
      </c>
      <c r="V119" s="243">
        <f t="shared" si="14"/>
        <v>80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217">
        <v>3</v>
      </c>
      <c r="C126" s="236">
        <f t="shared" ref="C126:C131" si="15">IF(B126=0,"",B126*100/$B$78)</f>
        <v>12</v>
      </c>
      <c r="D126" s="380">
        <v>5</v>
      </c>
      <c r="E126" s="236">
        <f t="shared" ref="E126:E131" si="16">IF(D126=0,"",D126*100/$C$78)</f>
        <v>23.80952380952381</v>
      </c>
      <c r="F126" s="380">
        <v>5</v>
      </c>
      <c r="G126" s="236">
        <f t="shared" ref="G126:G131" si="17">IF(F126=0,"",F126*100/$D$78)</f>
        <v>15.625</v>
      </c>
      <c r="H126" s="380">
        <v>4</v>
      </c>
      <c r="I126" s="236">
        <f t="shared" ref="I126:I131" si="18">IF(H126=0,"",H126*100/$E$78)</f>
        <v>10.810810810810811</v>
      </c>
      <c r="J126" s="380">
        <v>6</v>
      </c>
      <c r="K126" s="236">
        <f t="shared" ref="K126:K131" si="19">IF(J126=0,"",J126*100/$F$78)</f>
        <v>14.634146341463415</v>
      </c>
      <c r="L126" s="380">
        <v>7</v>
      </c>
      <c r="M126" s="236">
        <f t="shared" ref="M126:M131" si="20">IF(L126=0,"",L126*100/$G$78)</f>
        <v>15.555555555555555</v>
      </c>
      <c r="N126" s="380">
        <v>8</v>
      </c>
      <c r="O126" s="237">
        <f t="shared" ref="O126:O131" si="21">IF(N126=0,"",N126*100/$H$78)</f>
        <v>17.777777777777779</v>
      </c>
    </row>
    <row r="127" spans="1:22" ht="27.75" customHeight="1">
      <c r="A127" s="8" t="s">
        <v>200</v>
      </c>
      <c r="B127" s="218">
        <v>1</v>
      </c>
      <c r="C127" s="223">
        <f t="shared" si="15"/>
        <v>4</v>
      </c>
      <c r="D127" s="268">
        <v>2</v>
      </c>
      <c r="E127" s="223">
        <f t="shared" si="16"/>
        <v>9.5238095238095237</v>
      </c>
      <c r="F127" s="268">
        <v>6</v>
      </c>
      <c r="G127" s="223">
        <f t="shared" si="17"/>
        <v>18.75</v>
      </c>
      <c r="H127" s="268">
        <v>4</v>
      </c>
      <c r="I127" s="223">
        <f t="shared" si="18"/>
        <v>10.810810810810811</v>
      </c>
      <c r="J127" s="268">
        <v>4</v>
      </c>
      <c r="K127" s="223">
        <f t="shared" si="19"/>
        <v>9.7560975609756095</v>
      </c>
      <c r="L127" s="268">
        <v>4</v>
      </c>
      <c r="M127" s="223">
        <f t="shared" si="20"/>
        <v>8.8888888888888893</v>
      </c>
      <c r="N127" s="268">
        <v>4</v>
      </c>
      <c r="O127" s="224">
        <f t="shared" si="21"/>
        <v>8.8888888888888893</v>
      </c>
    </row>
    <row r="128" spans="1:22" ht="27.75" customHeight="1">
      <c r="A128" s="8" t="s">
        <v>201</v>
      </c>
      <c r="B128" s="527"/>
      <c r="C128" s="223" t="str">
        <f t="shared" si="15"/>
        <v/>
      </c>
      <c r="D128" s="268"/>
      <c r="E128" s="223" t="str">
        <f t="shared" si="16"/>
        <v/>
      </c>
      <c r="F128" s="268"/>
      <c r="G128" s="223" t="str">
        <f t="shared" si="17"/>
        <v/>
      </c>
      <c r="H128" s="268"/>
      <c r="I128" s="223" t="str">
        <f t="shared" si="18"/>
        <v/>
      </c>
      <c r="J128" s="268"/>
      <c r="K128" s="223" t="str">
        <f t="shared" si="19"/>
        <v/>
      </c>
      <c r="L128" s="268"/>
      <c r="M128" s="223" t="str">
        <f t="shared" si="20"/>
        <v/>
      </c>
      <c r="N128" s="268"/>
      <c r="O128" s="224" t="str">
        <f t="shared" si="21"/>
        <v/>
      </c>
    </row>
    <row r="129" spans="1:20" ht="27.75" customHeight="1">
      <c r="A129" s="8" t="s">
        <v>202</v>
      </c>
      <c r="B129" s="218">
        <v>2</v>
      </c>
      <c r="C129" s="223">
        <f t="shared" si="15"/>
        <v>8</v>
      </c>
      <c r="D129" s="268">
        <v>1</v>
      </c>
      <c r="E129" s="223">
        <f t="shared" si="16"/>
        <v>4.7619047619047619</v>
      </c>
      <c r="F129" s="268">
        <v>3</v>
      </c>
      <c r="G129" s="223">
        <f>IF(F129=0,"",F129*100/$D$78)</f>
        <v>9.375</v>
      </c>
      <c r="H129" s="268">
        <v>3</v>
      </c>
      <c r="I129" s="223">
        <f t="shared" si="18"/>
        <v>8.1081081081081088</v>
      </c>
      <c r="J129" s="268">
        <v>3</v>
      </c>
      <c r="K129" s="223">
        <f t="shared" si="19"/>
        <v>7.3170731707317076</v>
      </c>
      <c r="L129" s="268"/>
      <c r="M129" s="223" t="str">
        <f t="shared" si="20"/>
        <v/>
      </c>
      <c r="N129" s="268"/>
      <c r="O129" s="224" t="str">
        <f t="shared" si="21"/>
        <v/>
      </c>
    </row>
    <row r="130" spans="1:20">
      <c r="A130" s="8" t="s">
        <v>155</v>
      </c>
      <c r="B130" s="502">
        <f>SUM(B126:B129)</f>
        <v>6</v>
      </c>
      <c r="C130" s="223">
        <f t="shared" si="15"/>
        <v>24</v>
      </c>
      <c r="D130" s="502">
        <f>SUM(D126:D129)</f>
        <v>8</v>
      </c>
      <c r="E130" s="223">
        <f t="shared" si="16"/>
        <v>38.095238095238095</v>
      </c>
      <c r="F130" s="502">
        <f>SUM(F126:F129)</f>
        <v>14</v>
      </c>
      <c r="G130" s="223">
        <f t="shared" si="17"/>
        <v>43.75</v>
      </c>
      <c r="H130" s="502">
        <f>SUM(H126:H129)</f>
        <v>11</v>
      </c>
      <c r="I130" s="223">
        <f t="shared" si="18"/>
        <v>29.72972972972973</v>
      </c>
      <c r="J130" s="502">
        <f>SUM(J126:J129)</f>
        <v>13</v>
      </c>
      <c r="K130" s="223">
        <f t="shared" si="19"/>
        <v>31.707317073170731</v>
      </c>
      <c r="L130" s="502">
        <f>SUM(L126:L129)</f>
        <v>11</v>
      </c>
      <c r="M130" s="223">
        <f t="shared" si="20"/>
        <v>24.444444444444443</v>
      </c>
      <c r="N130" s="502">
        <f>SUM(N126:N129)</f>
        <v>12</v>
      </c>
      <c r="O130" s="224">
        <f t="shared" si="21"/>
        <v>26.666666666666668</v>
      </c>
    </row>
    <row r="131" spans="1:20" ht="25.5" customHeight="1">
      <c r="A131" s="74" t="s">
        <v>165</v>
      </c>
      <c r="B131" s="218">
        <v>25</v>
      </c>
      <c r="C131" s="223">
        <f t="shared" si="15"/>
        <v>100</v>
      </c>
      <c r="D131" s="218">
        <v>21</v>
      </c>
      <c r="E131" s="223">
        <f t="shared" si="16"/>
        <v>100</v>
      </c>
      <c r="F131" s="218">
        <v>32</v>
      </c>
      <c r="G131" s="223">
        <f t="shared" si="17"/>
        <v>100</v>
      </c>
      <c r="H131" s="218">
        <v>37</v>
      </c>
      <c r="I131" s="223">
        <f t="shared" si="18"/>
        <v>100</v>
      </c>
      <c r="J131" s="218">
        <v>41</v>
      </c>
      <c r="K131" s="223">
        <f t="shared" si="19"/>
        <v>100</v>
      </c>
      <c r="L131" s="218">
        <v>45</v>
      </c>
      <c r="M131" s="223">
        <f t="shared" si="20"/>
        <v>100</v>
      </c>
      <c r="N131" s="218">
        <v>45</v>
      </c>
      <c r="O131" s="224">
        <f t="shared" si="21"/>
        <v>100</v>
      </c>
    </row>
    <row r="132" spans="1:20" ht="25.5" customHeight="1">
      <c r="A132" s="208" t="s">
        <v>273</v>
      </c>
      <c r="B132" s="218"/>
      <c r="C132" s="223">
        <f>IFERROR(B132*100/B78,"")</f>
        <v>0</v>
      </c>
      <c r="D132" s="218"/>
      <c r="E132" s="223">
        <f>IFERROR(D132*100/C78,"")</f>
        <v>0</v>
      </c>
      <c r="F132" s="218"/>
      <c r="G132" s="223">
        <f>IFERROR(F132*100/D78,"")</f>
        <v>0</v>
      </c>
      <c r="H132" s="218"/>
      <c r="I132" s="223">
        <f>IFERROR(H132*100/E78,"")</f>
        <v>0</v>
      </c>
      <c r="J132" s="218"/>
      <c r="K132" s="223">
        <f>IFERROR(J132*100/F78,"")</f>
        <v>0</v>
      </c>
      <c r="L132" s="218"/>
      <c r="M132" s="223">
        <f>IFERROR(L132*100/G78,"")</f>
        <v>0</v>
      </c>
      <c r="N132" s="218"/>
      <c r="O132" s="224">
        <f>IFERROR(N132*100/H78,"")</f>
        <v>0</v>
      </c>
    </row>
    <row r="133" spans="1:20" ht="25.5" customHeight="1">
      <c r="A133" s="193" t="s">
        <v>239</v>
      </c>
      <c r="B133" s="218"/>
      <c r="C133" s="223" t="str">
        <f>IFERROR(B133*100/B132,"")</f>
        <v/>
      </c>
      <c r="D133" s="218"/>
      <c r="E133" s="223" t="str">
        <f>IFERROR(D133*100/D132,"")</f>
        <v/>
      </c>
      <c r="F133" s="218"/>
      <c r="G133" s="223" t="str">
        <f>IFERROR(F133*100/F132,"")</f>
        <v/>
      </c>
      <c r="H133" s="218"/>
      <c r="I133" s="223" t="str">
        <f>IFERROR(H133*100/H132,"")</f>
        <v/>
      </c>
      <c r="J133" s="218"/>
      <c r="K133" s="223" t="str">
        <f>IFERROR(J133*100/J132,"")</f>
        <v/>
      </c>
      <c r="L133" s="218"/>
      <c r="M133" s="223" t="str">
        <f>IFERROR(L133*100/L132,"")</f>
        <v/>
      </c>
      <c r="N133" s="218"/>
      <c r="O133" s="224" t="str">
        <f>IFERROR(N133*100/N132,"")</f>
        <v/>
      </c>
    </row>
    <row r="134" spans="1:20" ht="25.5" customHeight="1">
      <c r="A134" s="193" t="s">
        <v>240</v>
      </c>
      <c r="B134" s="218"/>
      <c r="C134" s="223" t="str">
        <f>IFERROR(B134*100/B132,"")</f>
        <v/>
      </c>
      <c r="D134" s="218"/>
      <c r="E134" s="223" t="str">
        <f>IFERROR(D134*100/D132,"")</f>
        <v/>
      </c>
      <c r="F134" s="218"/>
      <c r="G134" s="223" t="str">
        <f>IFERROR(F134*100/F132,"")</f>
        <v/>
      </c>
      <c r="H134" s="218"/>
      <c r="I134" s="223" t="str">
        <f>IFERROR(H134*100/H132,"")</f>
        <v/>
      </c>
      <c r="J134" s="218"/>
      <c r="K134" s="223" t="str">
        <f>IFERROR(J134*100/J132,"")</f>
        <v/>
      </c>
      <c r="L134" s="218"/>
      <c r="M134" s="223" t="str">
        <f>IFERROR(L134*100/L132,"")</f>
        <v/>
      </c>
      <c r="N134" s="218"/>
      <c r="O134" s="224" t="str">
        <f>IFERROR(N134*100/N132,"")</f>
        <v/>
      </c>
    </row>
    <row r="135" spans="1:20" ht="25.5" customHeight="1">
      <c r="A135" s="193" t="s">
        <v>254</v>
      </c>
      <c r="B135" s="218">
        <v>10</v>
      </c>
      <c r="C135" s="223">
        <f>IFERROR(B135*100/B78,"")</f>
        <v>40</v>
      </c>
      <c r="D135" s="218">
        <v>15</v>
      </c>
      <c r="E135" s="223">
        <f>IFERROR(D135*100/C78,"")</f>
        <v>71.428571428571431</v>
      </c>
      <c r="F135" s="218">
        <v>10</v>
      </c>
      <c r="G135" s="223">
        <f>IFERROR(F135*100/D78,"")</f>
        <v>31.25</v>
      </c>
      <c r="H135" s="218">
        <v>8</v>
      </c>
      <c r="I135" s="223">
        <f>IFERROR(H135*100/E78,"")</f>
        <v>21.621621621621621</v>
      </c>
      <c r="J135" s="218">
        <v>13</v>
      </c>
      <c r="K135" s="223">
        <f>IFERROR(J135*100/F78,"")</f>
        <v>31.707317073170731</v>
      </c>
      <c r="L135" s="218">
        <v>15</v>
      </c>
      <c r="M135" s="223">
        <f>IFERROR(L135*100/G78,"")</f>
        <v>33.333333333333336</v>
      </c>
      <c r="N135" s="218">
        <v>15</v>
      </c>
      <c r="O135" s="224">
        <f>IFERROR(N135*100/H78,"")</f>
        <v>33.333333333333336</v>
      </c>
    </row>
    <row r="136" spans="1:20" ht="41.25" customHeight="1">
      <c r="A136" s="193" t="s">
        <v>241</v>
      </c>
      <c r="B136" s="218"/>
      <c r="C136" s="223">
        <f>IFERROR(B136*100/B135,"")</f>
        <v>0</v>
      </c>
      <c r="D136" s="218"/>
      <c r="E136" s="223">
        <f>IFERROR(D136*100/D135,"")</f>
        <v>0</v>
      </c>
      <c r="F136" s="218"/>
      <c r="G136" s="223">
        <f>IFERROR(F136*100/F135,"")</f>
        <v>0</v>
      </c>
      <c r="H136" s="218"/>
      <c r="I136" s="223">
        <f>IFERROR(H136*100/H135,"")</f>
        <v>0</v>
      </c>
      <c r="J136" s="218"/>
      <c r="K136" s="223">
        <f>IFERROR(J136*100/J135,"")</f>
        <v>0</v>
      </c>
      <c r="L136" s="218"/>
      <c r="M136" s="223">
        <f>IFERROR(L136*100/L135,"")</f>
        <v>0</v>
      </c>
      <c r="N136" s="218"/>
      <c r="O136" s="224">
        <f>IFERROR(N136*100/N135,"")</f>
        <v>0</v>
      </c>
    </row>
    <row r="137" spans="1:20" ht="30.75" customHeight="1">
      <c r="A137" s="74" t="s">
        <v>189</v>
      </c>
      <c r="B137" s="269">
        <v>3</v>
      </c>
      <c r="C137" s="268">
        <f>(B137/6)*100</f>
        <v>50</v>
      </c>
      <c r="D137" s="268">
        <v>1</v>
      </c>
      <c r="E137" s="268">
        <f>(D137/2)*100</f>
        <v>50</v>
      </c>
      <c r="F137" s="268">
        <v>2</v>
      </c>
      <c r="G137" s="267">
        <f>(F137/3)*100</f>
        <v>66.666666666666657</v>
      </c>
      <c r="H137" s="268">
        <v>1</v>
      </c>
      <c r="I137" s="268">
        <f>(H137/5)*100</f>
        <v>20</v>
      </c>
      <c r="J137" s="268">
        <v>1</v>
      </c>
      <c r="K137" s="268">
        <f>(J137/15)*100</f>
        <v>6.666666666666667</v>
      </c>
      <c r="L137" s="268">
        <v>3</v>
      </c>
      <c r="M137" s="268">
        <f>(L137/10)*100</f>
        <v>30</v>
      </c>
      <c r="N137" s="268">
        <v>5</v>
      </c>
      <c r="O137" s="504">
        <f>(N137/15)*100</f>
        <v>33.333333333333329</v>
      </c>
      <c r="P137" s="117"/>
      <c r="Q137" s="118"/>
      <c r="R137" s="118"/>
      <c r="S137" s="118"/>
      <c r="T137" s="118"/>
    </row>
    <row r="138" spans="1:20" ht="33.75" customHeight="1">
      <c r="A138" s="74" t="s">
        <v>190</v>
      </c>
      <c r="B138" s="269">
        <v>3</v>
      </c>
      <c r="C138" s="268">
        <f>(B138/6)*100</f>
        <v>50</v>
      </c>
      <c r="D138" s="268">
        <v>1</v>
      </c>
      <c r="E138" s="268">
        <f>(D138/2)*100</f>
        <v>50</v>
      </c>
      <c r="F138" s="268">
        <v>3</v>
      </c>
      <c r="G138" s="268">
        <f>(F138/3)*100</f>
        <v>100</v>
      </c>
      <c r="H138" s="268">
        <v>3</v>
      </c>
      <c r="I138" s="268">
        <f>(H138/5)*100</f>
        <v>60</v>
      </c>
      <c r="J138" s="268">
        <v>10</v>
      </c>
      <c r="K138" s="268">
        <f>(J138/15)*100</f>
        <v>66.666666666666657</v>
      </c>
      <c r="L138" s="268">
        <v>8</v>
      </c>
      <c r="M138" s="268">
        <f>(L138/10)*100</f>
        <v>80</v>
      </c>
      <c r="N138" s="268">
        <v>12</v>
      </c>
      <c r="O138" s="504">
        <f>(N138/15)*100</f>
        <v>80</v>
      </c>
      <c r="P138" s="118"/>
      <c r="Q138" s="118"/>
      <c r="R138" s="118"/>
      <c r="S138" s="118"/>
      <c r="T138" s="118"/>
    </row>
    <row r="139" spans="1:20" ht="25.5">
      <c r="A139" s="74" t="s">
        <v>191</v>
      </c>
      <c r="B139" s="269"/>
      <c r="C139" s="267"/>
      <c r="D139" s="267"/>
      <c r="E139" s="267"/>
      <c r="F139" s="267"/>
      <c r="G139" s="267"/>
      <c r="H139" s="267"/>
      <c r="I139" s="267"/>
      <c r="J139" s="143"/>
      <c r="K139" s="143"/>
      <c r="L139" s="143"/>
      <c r="M139" s="143"/>
      <c r="N139" s="143"/>
      <c r="O139" s="144"/>
    </row>
    <row r="140" spans="1:20" ht="38.25">
      <c r="A140" s="44" t="s">
        <v>114</v>
      </c>
      <c r="B140" s="784"/>
      <c r="C140" s="784"/>
      <c r="D140" s="767"/>
      <c r="E140" s="767"/>
      <c r="F140" s="767"/>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6</v>
      </c>
      <c r="C160" s="506">
        <v>3</v>
      </c>
      <c r="D160" s="554">
        <f t="shared" ref="D160:D166" si="22">IF(C160=0,"",C160*100/B160)</f>
        <v>50</v>
      </c>
      <c r="E160" s="507">
        <v>2</v>
      </c>
      <c r="F160" s="507">
        <v>1</v>
      </c>
      <c r="G160" s="509">
        <f t="shared" ref="G160:G166" si="23">IF(F160=0,"",F160*100/E160)</f>
        <v>50</v>
      </c>
      <c r="H160" s="507">
        <v>3</v>
      </c>
      <c r="I160" s="507">
        <v>2</v>
      </c>
      <c r="J160" s="520">
        <f t="shared" ref="J160:J166" si="24">IF(I160=0,"",I160*100/H160)</f>
        <v>66.666666666666671</v>
      </c>
      <c r="K160" s="507">
        <v>5</v>
      </c>
      <c r="L160" s="507">
        <v>1</v>
      </c>
      <c r="M160" s="509">
        <f t="shared" ref="M160:M166" si="25">IF(L160=0,"",L160*100/K160)</f>
        <v>20</v>
      </c>
      <c r="N160" s="507">
        <v>15</v>
      </c>
      <c r="O160" s="507">
        <v>1</v>
      </c>
      <c r="P160" s="520">
        <f t="shared" ref="P160:P166" si="26">IF(O160=0,"",O160*100/N160)</f>
        <v>6.666666666666667</v>
      </c>
      <c r="Q160" s="507">
        <v>10</v>
      </c>
      <c r="R160" s="507">
        <v>3</v>
      </c>
      <c r="S160" s="509">
        <f t="shared" ref="S160:S166" si="27">IF(R160=0,"",R160*100/Q160)</f>
        <v>30</v>
      </c>
      <c r="T160" s="507">
        <v>10</v>
      </c>
      <c r="U160" s="510">
        <v>5</v>
      </c>
      <c r="V160" s="521">
        <f t="shared" ref="V160:V166" si="28">IF(U160=0,"",U160*100/T160)</f>
        <v>50</v>
      </c>
      <c r="W160" s="102"/>
      <c r="X160" s="103"/>
      <c r="Y160" s="103"/>
      <c r="Z160" s="103"/>
      <c r="AA160" s="103"/>
      <c r="AB160" s="103"/>
      <c r="AC160" s="103"/>
    </row>
    <row r="161" spans="1:29" ht="33.75" customHeight="1">
      <c r="A161" s="62" t="s">
        <v>193</v>
      </c>
      <c r="B161" s="269">
        <v>6</v>
      </c>
      <c r="C161" s="269">
        <v>1</v>
      </c>
      <c r="D161" s="240">
        <f t="shared" si="22"/>
        <v>16.666666666666668</v>
      </c>
      <c r="E161" s="269">
        <v>2</v>
      </c>
      <c r="F161" s="269">
        <v>1</v>
      </c>
      <c r="G161" s="219">
        <f t="shared" si="23"/>
        <v>50</v>
      </c>
      <c r="H161" s="269">
        <v>3</v>
      </c>
      <c r="I161" s="269">
        <v>1</v>
      </c>
      <c r="J161" s="240">
        <f t="shared" si="24"/>
        <v>33.333333333333336</v>
      </c>
      <c r="K161" s="269">
        <v>5</v>
      </c>
      <c r="L161" s="269">
        <v>1</v>
      </c>
      <c r="M161" s="219">
        <f t="shared" si="25"/>
        <v>20</v>
      </c>
      <c r="N161" s="269">
        <v>15</v>
      </c>
      <c r="O161" s="269">
        <v>1</v>
      </c>
      <c r="P161" s="240">
        <f t="shared" si="26"/>
        <v>6.666666666666667</v>
      </c>
      <c r="Q161" s="269">
        <v>10</v>
      </c>
      <c r="R161" s="269">
        <v>2</v>
      </c>
      <c r="S161" s="219">
        <f t="shared" si="27"/>
        <v>20</v>
      </c>
      <c r="T161" s="269">
        <v>10</v>
      </c>
      <c r="U161" s="512">
        <v>5</v>
      </c>
      <c r="V161" s="241">
        <f t="shared" si="28"/>
        <v>50</v>
      </c>
      <c r="W161" s="102"/>
      <c r="X161" s="103"/>
      <c r="Y161" s="103"/>
      <c r="Z161" s="103"/>
      <c r="AA161" s="103"/>
      <c r="AB161" s="103"/>
      <c r="AC161" s="103"/>
    </row>
    <row r="162" spans="1:29" ht="35.25" customHeight="1">
      <c r="A162" s="62" t="s">
        <v>195</v>
      </c>
      <c r="B162" s="219">
        <f>IF(C160=0,"",C160)</f>
        <v>3</v>
      </c>
      <c r="C162" s="269">
        <v>3</v>
      </c>
      <c r="D162" s="219">
        <f t="shared" si="22"/>
        <v>100</v>
      </c>
      <c r="E162" s="219">
        <f>IF(F160=0,"",F160)</f>
        <v>1</v>
      </c>
      <c r="F162" s="269">
        <v>1</v>
      </c>
      <c r="G162" s="219">
        <f t="shared" si="23"/>
        <v>100</v>
      </c>
      <c r="H162" s="219">
        <f>IF(I160=0,"",I160)</f>
        <v>2</v>
      </c>
      <c r="I162" s="269">
        <v>2</v>
      </c>
      <c r="J162" s="219">
        <f t="shared" si="24"/>
        <v>100</v>
      </c>
      <c r="K162" s="219">
        <f>IF(L160=0,"",L160)</f>
        <v>1</v>
      </c>
      <c r="L162" s="269">
        <v>1</v>
      </c>
      <c r="M162" s="219">
        <f t="shared" si="25"/>
        <v>100</v>
      </c>
      <c r="N162" s="219">
        <f>IF(O160=0,"",O160)</f>
        <v>1</v>
      </c>
      <c r="O162" s="269">
        <v>1</v>
      </c>
      <c r="P162" s="219">
        <f t="shared" si="26"/>
        <v>100</v>
      </c>
      <c r="Q162" s="219">
        <f>IF(R160=0,"",R160)</f>
        <v>3</v>
      </c>
      <c r="R162" s="269">
        <v>3</v>
      </c>
      <c r="S162" s="219">
        <f t="shared" si="27"/>
        <v>100</v>
      </c>
      <c r="T162" s="219">
        <f>IF(U160=0,"",U160)</f>
        <v>5</v>
      </c>
      <c r="U162" s="512">
        <v>5</v>
      </c>
      <c r="V162" s="220">
        <f t="shared" si="28"/>
        <v>100</v>
      </c>
      <c r="W162" s="102"/>
      <c r="X162" s="103"/>
      <c r="Y162" s="103"/>
      <c r="Z162" s="103"/>
      <c r="AA162" s="103"/>
      <c r="AB162" s="103"/>
      <c r="AC162" s="103"/>
    </row>
    <row r="163" spans="1:29" ht="41.25" customHeight="1">
      <c r="A163" s="62" t="s">
        <v>176</v>
      </c>
      <c r="B163" s="219">
        <f>IF(C161=0,"",C161)</f>
        <v>1</v>
      </c>
      <c r="C163" s="269">
        <v>1</v>
      </c>
      <c r="D163" s="219">
        <f t="shared" si="22"/>
        <v>100</v>
      </c>
      <c r="E163" s="219">
        <f>IF(F161=0,"",F161)</f>
        <v>1</v>
      </c>
      <c r="F163" s="269">
        <v>1</v>
      </c>
      <c r="G163" s="219">
        <f t="shared" si="23"/>
        <v>100</v>
      </c>
      <c r="H163" s="219">
        <f>IF(I161=0,"",I161)</f>
        <v>1</v>
      </c>
      <c r="I163" s="269">
        <v>1</v>
      </c>
      <c r="J163" s="219">
        <f t="shared" si="24"/>
        <v>100</v>
      </c>
      <c r="K163" s="219">
        <f>IF(L161=0,"",L161)</f>
        <v>1</v>
      </c>
      <c r="L163" s="269">
        <v>1</v>
      </c>
      <c r="M163" s="219">
        <f t="shared" si="25"/>
        <v>100</v>
      </c>
      <c r="N163" s="219">
        <f>IF(O161=0,"",O161)</f>
        <v>1</v>
      </c>
      <c r="O163" s="269">
        <v>1</v>
      </c>
      <c r="P163" s="219">
        <f t="shared" si="26"/>
        <v>100</v>
      </c>
      <c r="Q163" s="219">
        <f>IF(R161=0,"",R161)</f>
        <v>2</v>
      </c>
      <c r="R163" s="269">
        <v>2</v>
      </c>
      <c r="S163" s="219">
        <f t="shared" si="27"/>
        <v>100</v>
      </c>
      <c r="T163" s="219">
        <f>IF(U161=0,"",U161)</f>
        <v>5</v>
      </c>
      <c r="U163" s="512">
        <v>5</v>
      </c>
      <c r="V163" s="220">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107">
    <mergeCell ref="A9:D9"/>
    <mergeCell ref="E9:M9"/>
    <mergeCell ref="A10:D10"/>
    <mergeCell ref="E10:M10"/>
    <mergeCell ref="A11:D11"/>
    <mergeCell ref="E11:M11"/>
    <mergeCell ref="B2:N2"/>
    <mergeCell ref="A6:D6"/>
    <mergeCell ref="E6:M6"/>
    <mergeCell ref="A7:D7"/>
    <mergeCell ref="E7:M7"/>
    <mergeCell ref="A8:D8"/>
    <mergeCell ref="E8:M8"/>
    <mergeCell ref="D49:E49"/>
    <mergeCell ref="F49:G49"/>
    <mergeCell ref="H49:I49"/>
    <mergeCell ref="J49:K49"/>
    <mergeCell ref="D50:E50"/>
    <mergeCell ref="F50:G50"/>
    <mergeCell ref="H50:I50"/>
    <mergeCell ref="J50:K50"/>
    <mergeCell ref="I30:M30"/>
    <mergeCell ref="I33:M33"/>
    <mergeCell ref="I36:M36"/>
    <mergeCell ref="I40:M40"/>
    <mergeCell ref="I43:M43"/>
    <mergeCell ref="I46:M46"/>
    <mergeCell ref="R52:U52"/>
    <mergeCell ref="S56:U56"/>
    <mergeCell ref="V56:V57"/>
    <mergeCell ref="B57:B58"/>
    <mergeCell ref="C57:C58"/>
    <mergeCell ref="D57:D58"/>
    <mergeCell ref="E57:G57"/>
    <mergeCell ref="S57:U57"/>
    <mergeCell ref="S58:U58"/>
    <mergeCell ref="V58:V59"/>
    <mergeCell ref="A71:E71"/>
    <mergeCell ref="F71:N71"/>
    <mergeCell ref="A72:E72"/>
    <mergeCell ref="F72:N72"/>
    <mergeCell ref="A73:E73"/>
    <mergeCell ref="F73:N73"/>
    <mergeCell ref="I59:M59"/>
    <mergeCell ref="S59:U59"/>
    <mergeCell ref="A68:N68"/>
    <mergeCell ref="A69:E69"/>
    <mergeCell ref="F69:N69"/>
    <mergeCell ref="A70:E70"/>
    <mergeCell ref="F70:N70"/>
    <mergeCell ref="A74:E74"/>
    <mergeCell ref="F74:N74"/>
    <mergeCell ref="A81:V81"/>
    <mergeCell ref="A83:A84"/>
    <mergeCell ref="B83:D83"/>
    <mergeCell ref="E83:G83"/>
    <mergeCell ref="H83:J83"/>
    <mergeCell ref="K83:M83"/>
    <mergeCell ref="N83:P83"/>
    <mergeCell ref="Q83:S83"/>
    <mergeCell ref="T83:V83"/>
    <mergeCell ref="A92:A93"/>
    <mergeCell ref="B92:D92"/>
    <mergeCell ref="E92:G92"/>
    <mergeCell ref="H92:J92"/>
    <mergeCell ref="K92:M92"/>
    <mergeCell ref="N92:P92"/>
    <mergeCell ref="Q92:S92"/>
    <mergeCell ref="T92:V92"/>
    <mergeCell ref="A107:A108"/>
    <mergeCell ref="A123:O123"/>
    <mergeCell ref="A124:A125"/>
    <mergeCell ref="B124:C124"/>
    <mergeCell ref="D124:E124"/>
    <mergeCell ref="F124:G124"/>
    <mergeCell ref="H124:I124"/>
    <mergeCell ref="J124:K124"/>
    <mergeCell ref="L124:M124"/>
    <mergeCell ref="N124:O124"/>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D89:V89 H160:I166 B163:B166 B160:B161 C160:C166 Q160:R166 N160:O166 T160:U166 E160:F166 D85:D86 G85:G86 J85:J86 M85:M86 P85:P86 S85:S86 V85:V86">
      <formula1>0</formula1>
      <formula2>999999</formula2>
    </dataValidation>
    <dataValidation type="whole" showInputMessage="1" showErrorMessage="1" errorTitle="Validar" error="Se debe declarar valores numéricos que estén en el rango de 0 a 999999" sqref="N137:N139 N126:N130 L126:L130 J126:J130 H126:H130 F126:F130 D126:D130 B126:B130 D137:D139 B137:B139 F137:F139 H137:H139 J137:J139 L137:L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F120 D105:D106 B105:B106 N105:N106 J105:J106 R94:R96 H105:H106 I98:I104 O98:O104 L120 H120 D120 R98:R104 F98:F106 J120 C98:C104 N120 C94:C96 O94:O96 L94:L96 I94:I96 U98:U104 U94:U96 F94:F96 L98:L106">
      <formula1>0</formula1>
      <formula2>999999</formula2>
    </dataValidation>
    <dataValidation type="whole" allowBlank="1" showInputMessage="1" showErrorMessage="1" sqref="P59">
      <formula1>1</formula1>
      <formula2>4</formula2>
    </dataValidation>
  </dataValidations>
  <pageMargins left="0.70866141732283472" right="0.70866141732283472" top="0.74803149606299213" bottom="0.74803149606299213" header="0.31496062992125984" footer="0.31496062992125984"/>
  <pageSetup scale="35" fitToHeight="2" orientation="landscape" verticalDpi="0" r:id="rId1"/>
  <drawing r:id="rId2"/>
  <legacyDrawing r:id="rId3"/>
</worksheet>
</file>

<file path=xl/worksheets/sheet38.xml><?xml version="1.0" encoding="utf-8"?>
<worksheet xmlns="http://schemas.openxmlformats.org/spreadsheetml/2006/main" xmlns:r="http://schemas.openxmlformats.org/officeDocument/2006/relationships">
  <sheetPr>
    <pageSetUpPr fitToPage="1"/>
  </sheetPr>
  <dimension ref="A1:AC171"/>
  <sheetViews>
    <sheetView topLeftCell="A151"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1" spans="1:14">
      <c r="A1" s="1" t="s">
        <v>577</v>
      </c>
    </row>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317</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581</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t="s">
        <v>290</v>
      </c>
      <c r="F16" s="207"/>
      <c r="G16" s="207"/>
    </row>
    <row r="18" spans="1:15">
      <c r="B18" s="289" t="s">
        <v>94</v>
      </c>
      <c r="C18" s="289" t="s">
        <v>95</v>
      </c>
      <c r="D18" s="289" t="s">
        <v>96</v>
      </c>
      <c r="E18" s="289" t="s">
        <v>206</v>
      </c>
    </row>
    <row r="19" spans="1:15">
      <c r="A19" s="131" t="s">
        <v>97</v>
      </c>
      <c r="B19" s="293"/>
      <c r="C19" s="293" t="s">
        <v>290</v>
      </c>
      <c r="D19" s="293"/>
      <c r="E19" s="294"/>
    </row>
    <row r="21" spans="1:15">
      <c r="A21" s="70" t="s">
        <v>104</v>
      </c>
      <c r="B21" s="294">
        <v>4</v>
      </c>
    </row>
    <row r="22" spans="1:15">
      <c r="A22" s="101"/>
      <c r="B22" s="129"/>
    </row>
    <row r="23" spans="1:15" ht="28.5" customHeight="1">
      <c r="A23" s="168"/>
      <c r="B23" s="133" t="s">
        <v>98</v>
      </c>
      <c r="C23" s="133" t="s">
        <v>99</v>
      </c>
    </row>
    <row r="24" spans="1:15">
      <c r="A24" s="70" t="s">
        <v>205</v>
      </c>
      <c r="B24" s="293">
        <v>100</v>
      </c>
      <c r="C24" s="294"/>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374"/>
      <c r="D30" s="83"/>
      <c r="E30" s="83"/>
      <c r="F30" s="83"/>
      <c r="G30" s="83"/>
      <c r="I30" s="728" t="s">
        <v>169</v>
      </c>
      <c r="J30" s="729"/>
      <c r="K30" s="729"/>
      <c r="L30" s="729"/>
      <c r="M30" s="729"/>
      <c r="N30" s="244"/>
      <c r="O30" s="37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374" t="s">
        <v>290</v>
      </c>
    </row>
    <row r="35" spans="1:15">
      <c r="B35" s="289" t="s">
        <v>43</v>
      </c>
      <c r="C35" s="289" t="s">
        <v>42</v>
      </c>
    </row>
    <row r="36" spans="1:15">
      <c r="A36" s="245" t="s">
        <v>259</v>
      </c>
      <c r="B36" s="90"/>
      <c r="C36" s="294" t="s">
        <v>290</v>
      </c>
      <c r="I36" s="736" t="s">
        <v>101</v>
      </c>
      <c r="J36" s="736"/>
      <c r="K36" s="736"/>
      <c r="L36" s="736"/>
      <c r="M36" s="736"/>
      <c r="N36" s="410" t="s">
        <v>614</v>
      </c>
    </row>
    <row r="39" spans="1:15">
      <c r="B39" s="289" t="s">
        <v>43</v>
      </c>
      <c r="C39" s="289" t="s">
        <v>42</v>
      </c>
      <c r="N39" s="134" t="s">
        <v>91</v>
      </c>
      <c r="O39" s="134" t="s">
        <v>42</v>
      </c>
    </row>
    <row r="40" spans="1:15" ht="25.5">
      <c r="A40" s="245" t="s">
        <v>277</v>
      </c>
      <c r="B40" s="90"/>
      <c r="C40" s="37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4" t="s">
        <v>290</v>
      </c>
      <c r="O43" s="374"/>
    </row>
    <row r="45" spans="1:15">
      <c r="B45" s="289" t="s">
        <v>43</v>
      </c>
      <c r="C45" s="289" t="s">
        <v>42</v>
      </c>
      <c r="N45" s="134" t="s">
        <v>91</v>
      </c>
      <c r="O45" s="134" t="s">
        <v>42</v>
      </c>
    </row>
    <row r="46" spans="1:15" ht="38.25">
      <c r="A46" s="245" t="s">
        <v>281</v>
      </c>
      <c r="B46" s="90"/>
      <c r="C46" s="374" t="s">
        <v>290</v>
      </c>
      <c r="I46" s="728" t="s">
        <v>282</v>
      </c>
      <c r="J46" s="729"/>
      <c r="K46" s="729"/>
      <c r="L46" s="729"/>
      <c r="M46" s="729"/>
      <c r="N46" s="244"/>
      <c r="O46" s="37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132" t="s">
        <v>43</v>
      </c>
      <c r="C50" s="132" t="s">
        <v>43</v>
      </c>
      <c r="D50" s="739"/>
      <c r="E50" s="739"/>
      <c r="F50" s="739"/>
      <c r="G50" s="739"/>
      <c r="H50" s="739"/>
      <c r="I50" s="739"/>
      <c r="J50" s="739"/>
      <c r="K50" s="740"/>
    </row>
    <row r="51" spans="1:22">
      <c r="B51" s="83"/>
      <c r="C51" s="83"/>
    </row>
    <row r="52" spans="1:22">
      <c r="R52" s="744" t="s">
        <v>267</v>
      </c>
      <c r="S52" s="744"/>
      <c r="T52" s="744"/>
      <c r="U52" s="744"/>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132" t="s">
        <v>290</v>
      </c>
      <c r="D59" s="132">
        <v>2008</v>
      </c>
      <c r="E59" s="132" t="s">
        <v>290</v>
      </c>
      <c r="F59" s="293"/>
      <c r="G59" s="294"/>
      <c r="I59" s="728" t="s">
        <v>266</v>
      </c>
      <c r="J59" s="729"/>
      <c r="K59" s="729"/>
      <c r="L59" s="729"/>
      <c r="M59" s="729"/>
      <c r="N59" s="249"/>
      <c r="O59" s="132" t="s">
        <v>290</v>
      </c>
      <c r="P59" s="132">
        <v>2</v>
      </c>
      <c r="Q59" s="374">
        <v>2005</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289" t="s">
        <v>493</v>
      </c>
    </row>
    <row r="62" spans="1:22" ht="25.5">
      <c r="A62" s="70" t="s">
        <v>103</v>
      </c>
      <c r="B62" s="132" t="s">
        <v>290</v>
      </c>
      <c r="C62" s="132"/>
      <c r="D62" s="132"/>
      <c r="E62" s="132"/>
      <c r="F62" s="374"/>
    </row>
    <row r="65" spans="1:14">
      <c r="A65" s="83"/>
      <c r="B65" s="133" t="s">
        <v>91</v>
      </c>
      <c r="C65" s="133" t="s">
        <v>42</v>
      </c>
    </row>
    <row r="66" spans="1:14">
      <c r="A66" s="70" t="s">
        <v>105</v>
      </c>
      <c r="B66" s="293" t="s">
        <v>290</v>
      </c>
      <c r="C66" s="294"/>
    </row>
    <row r="68" spans="1:14">
      <c r="A68" s="748" t="s">
        <v>106</v>
      </c>
      <c r="B68" s="749"/>
      <c r="C68" s="749"/>
      <c r="D68" s="749"/>
      <c r="E68" s="749"/>
      <c r="F68" s="749"/>
      <c r="G68" s="749"/>
      <c r="H68" s="749"/>
      <c r="I68" s="749"/>
      <c r="J68" s="749"/>
      <c r="K68" s="749"/>
      <c r="L68" s="749"/>
      <c r="M68" s="749"/>
      <c r="N68" s="750"/>
    </row>
    <row r="69" spans="1:14">
      <c r="A69" s="789" t="s">
        <v>615</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69</v>
      </c>
      <c r="C78" s="379">
        <v>77</v>
      </c>
      <c r="D78" s="379">
        <v>102</v>
      </c>
      <c r="E78" s="379">
        <v>90</v>
      </c>
      <c r="F78" s="379">
        <v>90</v>
      </c>
      <c r="G78" s="379">
        <v>90</v>
      </c>
      <c r="H78" s="492">
        <v>90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2</v>
      </c>
      <c r="C85" s="217">
        <v>1</v>
      </c>
      <c r="D85" s="209">
        <f>SUM(B85:C85)</f>
        <v>3</v>
      </c>
      <c r="E85" s="493">
        <v>2</v>
      </c>
      <c r="F85" s="493">
        <v>1</v>
      </c>
      <c r="G85" s="209">
        <f>SUM(E85:F85)</f>
        <v>3</v>
      </c>
      <c r="H85" s="493">
        <v>2</v>
      </c>
      <c r="I85" s="493">
        <v>1</v>
      </c>
      <c r="J85" s="209">
        <f>SUM(H85:I85)</f>
        <v>3</v>
      </c>
      <c r="K85" s="493">
        <v>1</v>
      </c>
      <c r="L85" s="493">
        <v>1</v>
      </c>
      <c r="M85" s="209">
        <f>SUM(K85:L85)</f>
        <v>2</v>
      </c>
      <c r="N85" s="493">
        <v>1</v>
      </c>
      <c r="O85" s="493">
        <v>1</v>
      </c>
      <c r="P85" s="209">
        <f>SUM(N85:O85)</f>
        <v>2</v>
      </c>
      <c r="Q85" s="493">
        <v>2</v>
      </c>
      <c r="R85" s="493">
        <v>2</v>
      </c>
      <c r="S85" s="209">
        <f>SUM(Q85:R85)</f>
        <v>4</v>
      </c>
      <c r="T85" s="493">
        <v>3</v>
      </c>
      <c r="U85" s="493">
        <v>2</v>
      </c>
      <c r="V85" s="210">
        <f>SUM(T85:U85)</f>
        <v>5</v>
      </c>
    </row>
    <row r="86" spans="1:22">
      <c r="A86" s="199" t="s">
        <v>228</v>
      </c>
      <c r="B86" s="218">
        <v>7</v>
      </c>
      <c r="C86" s="218">
        <v>1</v>
      </c>
      <c r="D86" s="211">
        <f>SUM(B86:C86)</f>
        <v>8</v>
      </c>
      <c r="E86" s="494">
        <v>7</v>
      </c>
      <c r="F86" s="494">
        <v>1</v>
      </c>
      <c r="G86" s="211">
        <f>SUM(E86:F86)</f>
        <v>8</v>
      </c>
      <c r="H86" s="494">
        <v>7</v>
      </c>
      <c r="I86" s="494">
        <v>1</v>
      </c>
      <c r="J86" s="211">
        <f>SUM(H86:I86)</f>
        <v>8</v>
      </c>
      <c r="K86" s="494">
        <v>8</v>
      </c>
      <c r="L86" s="494">
        <v>1</v>
      </c>
      <c r="M86" s="211">
        <f>SUM(K86:L86)</f>
        <v>9</v>
      </c>
      <c r="N86" s="494">
        <v>8</v>
      </c>
      <c r="O86" s="494">
        <v>1</v>
      </c>
      <c r="P86" s="211">
        <f>SUM(N86:O86)</f>
        <v>9</v>
      </c>
      <c r="Q86" s="494">
        <v>7</v>
      </c>
      <c r="R86" s="494">
        <v>1</v>
      </c>
      <c r="S86" s="211">
        <f>SUM(Q86:R86)</f>
        <v>8</v>
      </c>
      <c r="T86" s="494">
        <v>6</v>
      </c>
      <c r="U86" s="494">
        <v>1</v>
      </c>
      <c r="V86" s="212">
        <f>SUM(T86:U86)</f>
        <v>7</v>
      </c>
    </row>
    <row r="87" spans="1:22">
      <c r="A87" s="94" t="s">
        <v>108</v>
      </c>
      <c r="B87" s="219">
        <f>SUM(B85:B86)</f>
        <v>9</v>
      </c>
      <c r="C87" s="219">
        <f t="shared" ref="C87:V87" si="0">SUM(C85:C86)</f>
        <v>2</v>
      </c>
      <c r="D87" s="219">
        <f t="shared" si="0"/>
        <v>11</v>
      </c>
      <c r="E87" s="219">
        <f t="shared" si="0"/>
        <v>9</v>
      </c>
      <c r="F87" s="219">
        <f t="shared" si="0"/>
        <v>2</v>
      </c>
      <c r="G87" s="219">
        <f t="shared" si="0"/>
        <v>11</v>
      </c>
      <c r="H87" s="219">
        <f t="shared" si="0"/>
        <v>9</v>
      </c>
      <c r="I87" s="219">
        <f t="shared" si="0"/>
        <v>2</v>
      </c>
      <c r="J87" s="219">
        <f t="shared" si="0"/>
        <v>11</v>
      </c>
      <c r="K87" s="219">
        <f t="shared" si="0"/>
        <v>9</v>
      </c>
      <c r="L87" s="219">
        <f t="shared" si="0"/>
        <v>2</v>
      </c>
      <c r="M87" s="219">
        <f t="shared" si="0"/>
        <v>11</v>
      </c>
      <c r="N87" s="219">
        <f t="shared" si="0"/>
        <v>9</v>
      </c>
      <c r="O87" s="219">
        <f t="shared" si="0"/>
        <v>2</v>
      </c>
      <c r="P87" s="219">
        <f t="shared" si="0"/>
        <v>11</v>
      </c>
      <c r="Q87" s="219">
        <f t="shared" si="0"/>
        <v>9</v>
      </c>
      <c r="R87" s="219">
        <f t="shared" si="0"/>
        <v>3</v>
      </c>
      <c r="S87" s="219">
        <f t="shared" si="0"/>
        <v>12</v>
      </c>
      <c r="T87" s="219">
        <f t="shared" si="0"/>
        <v>9</v>
      </c>
      <c r="U87" s="219">
        <f t="shared" si="0"/>
        <v>3</v>
      </c>
      <c r="V87" s="220">
        <f t="shared" si="0"/>
        <v>12</v>
      </c>
    </row>
    <row r="88" spans="1:22" ht="25.5">
      <c r="A88" s="94" t="s">
        <v>109</v>
      </c>
      <c r="B88" s="213">
        <f t="shared" ref="B88:V88" si="1">IFERROR(B85*100/B87,"")</f>
        <v>22.222222222222221</v>
      </c>
      <c r="C88" s="213">
        <f t="shared" si="1"/>
        <v>50</v>
      </c>
      <c r="D88" s="213">
        <f t="shared" si="1"/>
        <v>27.272727272727273</v>
      </c>
      <c r="E88" s="213">
        <f t="shared" si="1"/>
        <v>22.222222222222221</v>
      </c>
      <c r="F88" s="213">
        <f t="shared" si="1"/>
        <v>50</v>
      </c>
      <c r="G88" s="213">
        <f t="shared" si="1"/>
        <v>27.272727272727273</v>
      </c>
      <c r="H88" s="213">
        <f t="shared" si="1"/>
        <v>22.222222222222221</v>
      </c>
      <c r="I88" s="213">
        <f t="shared" si="1"/>
        <v>50</v>
      </c>
      <c r="J88" s="213">
        <f t="shared" si="1"/>
        <v>27.272727272727273</v>
      </c>
      <c r="K88" s="213">
        <f t="shared" si="1"/>
        <v>11.111111111111111</v>
      </c>
      <c r="L88" s="213">
        <f t="shared" si="1"/>
        <v>50</v>
      </c>
      <c r="M88" s="213">
        <f t="shared" si="1"/>
        <v>18.181818181818183</v>
      </c>
      <c r="N88" s="213">
        <f t="shared" si="1"/>
        <v>11.111111111111111</v>
      </c>
      <c r="O88" s="213">
        <f t="shared" si="1"/>
        <v>50</v>
      </c>
      <c r="P88" s="213">
        <f t="shared" si="1"/>
        <v>18.181818181818183</v>
      </c>
      <c r="Q88" s="213">
        <f t="shared" si="1"/>
        <v>22.222222222222221</v>
      </c>
      <c r="R88" s="213">
        <f t="shared" si="1"/>
        <v>66.666666666666671</v>
      </c>
      <c r="S88" s="213">
        <f t="shared" si="1"/>
        <v>33.333333333333336</v>
      </c>
      <c r="T88" s="213">
        <f t="shared" si="1"/>
        <v>33.333333333333336</v>
      </c>
      <c r="U88" s="213">
        <f t="shared" si="1"/>
        <v>66.666666666666671</v>
      </c>
      <c r="V88" s="214">
        <f t="shared" si="1"/>
        <v>41.666666666666664</v>
      </c>
    </row>
    <row r="89" spans="1:22" ht="25.5">
      <c r="A89" s="95" t="s">
        <v>110</v>
      </c>
      <c r="B89" s="221"/>
      <c r="C89" s="221"/>
      <c r="D89" s="215"/>
      <c r="E89" s="215"/>
      <c r="F89" s="215"/>
      <c r="G89" s="215"/>
      <c r="H89" s="215"/>
      <c r="I89" s="215"/>
      <c r="J89" s="215"/>
      <c r="K89" s="215">
        <v>0</v>
      </c>
      <c r="L89" s="215">
        <v>0</v>
      </c>
      <c r="M89" s="215"/>
      <c r="N89" s="215">
        <v>0</v>
      </c>
      <c r="O89" s="215">
        <v>0</v>
      </c>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495">
        <v>0</v>
      </c>
      <c r="D94" s="236">
        <f>SUM(B94:C94)</f>
        <v>0</v>
      </c>
      <c r="E94" s="217">
        <v>0</v>
      </c>
      <c r="F94" s="495">
        <v>0</v>
      </c>
      <c r="G94" s="236">
        <f>SUM(E94:F94)</f>
        <v>0</v>
      </c>
      <c r="H94" s="217">
        <v>0</v>
      </c>
      <c r="I94" s="495">
        <v>0</v>
      </c>
      <c r="J94" s="236">
        <f>SUM(H94:I94)</f>
        <v>0</v>
      </c>
      <c r="K94" s="217">
        <v>0</v>
      </c>
      <c r="L94" s="495">
        <v>0</v>
      </c>
      <c r="M94" s="236">
        <f>SUM(K94:L94)</f>
        <v>0</v>
      </c>
      <c r="N94" s="217">
        <v>0</v>
      </c>
      <c r="O94" s="495">
        <v>0</v>
      </c>
      <c r="P94" s="236">
        <f>SUM(N94:O94)</f>
        <v>0</v>
      </c>
      <c r="Q94" s="496">
        <v>0</v>
      </c>
      <c r="R94" s="496">
        <v>0</v>
      </c>
      <c r="S94" s="236">
        <f>SUM(Q94:R94)</f>
        <v>0</v>
      </c>
      <c r="T94" s="496">
        <v>0</v>
      </c>
      <c r="U94" s="496">
        <v>0</v>
      </c>
      <c r="V94" s="237">
        <f>SUM(T94:U94)</f>
        <v>0</v>
      </c>
    </row>
    <row r="95" spans="1:22">
      <c r="A95" s="74" t="s">
        <v>15</v>
      </c>
      <c r="B95" s="218">
        <v>0</v>
      </c>
      <c r="C95" s="497">
        <v>1</v>
      </c>
      <c r="D95" s="223">
        <f t="shared" ref="D95:D103" si="2">SUM(B95:C95)</f>
        <v>1</v>
      </c>
      <c r="E95" s="218">
        <v>0</v>
      </c>
      <c r="F95" s="497">
        <v>1</v>
      </c>
      <c r="G95" s="223">
        <f t="shared" ref="G95:G103" si="3">SUM(E95:F95)</f>
        <v>1</v>
      </c>
      <c r="H95" s="218">
        <v>0</v>
      </c>
      <c r="I95" s="497">
        <v>1</v>
      </c>
      <c r="J95" s="223">
        <f t="shared" ref="J95:J103" si="4">SUM(H95:I95)</f>
        <v>1</v>
      </c>
      <c r="K95" s="218">
        <v>0</v>
      </c>
      <c r="L95" s="497">
        <v>1</v>
      </c>
      <c r="M95" s="223">
        <f t="shared" ref="M95:M103" si="5">SUM(K95:L95)</f>
        <v>1</v>
      </c>
      <c r="N95" s="218">
        <v>0</v>
      </c>
      <c r="O95" s="497">
        <v>1</v>
      </c>
      <c r="P95" s="223">
        <f t="shared" ref="P95:P103" si="6">SUM(N95:O95)</f>
        <v>1</v>
      </c>
      <c r="Q95" s="498">
        <v>1</v>
      </c>
      <c r="R95" s="498">
        <v>2</v>
      </c>
      <c r="S95" s="223">
        <f t="shared" ref="S95:S103" si="7">SUM(Q95:R95)</f>
        <v>3</v>
      </c>
      <c r="T95" s="498">
        <v>1</v>
      </c>
      <c r="U95" s="498">
        <v>1</v>
      </c>
      <c r="V95" s="224">
        <f t="shared" ref="V95:V103" si="8">SUM(T95:U95)</f>
        <v>2</v>
      </c>
    </row>
    <row r="96" spans="1:22">
      <c r="A96" s="74" t="s">
        <v>16</v>
      </c>
      <c r="B96" s="218">
        <v>2</v>
      </c>
      <c r="C96" s="497">
        <v>0</v>
      </c>
      <c r="D96" s="223">
        <f t="shared" si="2"/>
        <v>2</v>
      </c>
      <c r="E96" s="218">
        <v>2</v>
      </c>
      <c r="F96" s="497">
        <v>0</v>
      </c>
      <c r="G96" s="223">
        <f t="shared" si="3"/>
        <v>2</v>
      </c>
      <c r="H96" s="218">
        <v>2</v>
      </c>
      <c r="I96" s="497">
        <v>0</v>
      </c>
      <c r="J96" s="223">
        <f t="shared" si="4"/>
        <v>2</v>
      </c>
      <c r="K96" s="218">
        <v>1</v>
      </c>
      <c r="L96" s="497">
        <v>0</v>
      </c>
      <c r="M96" s="223">
        <f t="shared" si="5"/>
        <v>1</v>
      </c>
      <c r="N96" s="218">
        <v>1</v>
      </c>
      <c r="O96" s="497">
        <v>0</v>
      </c>
      <c r="P96" s="223">
        <f t="shared" si="6"/>
        <v>1</v>
      </c>
      <c r="Q96" s="498">
        <v>1</v>
      </c>
      <c r="R96" s="498">
        <v>0</v>
      </c>
      <c r="S96" s="223">
        <f t="shared" si="7"/>
        <v>1</v>
      </c>
      <c r="T96" s="498">
        <v>2</v>
      </c>
      <c r="U96" s="498">
        <v>1</v>
      </c>
      <c r="V96" s="224">
        <f t="shared" si="8"/>
        <v>3</v>
      </c>
    </row>
    <row r="97" spans="1:22">
      <c r="A97" s="208" t="s">
        <v>118</v>
      </c>
      <c r="B97" s="198">
        <f>SUM(B94:B96)</f>
        <v>2</v>
      </c>
      <c r="C97" s="198">
        <f t="shared" ref="C97:V97" si="9">SUM(C94:C96)</f>
        <v>1</v>
      </c>
      <c r="D97" s="198">
        <f t="shared" si="9"/>
        <v>3</v>
      </c>
      <c r="E97" s="198">
        <f t="shared" si="9"/>
        <v>2</v>
      </c>
      <c r="F97" s="198">
        <f t="shared" si="9"/>
        <v>1</v>
      </c>
      <c r="G97" s="198">
        <f t="shared" si="9"/>
        <v>3</v>
      </c>
      <c r="H97" s="198">
        <f t="shared" si="9"/>
        <v>2</v>
      </c>
      <c r="I97" s="198">
        <f t="shared" si="9"/>
        <v>1</v>
      </c>
      <c r="J97" s="198">
        <f t="shared" si="9"/>
        <v>3</v>
      </c>
      <c r="K97" s="198">
        <f t="shared" si="9"/>
        <v>1</v>
      </c>
      <c r="L97" s="198">
        <f t="shared" si="9"/>
        <v>1</v>
      </c>
      <c r="M97" s="198">
        <f t="shared" si="9"/>
        <v>2</v>
      </c>
      <c r="N97" s="198">
        <f t="shared" si="9"/>
        <v>1</v>
      </c>
      <c r="O97" s="198">
        <f t="shared" si="9"/>
        <v>1</v>
      </c>
      <c r="P97" s="198">
        <f t="shared" si="9"/>
        <v>2</v>
      </c>
      <c r="Q97" s="198">
        <f t="shared" si="9"/>
        <v>2</v>
      </c>
      <c r="R97" s="198">
        <f t="shared" si="9"/>
        <v>2</v>
      </c>
      <c r="S97" s="198">
        <f t="shared" si="9"/>
        <v>4</v>
      </c>
      <c r="T97" s="198">
        <f t="shared" si="9"/>
        <v>3</v>
      </c>
      <c r="U97" s="198">
        <f t="shared" si="9"/>
        <v>2</v>
      </c>
      <c r="V97" s="198">
        <f t="shared" si="9"/>
        <v>5</v>
      </c>
    </row>
    <row r="98" spans="1:22">
      <c r="A98" s="253" t="s">
        <v>224</v>
      </c>
      <c r="B98" s="353">
        <v>0</v>
      </c>
      <c r="C98" s="357">
        <v>1</v>
      </c>
      <c r="D98" s="223">
        <f>SUM(B98:C98)</f>
        <v>1</v>
      </c>
      <c r="E98" s="353">
        <v>0</v>
      </c>
      <c r="F98" s="357">
        <v>1</v>
      </c>
      <c r="G98" s="223">
        <f>SUM(E98:F98)</f>
        <v>1</v>
      </c>
      <c r="H98" s="353">
        <v>0</v>
      </c>
      <c r="I98" s="357">
        <v>1</v>
      </c>
      <c r="J98" s="223">
        <f>SUM(H98:I98)</f>
        <v>1</v>
      </c>
      <c r="K98" s="353">
        <v>0</v>
      </c>
      <c r="L98" s="357">
        <v>1</v>
      </c>
      <c r="M98" s="223">
        <f>SUM(K98:L98)</f>
        <v>1</v>
      </c>
      <c r="N98" s="353">
        <v>0</v>
      </c>
      <c r="O98" s="357">
        <v>1</v>
      </c>
      <c r="P98" s="223">
        <f>SUM(N98:O98)</f>
        <v>1</v>
      </c>
      <c r="Q98" s="353">
        <v>1</v>
      </c>
      <c r="R98" s="357">
        <v>2</v>
      </c>
      <c r="S98" s="223">
        <f>SUM(Q98:R98)</f>
        <v>3</v>
      </c>
      <c r="T98" s="353">
        <v>2</v>
      </c>
      <c r="U98" s="357">
        <v>2</v>
      </c>
      <c r="V98" s="223">
        <f>SUM(T98:U98)</f>
        <v>4</v>
      </c>
    </row>
    <row r="99" spans="1:22">
      <c r="A99" s="253" t="s">
        <v>225</v>
      </c>
      <c r="B99" s="353">
        <v>1</v>
      </c>
      <c r="C99" s="357">
        <v>0</v>
      </c>
      <c r="D99" s="223">
        <f>SUM(B99:C99)</f>
        <v>1</v>
      </c>
      <c r="E99" s="353">
        <v>1</v>
      </c>
      <c r="F99" s="357">
        <v>0</v>
      </c>
      <c r="G99" s="223">
        <f>SUM(E99:F99)</f>
        <v>1</v>
      </c>
      <c r="H99" s="353">
        <v>1</v>
      </c>
      <c r="I99" s="357">
        <v>0</v>
      </c>
      <c r="J99" s="223">
        <f>SUM(H99:I99)</f>
        <v>1</v>
      </c>
      <c r="K99" s="353">
        <v>1</v>
      </c>
      <c r="L99" s="357">
        <v>0</v>
      </c>
      <c r="M99" s="223">
        <f>SUM(K99:L99)</f>
        <v>1</v>
      </c>
      <c r="N99" s="353">
        <v>1</v>
      </c>
      <c r="O99" s="357">
        <v>0</v>
      </c>
      <c r="P99" s="223">
        <f>SUM(N99:O99)</f>
        <v>1</v>
      </c>
      <c r="Q99" s="353">
        <v>1</v>
      </c>
      <c r="R99" s="357">
        <v>0</v>
      </c>
      <c r="S99" s="223">
        <f>SUM(Q99:R99)</f>
        <v>1</v>
      </c>
      <c r="T99" s="353">
        <v>1</v>
      </c>
      <c r="U99" s="357">
        <v>0</v>
      </c>
      <c r="V99" s="223">
        <f>SUM(T99:U99)</f>
        <v>1</v>
      </c>
    </row>
    <row r="100" spans="1:22">
      <c r="A100" s="74" t="s">
        <v>111</v>
      </c>
      <c r="B100" s="218">
        <v>0</v>
      </c>
      <c r="C100" s="218">
        <v>0</v>
      </c>
      <c r="D100" s="223">
        <f t="shared" si="2"/>
        <v>0</v>
      </c>
      <c r="E100" s="218">
        <v>0</v>
      </c>
      <c r="F100" s="218">
        <v>0</v>
      </c>
      <c r="G100" s="223">
        <f t="shared" si="3"/>
        <v>0</v>
      </c>
      <c r="H100" s="218">
        <v>0</v>
      </c>
      <c r="I100" s="218">
        <v>0</v>
      </c>
      <c r="J100" s="223">
        <f t="shared" si="4"/>
        <v>0</v>
      </c>
      <c r="K100" s="218">
        <v>0</v>
      </c>
      <c r="L100" s="218">
        <v>0</v>
      </c>
      <c r="M100" s="223">
        <f t="shared" si="5"/>
        <v>0</v>
      </c>
      <c r="N100" s="218">
        <v>0</v>
      </c>
      <c r="O100" s="218">
        <v>0</v>
      </c>
      <c r="P100" s="223">
        <f t="shared" si="6"/>
        <v>0</v>
      </c>
      <c r="Q100" s="353">
        <v>0</v>
      </c>
      <c r="R100" s="357">
        <v>0</v>
      </c>
      <c r="S100" s="223">
        <f t="shared" si="7"/>
        <v>0</v>
      </c>
      <c r="T100" s="353">
        <v>1</v>
      </c>
      <c r="U100" s="357">
        <v>0</v>
      </c>
      <c r="V100" s="224">
        <f t="shared" si="8"/>
        <v>1</v>
      </c>
    </row>
    <row r="101" spans="1:22">
      <c r="A101" s="74" t="s">
        <v>112</v>
      </c>
      <c r="B101" s="218">
        <v>0</v>
      </c>
      <c r="C101" s="218">
        <v>0</v>
      </c>
      <c r="D101" s="223">
        <f t="shared" si="2"/>
        <v>0</v>
      </c>
      <c r="E101" s="218">
        <v>0</v>
      </c>
      <c r="F101" s="218">
        <v>0</v>
      </c>
      <c r="G101" s="223">
        <f t="shared" si="3"/>
        <v>0</v>
      </c>
      <c r="H101" s="218">
        <v>0</v>
      </c>
      <c r="I101" s="218">
        <v>0</v>
      </c>
      <c r="J101" s="223">
        <f t="shared" si="4"/>
        <v>0</v>
      </c>
      <c r="K101" s="218">
        <v>0</v>
      </c>
      <c r="L101" s="218">
        <v>0</v>
      </c>
      <c r="M101" s="223">
        <f t="shared" si="5"/>
        <v>0</v>
      </c>
      <c r="N101" s="218">
        <v>0</v>
      </c>
      <c r="O101" s="218">
        <v>0</v>
      </c>
      <c r="P101" s="223">
        <f t="shared" si="6"/>
        <v>0</v>
      </c>
      <c r="Q101" s="353">
        <v>0</v>
      </c>
      <c r="R101" s="357">
        <v>0</v>
      </c>
      <c r="S101" s="223">
        <f t="shared" si="7"/>
        <v>0</v>
      </c>
      <c r="T101" s="353">
        <v>0</v>
      </c>
      <c r="U101" s="357">
        <v>0</v>
      </c>
      <c r="V101" s="224">
        <f t="shared" si="8"/>
        <v>0</v>
      </c>
    </row>
    <row r="102" spans="1:22" ht="27" customHeight="1">
      <c r="A102" s="74" t="s">
        <v>31</v>
      </c>
      <c r="B102" s="218">
        <v>1</v>
      </c>
      <c r="C102" s="222">
        <v>0</v>
      </c>
      <c r="D102" s="223">
        <f t="shared" si="2"/>
        <v>1</v>
      </c>
      <c r="E102" s="218">
        <v>1</v>
      </c>
      <c r="F102" s="222">
        <v>0</v>
      </c>
      <c r="G102" s="223">
        <f t="shared" si="3"/>
        <v>1</v>
      </c>
      <c r="H102" s="218">
        <v>1</v>
      </c>
      <c r="I102" s="222">
        <v>0</v>
      </c>
      <c r="J102" s="223">
        <f t="shared" si="4"/>
        <v>1</v>
      </c>
      <c r="K102" s="353">
        <v>1</v>
      </c>
      <c r="L102" s="357">
        <v>1</v>
      </c>
      <c r="M102" s="223">
        <f t="shared" si="5"/>
        <v>2</v>
      </c>
      <c r="N102" s="353">
        <v>1</v>
      </c>
      <c r="O102" s="357">
        <v>1</v>
      </c>
      <c r="P102" s="223">
        <f t="shared" si="6"/>
        <v>2</v>
      </c>
      <c r="Q102" s="353">
        <v>1</v>
      </c>
      <c r="R102" s="357">
        <v>1</v>
      </c>
      <c r="S102" s="223">
        <f t="shared" si="7"/>
        <v>2</v>
      </c>
      <c r="T102" s="353">
        <v>2</v>
      </c>
      <c r="U102" s="357">
        <v>1</v>
      </c>
      <c r="V102" s="224">
        <f t="shared" si="8"/>
        <v>3</v>
      </c>
    </row>
    <row r="103" spans="1:22">
      <c r="A103" s="253" t="s">
        <v>226</v>
      </c>
      <c r="B103" s="221">
        <v>2</v>
      </c>
      <c r="C103" s="500">
        <v>1</v>
      </c>
      <c r="D103" s="223">
        <f t="shared" si="2"/>
        <v>3</v>
      </c>
      <c r="E103" s="501">
        <v>2</v>
      </c>
      <c r="F103" s="501">
        <v>1</v>
      </c>
      <c r="G103" s="223">
        <f t="shared" si="3"/>
        <v>3</v>
      </c>
      <c r="H103" s="218">
        <v>2</v>
      </c>
      <c r="I103" s="222">
        <v>1</v>
      </c>
      <c r="J103" s="223">
        <f t="shared" si="4"/>
        <v>3</v>
      </c>
      <c r="K103" s="218">
        <v>1</v>
      </c>
      <c r="L103" s="222">
        <v>1</v>
      </c>
      <c r="M103" s="223">
        <f t="shared" si="5"/>
        <v>2</v>
      </c>
      <c r="N103" s="353">
        <v>1</v>
      </c>
      <c r="O103" s="357">
        <v>1</v>
      </c>
      <c r="P103" s="223">
        <f t="shared" si="6"/>
        <v>2</v>
      </c>
      <c r="Q103" s="353">
        <v>1</v>
      </c>
      <c r="R103" s="357">
        <v>1</v>
      </c>
      <c r="S103" s="223">
        <f t="shared" si="7"/>
        <v>2</v>
      </c>
      <c r="T103" s="353">
        <v>2</v>
      </c>
      <c r="U103" s="357">
        <v>2</v>
      </c>
      <c r="V103" s="224">
        <f t="shared" si="8"/>
        <v>4</v>
      </c>
    </row>
    <row r="104" spans="1:22" ht="38.25">
      <c r="A104" s="254" t="s">
        <v>227</v>
      </c>
      <c r="B104" s="358">
        <v>1</v>
      </c>
      <c r="C104" s="359">
        <v>1</v>
      </c>
      <c r="D104" s="226">
        <f>SUM(B104:C104)</f>
        <v>2</v>
      </c>
      <c r="E104" s="358">
        <v>1</v>
      </c>
      <c r="F104" s="359">
        <v>1</v>
      </c>
      <c r="G104" s="226">
        <f>SUM(E104:F104)</f>
        <v>2</v>
      </c>
      <c r="H104" s="358">
        <v>1</v>
      </c>
      <c r="I104" s="359">
        <v>1</v>
      </c>
      <c r="J104" s="226">
        <f>SUM(H104:I104)</f>
        <v>2</v>
      </c>
      <c r="K104" s="358">
        <v>1</v>
      </c>
      <c r="L104" s="359">
        <v>1</v>
      </c>
      <c r="M104" s="226">
        <f>SUM(K104:L104)</f>
        <v>2</v>
      </c>
      <c r="N104" s="358">
        <v>1</v>
      </c>
      <c r="O104" s="359">
        <v>1</v>
      </c>
      <c r="P104" s="226">
        <f>SUM(N104:O104)</f>
        <v>2</v>
      </c>
      <c r="Q104" s="358">
        <v>1</v>
      </c>
      <c r="R104" s="359">
        <v>1</v>
      </c>
      <c r="S104" s="226">
        <f>SUM(Q104:R104)</f>
        <v>2</v>
      </c>
      <c r="T104" s="358">
        <v>2</v>
      </c>
      <c r="U104" s="359">
        <v>2</v>
      </c>
      <c r="V104" s="226">
        <f>SUM(T104:U104)</f>
        <v>4</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100</v>
      </c>
      <c r="D110" s="240">
        <f>IFERROR(D95*100/$D$85,"")</f>
        <v>33.333333333333336</v>
      </c>
      <c r="E110" s="240">
        <f>IFERROR(E95*100/$E$85,"")</f>
        <v>0</v>
      </c>
      <c r="F110" s="240">
        <f>IFERROR(F95*100/$F$85,"")</f>
        <v>100</v>
      </c>
      <c r="G110" s="240">
        <f>IFERROR(G95*100/$G$85,"")</f>
        <v>33.333333333333336</v>
      </c>
      <c r="H110" s="240">
        <f>IFERROR(H95*100/$H$85,"")</f>
        <v>0</v>
      </c>
      <c r="I110" s="240">
        <f>IFERROR(I95*100/$I$85,"")</f>
        <v>100</v>
      </c>
      <c r="J110" s="240">
        <f>IFERROR(J95*100/$J$85,"")</f>
        <v>33.333333333333336</v>
      </c>
      <c r="K110" s="240">
        <f>IFERROR(K95*100/$K$85,"")</f>
        <v>0</v>
      </c>
      <c r="L110" s="240">
        <f>IFERROR(L95*100/$L$85,"")</f>
        <v>100</v>
      </c>
      <c r="M110" s="240">
        <f>IFERROR(M95*100/$M$85,"")</f>
        <v>50</v>
      </c>
      <c r="N110" s="240">
        <f>IFERROR(N95*100/$N$85,"")</f>
        <v>0</v>
      </c>
      <c r="O110" s="240">
        <f>IFERROR(O95*100/$O$85,"")</f>
        <v>100</v>
      </c>
      <c r="P110" s="240">
        <f>IFERROR(P95*100/$P$85,"")</f>
        <v>50</v>
      </c>
      <c r="Q110" s="240">
        <f>IFERROR(Q95*100/$Q$85,"")</f>
        <v>50</v>
      </c>
      <c r="R110" s="240">
        <f>IFERROR(R95*100/$R$85,"")</f>
        <v>100</v>
      </c>
      <c r="S110" s="240">
        <f>IFERROR(S95*100/$S$85,"")</f>
        <v>75</v>
      </c>
      <c r="T110" s="240">
        <f>IFERROR(T95*100/$T$85,"")</f>
        <v>33.333333333333336</v>
      </c>
      <c r="U110" s="240">
        <f>IFERROR(U95*100/$U$85,"")</f>
        <v>50</v>
      </c>
      <c r="V110" s="241">
        <f>IFERROR(V95*100/$V$85,"")</f>
        <v>40</v>
      </c>
    </row>
    <row r="111" spans="1:22">
      <c r="A111" s="74" t="s">
        <v>16</v>
      </c>
      <c r="B111" s="240">
        <f>IFERROR(B96*100/$B$85,"")</f>
        <v>100</v>
      </c>
      <c r="C111" s="240">
        <f>IFERROR(C96*100/$C$85,"")</f>
        <v>0</v>
      </c>
      <c r="D111" s="240">
        <f>IFERROR(D96*100/$D$85,"")</f>
        <v>66.666666666666671</v>
      </c>
      <c r="E111" s="240">
        <f>IFERROR(E96*100/$E$85,"")</f>
        <v>100</v>
      </c>
      <c r="F111" s="240">
        <f>IFERROR(F96*100/$F$85,"")</f>
        <v>0</v>
      </c>
      <c r="G111" s="240">
        <f>IFERROR(G96*100/$G$85,"")</f>
        <v>66.666666666666671</v>
      </c>
      <c r="H111" s="240">
        <f>IFERROR(H96*100/$H$85,"")</f>
        <v>100</v>
      </c>
      <c r="I111" s="240">
        <f>IFERROR(I96*100/$I$85,"")</f>
        <v>0</v>
      </c>
      <c r="J111" s="240">
        <f>IFERROR(J96*100/$J$85,"")</f>
        <v>66.666666666666671</v>
      </c>
      <c r="K111" s="240">
        <f>IFERROR(K96*100/$K$85,"")</f>
        <v>100</v>
      </c>
      <c r="L111" s="240">
        <f>IFERROR(L96*100/$L$85,"")</f>
        <v>0</v>
      </c>
      <c r="M111" s="240">
        <f>IFERROR(M96*100/$M$85,"")</f>
        <v>50</v>
      </c>
      <c r="N111" s="240">
        <f>IFERROR(N96*100/$N$85,"")</f>
        <v>100</v>
      </c>
      <c r="O111" s="240">
        <f>IFERROR(O96*100/$O$85,"")</f>
        <v>0</v>
      </c>
      <c r="P111" s="240">
        <f>IFERROR(P96*100/$P$85,"")</f>
        <v>50</v>
      </c>
      <c r="Q111" s="240">
        <f>IFERROR(Q96*100/$Q$85,"")</f>
        <v>50</v>
      </c>
      <c r="R111" s="240">
        <f>IFERROR(R96*100/$R$85,"")</f>
        <v>0</v>
      </c>
      <c r="S111" s="240">
        <f>IFERROR(S96*100/$S$85,"")</f>
        <v>25</v>
      </c>
      <c r="T111" s="240">
        <f>IFERROR(T96*100/$T$85,"")</f>
        <v>66.666666666666671</v>
      </c>
      <c r="U111" s="240">
        <f>IFERROR(U96*100/$U$85,"")</f>
        <v>50</v>
      </c>
      <c r="V111" s="241">
        <f>IFERROR(V96*100/$V$85,"")</f>
        <v>60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100</v>
      </c>
      <c r="D113" s="240">
        <f t="shared" si="11"/>
        <v>33.333333333333336</v>
      </c>
      <c r="E113" s="240">
        <f t="shared" si="11"/>
        <v>0</v>
      </c>
      <c r="F113" s="240">
        <f t="shared" si="11"/>
        <v>100</v>
      </c>
      <c r="G113" s="240">
        <f t="shared" si="11"/>
        <v>33.333333333333336</v>
      </c>
      <c r="H113" s="240">
        <f t="shared" si="11"/>
        <v>0</v>
      </c>
      <c r="I113" s="240">
        <f t="shared" si="11"/>
        <v>100</v>
      </c>
      <c r="J113" s="240">
        <f t="shared" si="11"/>
        <v>33.333333333333336</v>
      </c>
      <c r="K113" s="240">
        <f t="shared" si="11"/>
        <v>0</v>
      </c>
      <c r="L113" s="240">
        <f t="shared" si="11"/>
        <v>100</v>
      </c>
      <c r="M113" s="240">
        <f t="shared" si="11"/>
        <v>50</v>
      </c>
      <c r="N113" s="240">
        <f t="shared" si="11"/>
        <v>0</v>
      </c>
      <c r="O113" s="240">
        <f t="shared" si="11"/>
        <v>100</v>
      </c>
      <c r="P113" s="240">
        <f t="shared" si="11"/>
        <v>50</v>
      </c>
      <c r="Q113" s="240">
        <f t="shared" si="11"/>
        <v>50</v>
      </c>
      <c r="R113" s="240">
        <f t="shared" si="11"/>
        <v>100</v>
      </c>
      <c r="S113" s="240">
        <f t="shared" si="11"/>
        <v>75</v>
      </c>
      <c r="T113" s="240">
        <f t="shared" si="11"/>
        <v>66.666666666666671</v>
      </c>
      <c r="U113" s="240">
        <f t="shared" si="11"/>
        <v>100</v>
      </c>
      <c r="V113" s="241">
        <f t="shared" si="11"/>
        <v>80</v>
      </c>
    </row>
    <row r="114" spans="1:22">
      <c r="A114" s="253" t="s">
        <v>225</v>
      </c>
      <c r="B114" s="240">
        <f t="shared" ref="B114:V114" si="12">IFERROR(B99*100/B96,"")</f>
        <v>50</v>
      </c>
      <c r="C114" s="240" t="str">
        <f t="shared" si="12"/>
        <v/>
      </c>
      <c r="D114" s="240">
        <f t="shared" si="12"/>
        <v>50</v>
      </c>
      <c r="E114" s="240">
        <f t="shared" si="12"/>
        <v>50</v>
      </c>
      <c r="F114" s="240" t="str">
        <f t="shared" si="12"/>
        <v/>
      </c>
      <c r="G114" s="240">
        <f t="shared" si="12"/>
        <v>50</v>
      </c>
      <c r="H114" s="240">
        <f t="shared" si="12"/>
        <v>50</v>
      </c>
      <c r="I114" s="240" t="str">
        <f t="shared" si="12"/>
        <v/>
      </c>
      <c r="J114" s="240">
        <f t="shared" si="12"/>
        <v>50</v>
      </c>
      <c r="K114" s="240">
        <f t="shared" si="12"/>
        <v>100</v>
      </c>
      <c r="L114" s="240" t="str">
        <f t="shared" si="12"/>
        <v/>
      </c>
      <c r="M114" s="240">
        <f t="shared" si="12"/>
        <v>100</v>
      </c>
      <c r="N114" s="240">
        <f t="shared" si="12"/>
        <v>100</v>
      </c>
      <c r="O114" s="240" t="str">
        <f t="shared" si="12"/>
        <v/>
      </c>
      <c r="P114" s="240">
        <f t="shared" si="12"/>
        <v>100</v>
      </c>
      <c r="Q114" s="240">
        <f t="shared" si="12"/>
        <v>100</v>
      </c>
      <c r="R114" s="240" t="str">
        <f t="shared" si="12"/>
        <v/>
      </c>
      <c r="S114" s="240">
        <f t="shared" si="12"/>
        <v>100</v>
      </c>
      <c r="T114" s="240">
        <f t="shared" si="12"/>
        <v>50</v>
      </c>
      <c r="U114" s="240">
        <f t="shared" si="12"/>
        <v>0</v>
      </c>
      <c r="V114" s="241">
        <f t="shared" si="12"/>
        <v>33.333333333333336</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f>IF(T100=0,"",T100*100/$T$85)</f>
        <v>33.333333333333336</v>
      </c>
      <c r="U115" s="240" t="str">
        <f>IF(U100=0,"",U100*100/$U$85)</f>
        <v/>
      </c>
      <c r="V115" s="241">
        <f>IF(V100=0,"",V100*100/$V$85)</f>
        <v>20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50</v>
      </c>
      <c r="C117" s="240" t="str">
        <f>IF(C102=0,"",C102*100/$C$85)</f>
        <v/>
      </c>
      <c r="D117" s="240">
        <f>IF(D102=0,"",D102*100/$D$85)</f>
        <v>33.333333333333336</v>
      </c>
      <c r="E117" s="240">
        <f>IF(E102=0,"",E102*100/$E$85)</f>
        <v>50</v>
      </c>
      <c r="F117" s="240" t="str">
        <f>IF(F102=0,"",F102*100/$F$85)</f>
        <v/>
      </c>
      <c r="G117" s="240">
        <f>IF(G102=0,"",G102*100/$G$85)</f>
        <v>33.333333333333336</v>
      </c>
      <c r="H117" s="240">
        <f>IF(H102=0,"",H102*100/$H$85)</f>
        <v>50</v>
      </c>
      <c r="I117" s="240" t="str">
        <f>IF(I102=0,"",I102*100/$I$85)</f>
        <v/>
      </c>
      <c r="J117" s="240">
        <f>IF(J102=0,"",J102*100/$J$85)</f>
        <v>33.333333333333336</v>
      </c>
      <c r="K117" s="240">
        <f>IF(K102=0,"",K102*100/$K$85)</f>
        <v>100</v>
      </c>
      <c r="L117" s="240">
        <f>IF(L102=0,"",L102*100/$L$85)</f>
        <v>100</v>
      </c>
      <c r="M117" s="240">
        <f>IF(M102=0,"",M102*100/$M$85)</f>
        <v>100</v>
      </c>
      <c r="N117" s="240">
        <f>IF(N102=0,"",N102*100/$N$85)</f>
        <v>100</v>
      </c>
      <c r="O117" s="240">
        <f>IF(O102=0,"",O102*100/$O$85)</f>
        <v>100</v>
      </c>
      <c r="P117" s="240">
        <f>IF(P102=0,"",P102*100/$P$85)</f>
        <v>100</v>
      </c>
      <c r="Q117" s="240">
        <f>IF(Q102=0,"",Q102*100/$Q$85)</f>
        <v>50</v>
      </c>
      <c r="R117" s="240">
        <f>IF(R102=0,"",R102*100/$R$85)</f>
        <v>50</v>
      </c>
      <c r="S117" s="240">
        <f>IF(S102=0,"",S102*100/$S$85)</f>
        <v>50</v>
      </c>
      <c r="T117" s="240">
        <f>IF(T102=0,"",T102*100/$T$85)</f>
        <v>66.666666666666671</v>
      </c>
      <c r="U117" s="240">
        <f>IF(U102=0,"",U102*100/$U$85)</f>
        <v>50</v>
      </c>
      <c r="V117" s="241">
        <f>IF(V102=0,"",V102*100/$V$85)</f>
        <v>60</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50</v>
      </c>
      <c r="R118" s="240">
        <f t="shared" si="13"/>
        <v>50</v>
      </c>
      <c r="S118" s="240">
        <f t="shared" si="13"/>
        <v>50</v>
      </c>
      <c r="T118" s="240">
        <f t="shared" si="13"/>
        <v>66.666666666666671</v>
      </c>
      <c r="U118" s="240">
        <f t="shared" si="13"/>
        <v>100</v>
      </c>
      <c r="V118" s="241">
        <f t="shared" si="13"/>
        <v>80</v>
      </c>
    </row>
    <row r="119" spans="1:22" ht="38.25">
      <c r="A119" s="254" t="s">
        <v>227</v>
      </c>
      <c r="B119" s="242">
        <f t="shared" ref="B119:V119" si="14">IFERROR(B104*100/B85,"")</f>
        <v>50</v>
      </c>
      <c r="C119" s="242">
        <f t="shared" si="14"/>
        <v>100</v>
      </c>
      <c r="D119" s="242">
        <f t="shared" si="14"/>
        <v>66.666666666666671</v>
      </c>
      <c r="E119" s="242">
        <f t="shared" si="14"/>
        <v>50</v>
      </c>
      <c r="F119" s="242">
        <f t="shared" si="14"/>
        <v>100</v>
      </c>
      <c r="G119" s="242">
        <f t="shared" si="14"/>
        <v>66.666666666666671</v>
      </c>
      <c r="H119" s="242">
        <f t="shared" si="14"/>
        <v>50</v>
      </c>
      <c r="I119" s="242">
        <f t="shared" si="14"/>
        <v>100</v>
      </c>
      <c r="J119" s="242">
        <f t="shared" si="14"/>
        <v>66.666666666666671</v>
      </c>
      <c r="K119" s="242">
        <f t="shared" si="14"/>
        <v>100</v>
      </c>
      <c r="L119" s="242">
        <f t="shared" si="14"/>
        <v>100</v>
      </c>
      <c r="M119" s="242">
        <f t="shared" si="14"/>
        <v>100</v>
      </c>
      <c r="N119" s="242">
        <f t="shared" si="14"/>
        <v>100</v>
      </c>
      <c r="O119" s="242">
        <f t="shared" si="14"/>
        <v>100</v>
      </c>
      <c r="P119" s="242">
        <f t="shared" si="14"/>
        <v>100</v>
      </c>
      <c r="Q119" s="242">
        <f t="shared" si="14"/>
        <v>50</v>
      </c>
      <c r="R119" s="242">
        <f t="shared" si="14"/>
        <v>50</v>
      </c>
      <c r="S119" s="242">
        <f t="shared" si="14"/>
        <v>50</v>
      </c>
      <c r="T119" s="242">
        <f t="shared" si="14"/>
        <v>66.666666666666671</v>
      </c>
      <c r="U119" s="242">
        <f t="shared" si="14"/>
        <v>100</v>
      </c>
      <c r="V119" s="243">
        <f t="shared" si="14"/>
        <v>80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217">
        <v>0</v>
      </c>
      <c r="C126" s="236" t="str">
        <f t="shared" ref="C126:C131" si="15">IF(B126=0,"",B126*100/$B$78)</f>
        <v/>
      </c>
      <c r="D126" s="380">
        <v>0</v>
      </c>
      <c r="E126" s="236" t="str">
        <f t="shared" ref="E126:E131" si="16">IF(D126=0,"",D126*100/$C$78)</f>
        <v/>
      </c>
      <c r="F126" s="380">
        <v>0</v>
      </c>
      <c r="G126" s="236" t="str">
        <f t="shared" ref="G126:G131" si="17">IF(F126=0,"",F126*100/$D$78)</f>
        <v/>
      </c>
      <c r="H126" s="380">
        <v>0</v>
      </c>
      <c r="I126" s="236" t="str">
        <f t="shared" ref="I126:I131" si="18">IF(H126=0,"",H126*100/$E$78)</f>
        <v/>
      </c>
      <c r="J126" s="380">
        <v>0</v>
      </c>
      <c r="K126" s="236" t="str">
        <f t="shared" ref="K126:K131" si="19">IF(J126=0,"",J126*100/$F$78)</f>
        <v/>
      </c>
      <c r="L126" s="380">
        <v>0</v>
      </c>
      <c r="M126" s="236" t="str">
        <f t="shared" ref="M126:M131" si="20">IF(L126=0,"",L126*100/$G$78)</f>
        <v/>
      </c>
      <c r="N126" s="380">
        <v>0</v>
      </c>
      <c r="O126" s="237" t="str">
        <f t="shared" ref="O126:O131" si="21">IF(N126=0,"",N126*100/$H$78)</f>
        <v/>
      </c>
    </row>
    <row r="127" spans="1:22" ht="27.75" customHeight="1">
      <c r="A127" s="8" t="s">
        <v>200</v>
      </c>
      <c r="B127" s="218">
        <v>0</v>
      </c>
      <c r="C127" s="223" t="str">
        <f t="shared" si="15"/>
        <v/>
      </c>
      <c r="D127" s="268">
        <v>0</v>
      </c>
      <c r="E127" s="223" t="str">
        <f t="shared" si="16"/>
        <v/>
      </c>
      <c r="F127" s="268">
        <v>0</v>
      </c>
      <c r="G127" s="223" t="str">
        <f t="shared" si="17"/>
        <v/>
      </c>
      <c r="H127" s="268">
        <v>0</v>
      </c>
      <c r="I127" s="223" t="str">
        <f t="shared" si="18"/>
        <v/>
      </c>
      <c r="J127" s="268">
        <v>0</v>
      </c>
      <c r="K127" s="223" t="str">
        <f t="shared" si="19"/>
        <v/>
      </c>
      <c r="L127" s="268">
        <v>0</v>
      </c>
      <c r="M127" s="223" t="str">
        <f t="shared" si="20"/>
        <v/>
      </c>
      <c r="N127" s="268">
        <v>0</v>
      </c>
      <c r="O127" s="224" t="str">
        <f t="shared" si="21"/>
        <v/>
      </c>
    </row>
    <row r="128" spans="1:22" ht="27.75" customHeight="1">
      <c r="A128" s="8" t="s">
        <v>201</v>
      </c>
      <c r="B128" s="218">
        <v>24</v>
      </c>
      <c r="C128" s="223">
        <f t="shared" si="15"/>
        <v>34.782608695652172</v>
      </c>
      <c r="D128" s="268">
        <v>10</v>
      </c>
      <c r="E128" s="223">
        <f>IF(D128=0,"",D128*100/$C$78)</f>
        <v>12.987012987012987</v>
      </c>
      <c r="F128" s="268">
        <v>12</v>
      </c>
      <c r="G128" s="223">
        <f t="shared" si="17"/>
        <v>11.764705882352942</v>
      </c>
      <c r="H128" s="268">
        <v>29</v>
      </c>
      <c r="I128" s="223">
        <f t="shared" si="18"/>
        <v>32.222222222222221</v>
      </c>
      <c r="J128" s="268">
        <v>25</v>
      </c>
      <c r="K128" s="223">
        <f t="shared" si="19"/>
        <v>27.777777777777779</v>
      </c>
      <c r="L128" s="268">
        <v>13</v>
      </c>
      <c r="M128" s="223">
        <f t="shared" si="20"/>
        <v>14.444444444444445</v>
      </c>
      <c r="N128" s="268">
        <v>25</v>
      </c>
      <c r="O128" s="224">
        <f t="shared" si="21"/>
        <v>27.777777777777779</v>
      </c>
    </row>
    <row r="129" spans="1:20" ht="27.75" customHeight="1">
      <c r="A129" s="8" t="s">
        <v>202</v>
      </c>
      <c r="B129" s="218">
        <v>0</v>
      </c>
      <c r="C129" s="223" t="str">
        <f t="shared" si="15"/>
        <v/>
      </c>
      <c r="D129" s="268">
        <v>0</v>
      </c>
      <c r="E129" s="223" t="str">
        <f t="shared" si="16"/>
        <v/>
      </c>
      <c r="F129" s="268">
        <v>0</v>
      </c>
      <c r="G129" s="223" t="str">
        <f t="shared" si="17"/>
        <v/>
      </c>
      <c r="H129" s="268">
        <v>0</v>
      </c>
      <c r="I129" s="223" t="str">
        <f t="shared" si="18"/>
        <v/>
      </c>
      <c r="J129" s="268">
        <v>0</v>
      </c>
      <c r="K129" s="223" t="str">
        <f t="shared" si="19"/>
        <v/>
      </c>
      <c r="L129" s="268">
        <v>0</v>
      </c>
      <c r="M129" s="223" t="str">
        <f t="shared" si="20"/>
        <v/>
      </c>
      <c r="N129" s="268">
        <v>0</v>
      </c>
      <c r="O129" s="224" t="str">
        <f t="shared" si="21"/>
        <v/>
      </c>
    </row>
    <row r="130" spans="1:20">
      <c r="A130" s="8" t="s">
        <v>155</v>
      </c>
      <c r="B130" s="502">
        <f>SUM(B126:B129)</f>
        <v>24</v>
      </c>
      <c r="C130" s="223">
        <f t="shared" si="15"/>
        <v>34.782608695652172</v>
      </c>
      <c r="D130" s="502">
        <f>SUM(D126:D129)</f>
        <v>10</v>
      </c>
      <c r="E130" s="223">
        <f t="shared" si="16"/>
        <v>12.987012987012987</v>
      </c>
      <c r="F130" s="502">
        <f>SUM(F126:F129)</f>
        <v>12</v>
      </c>
      <c r="G130" s="223">
        <f t="shared" si="17"/>
        <v>11.764705882352942</v>
      </c>
      <c r="H130" s="502">
        <f>SUM(H126:H129)</f>
        <v>29</v>
      </c>
      <c r="I130" s="223">
        <f t="shared" si="18"/>
        <v>32.222222222222221</v>
      </c>
      <c r="J130" s="502">
        <f>SUM(J126:J129)</f>
        <v>25</v>
      </c>
      <c r="K130" s="223">
        <f t="shared" si="19"/>
        <v>27.777777777777779</v>
      </c>
      <c r="L130" s="502">
        <f>SUM(L126:L129)</f>
        <v>13</v>
      </c>
      <c r="M130" s="223">
        <f t="shared" si="20"/>
        <v>14.444444444444445</v>
      </c>
      <c r="N130" s="502">
        <f>SUM(N126:N129)</f>
        <v>25</v>
      </c>
      <c r="O130" s="224">
        <f t="shared" si="21"/>
        <v>27.777777777777779</v>
      </c>
    </row>
    <row r="131" spans="1:20" ht="25.5" customHeight="1">
      <c r="A131" s="74" t="s">
        <v>165</v>
      </c>
      <c r="B131" s="353">
        <v>69</v>
      </c>
      <c r="C131" s="223">
        <f t="shared" si="15"/>
        <v>100</v>
      </c>
      <c r="D131" s="353">
        <v>77</v>
      </c>
      <c r="E131" s="223">
        <f t="shared" si="16"/>
        <v>100</v>
      </c>
      <c r="F131" s="218">
        <v>102</v>
      </c>
      <c r="G131" s="223">
        <f t="shared" si="17"/>
        <v>100</v>
      </c>
      <c r="H131" s="218">
        <v>90</v>
      </c>
      <c r="I131" s="223">
        <f t="shared" si="18"/>
        <v>100</v>
      </c>
      <c r="J131" s="353">
        <v>90</v>
      </c>
      <c r="K131" s="223">
        <f t="shared" si="19"/>
        <v>100</v>
      </c>
      <c r="L131" s="353">
        <v>90</v>
      </c>
      <c r="M131" s="223">
        <f t="shared" si="20"/>
        <v>100</v>
      </c>
      <c r="N131" s="353">
        <v>90</v>
      </c>
      <c r="O131" s="224">
        <f t="shared" si="21"/>
        <v>100</v>
      </c>
    </row>
    <row r="132" spans="1:20" ht="25.5" customHeight="1">
      <c r="A132" s="208" t="s">
        <v>273</v>
      </c>
      <c r="B132" s="353">
        <v>0</v>
      </c>
      <c r="C132" s="223">
        <f>IFERROR(B132*100/B78,"")</f>
        <v>0</v>
      </c>
      <c r="D132" s="353">
        <v>0</v>
      </c>
      <c r="E132" s="223">
        <f>IFERROR(D132*100/C78,"")</f>
        <v>0</v>
      </c>
      <c r="F132" s="353">
        <v>0</v>
      </c>
      <c r="G132" s="223">
        <f>IFERROR(F132*100/D78,"")</f>
        <v>0</v>
      </c>
      <c r="H132" s="353">
        <v>0</v>
      </c>
      <c r="I132" s="223">
        <f>IFERROR(H132*100/E78,"")</f>
        <v>0</v>
      </c>
      <c r="J132" s="353">
        <v>0</v>
      </c>
      <c r="K132" s="223">
        <f>IFERROR(J132*100/F78,"")</f>
        <v>0</v>
      </c>
      <c r="L132" s="353">
        <v>0</v>
      </c>
      <c r="M132" s="223">
        <f>IFERROR(L132*100/G78,"")</f>
        <v>0</v>
      </c>
      <c r="N132" s="353">
        <v>0</v>
      </c>
      <c r="O132" s="224">
        <f>IFERROR(N132*100/H78,"")</f>
        <v>0</v>
      </c>
    </row>
    <row r="133" spans="1:20" ht="25.5" customHeight="1">
      <c r="A133" s="253" t="s">
        <v>239</v>
      </c>
      <c r="B133" s="353">
        <v>0</v>
      </c>
      <c r="C133" s="223" t="str">
        <f>IFERROR(B133*100/B132,"")</f>
        <v/>
      </c>
      <c r="D133" s="353">
        <v>0</v>
      </c>
      <c r="E133" s="76" t="str">
        <f>IFERROR(D133*100/D132,"")</f>
        <v/>
      </c>
      <c r="F133" s="353">
        <v>0</v>
      </c>
      <c r="G133" s="223" t="str">
        <f>IFERROR(F133*100/F132,"")</f>
        <v/>
      </c>
      <c r="H133" s="353">
        <v>0</v>
      </c>
      <c r="I133" s="223" t="str">
        <f>IFERROR(H133*100/H132,"")</f>
        <v/>
      </c>
      <c r="J133" s="353">
        <v>0</v>
      </c>
      <c r="K133" s="223" t="str">
        <f>IFERROR(J133*100/J132,"")</f>
        <v/>
      </c>
      <c r="L133" s="381">
        <v>0</v>
      </c>
      <c r="M133" s="76" t="str">
        <f>IFERROR(L133*100/L132,"")</f>
        <v/>
      </c>
      <c r="N133" s="381">
        <v>0</v>
      </c>
      <c r="O133" s="224" t="str">
        <f>IFERROR(N133*100/N132,"")</f>
        <v/>
      </c>
    </row>
    <row r="134" spans="1:20" ht="25.5" customHeight="1">
      <c r="A134" s="253" t="s">
        <v>240</v>
      </c>
      <c r="B134" s="353">
        <v>0</v>
      </c>
      <c r="C134" s="223" t="str">
        <f>IFERROR(B134*100/B132,"")</f>
        <v/>
      </c>
      <c r="D134" s="353">
        <v>0</v>
      </c>
      <c r="E134" s="76" t="str">
        <f>IFERROR(D134*100/D132,"")</f>
        <v/>
      </c>
      <c r="F134" s="353">
        <v>0</v>
      </c>
      <c r="G134" s="223" t="str">
        <f>IFERROR(F134*100/F132,"")</f>
        <v/>
      </c>
      <c r="H134" s="353">
        <v>0</v>
      </c>
      <c r="I134" s="223" t="str">
        <f>IFERROR(H134*100/H132,"")</f>
        <v/>
      </c>
      <c r="J134" s="353">
        <v>0</v>
      </c>
      <c r="K134" s="223" t="str">
        <f>IFERROR(J134*100/J132,"")</f>
        <v/>
      </c>
      <c r="L134" s="381">
        <v>0</v>
      </c>
      <c r="M134" s="76" t="str">
        <f>IFERROR(L134*100/L132,"")</f>
        <v/>
      </c>
      <c r="N134" s="381">
        <v>0</v>
      </c>
      <c r="O134" s="224" t="str">
        <f>IFERROR(N134*100/N132,"")</f>
        <v/>
      </c>
    </row>
    <row r="135" spans="1:20" ht="25.5" customHeight="1">
      <c r="A135" s="253" t="s">
        <v>254</v>
      </c>
      <c r="B135" s="353">
        <v>30</v>
      </c>
      <c r="C135" s="223">
        <f>IFERROR(B135*100/B78,"")</f>
        <v>43.478260869565219</v>
      </c>
      <c r="D135" s="353">
        <v>15</v>
      </c>
      <c r="E135" s="223">
        <f>IFERROR(D135*100/C78,"")</f>
        <v>19.480519480519479</v>
      </c>
      <c r="F135" s="353">
        <v>42</v>
      </c>
      <c r="G135" s="223">
        <f>IFERROR(F135*100/D78,"")</f>
        <v>41.176470588235297</v>
      </c>
      <c r="H135" s="353">
        <v>13</v>
      </c>
      <c r="I135" s="223">
        <f>IFERROR(H135*100/E78,"")</f>
        <v>14.444444444444445</v>
      </c>
      <c r="J135" s="353">
        <v>28</v>
      </c>
      <c r="K135" s="223">
        <f>IFERROR(J135*100/F78,"")</f>
        <v>31.111111111111111</v>
      </c>
      <c r="L135" s="353">
        <v>15</v>
      </c>
      <c r="M135" s="223">
        <f>IFERROR(L135*100/G78,"")</f>
        <v>16.666666666666668</v>
      </c>
      <c r="N135" s="353">
        <v>30</v>
      </c>
      <c r="O135" s="224">
        <f>IFERROR(N135*100/H78,"")</f>
        <v>33.333333333333336</v>
      </c>
    </row>
    <row r="136" spans="1:20" ht="41.25" customHeight="1">
      <c r="A136" s="253" t="s">
        <v>241</v>
      </c>
      <c r="B136" s="353">
        <v>0</v>
      </c>
      <c r="C136" s="223">
        <f>IFERROR(B136*100/B135,"")</f>
        <v>0</v>
      </c>
      <c r="D136" s="353">
        <v>0</v>
      </c>
      <c r="E136" s="223">
        <f>IFERROR(D136*100/D135,"")</f>
        <v>0</v>
      </c>
      <c r="F136" s="353">
        <v>0</v>
      </c>
      <c r="G136" s="223">
        <f>IFERROR(F136*100/F135,"")</f>
        <v>0</v>
      </c>
      <c r="H136" s="353">
        <v>0</v>
      </c>
      <c r="I136" s="223">
        <f>IFERROR(H136*100/H135,"")</f>
        <v>0</v>
      </c>
      <c r="J136" s="353">
        <v>0</v>
      </c>
      <c r="K136" s="223">
        <f>IFERROR(J136*100/J135,"")</f>
        <v>0</v>
      </c>
      <c r="L136" s="353">
        <v>0</v>
      </c>
      <c r="M136" s="223">
        <f>IFERROR(L136*100/L135,"")</f>
        <v>0</v>
      </c>
      <c r="N136" s="353">
        <v>0</v>
      </c>
      <c r="O136" s="224">
        <f>IFERROR(N136*100/N135,"")</f>
        <v>0</v>
      </c>
    </row>
    <row r="137" spans="1:20" ht="30.75" customHeight="1">
      <c r="A137" s="74" t="s">
        <v>189</v>
      </c>
      <c r="B137" s="353">
        <v>25</v>
      </c>
      <c r="C137" s="268">
        <v>83</v>
      </c>
      <c r="D137" s="503">
        <v>11</v>
      </c>
      <c r="E137" s="268">
        <v>73</v>
      </c>
      <c r="F137" s="503">
        <v>34</v>
      </c>
      <c r="G137" s="268">
        <v>81</v>
      </c>
      <c r="H137" s="503">
        <v>13</v>
      </c>
      <c r="I137" s="268">
        <v>100</v>
      </c>
      <c r="J137" s="503">
        <v>26</v>
      </c>
      <c r="K137" s="268">
        <v>93</v>
      </c>
      <c r="L137" s="503">
        <v>13</v>
      </c>
      <c r="M137" s="503">
        <v>87</v>
      </c>
      <c r="N137" s="503">
        <v>26</v>
      </c>
      <c r="O137" s="504">
        <v>93</v>
      </c>
      <c r="P137" s="117"/>
      <c r="Q137" s="118"/>
      <c r="R137" s="118"/>
      <c r="S137" s="118"/>
      <c r="T137" s="118"/>
    </row>
    <row r="138" spans="1:20" ht="33.75" customHeight="1">
      <c r="A138" s="74" t="s">
        <v>190</v>
      </c>
      <c r="B138" s="353">
        <v>25</v>
      </c>
      <c r="C138" s="268">
        <v>83</v>
      </c>
      <c r="D138" s="503">
        <v>11</v>
      </c>
      <c r="E138" s="268">
        <v>73</v>
      </c>
      <c r="F138" s="503">
        <v>34</v>
      </c>
      <c r="G138" s="268">
        <v>81</v>
      </c>
      <c r="H138" s="503">
        <v>13</v>
      </c>
      <c r="I138" s="268">
        <v>100</v>
      </c>
      <c r="J138" s="503">
        <v>26</v>
      </c>
      <c r="K138" s="268">
        <v>93</v>
      </c>
      <c r="L138" s="503">
        <v>13</v>
      </c>
      <c r="M138" s="503">
        <v>87</v>
      </c>
      <c r="N138" s="503">
        <v>26</v>
      </c>
      <c r="O138" s="504">
        <v>93</v>
      </c>
      <c r="P138" s="118"/>
      <c r="Q138" s="118"/>
      <c r="R138" s="118"/>
      <c r="S138" s="118"/>
      <c r="T138" s="118"/>
    </row>
    <row r="139" spans="1:20" ht="25.5">
      <c r="A139" s="74" t="s">
        <v>191</v>
      </c>
      <c r="B139" s="353"/>
      <c r="C139" s="267"/>
      <c r="D139" s="555"/>
      <c r="E139" s="143"/>
      <c r="F139" s="555"/>
      <c r="G139" s="267"/>
      <c r="H139" s="555"/>
      <c r="I139" s="267"/>
      <c r="J139" s="555"/>
      <c r="K139" s="267"/>
      <c r="L139" s="555"/>
      <c r="M139" s="383"/>
      <c r="N139" s="555"/>
      <c r="O139" s="505"/>
    </row>
    <row r="140" spans="1:20" ht="38.25">
      <c r="A140" s="44" t="s">
        <v>114</v>
      </c>
      <c r="B140" s="784">
        <v>4</v>
      </c>
      <c r="C140" s="784"/>
      <c r="D140" s="767">
        <v>4</v>
      </c>
      <c r="E140" s="767"/>
      <c r="F140" s="767">
        <v>4</v>
      </c>
      <c r="G140" s="767"/>
      <c r="H140" s="767">
        <v>4</v>
      </c>
      <c r="I140" s="767"/>
      <c r="J140" s="777">
        <v>4</v>
      </c>
      <c r="K140" s="778"/>
      <c r="L140" s="767">
        <v>4</v>
      </c>
      <c r="M140" s="767"/>
      <c r="N140" s="767">
        <v>4</v>
      </c>
      <c r="O140" s="768"/>
      <c r="P140" s="1" t="s">
        <v>616</v>
      </c>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2">
      <c r="A145" s="296"/>
      <c r="B145" s="296"/>
      <c r="C145" s="296"/>
      <c r="D145" s="296"/>
      <c r="E145" s="296"/>
      <c r="F145" s="296"/>
      <c r="G145" s="296"/>
      <c r="H145" s="296"/>
      <c r="I145" s="296"/>
      <c r="J145" s="296"/>
      <c r="K145" s="296"/>
      <c r="L145" s="296"/>
      <c r="M145" s="296"/>
      <c r="N145" s="296"/>
      <c r="O145" s="296"/>
      <c r="P145" s="296"/>
      <c r="Q145" s="296"/>
      <c r="R145" s="296"/>
      <c r="S145" s="296"/>
    </row>
    <row r="146" spans="1:22"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2">
      <c r="A147" s="296"/>
      <c r="B147" s="296"/>
      <c r="C147" s="296"/>
      <c r="D147" s="296"/>
      <c r="E147" s="296"/>
      <c r="F147" s="296"/>
      <c r="G147" s="296"/>
      <c r="H147" s="296"/>
      <c r="I147" s="296"/>
      <c r="J147" s="296"/>
      <c r="K147" s="296"/>
      <c r="L147" s="296"/>
      <c r="M147" s="296"/>
      <c r="N147" s="296"/>
      <c r="O147" s="296"/>
      <c r="P147" s="296"/>
      <c r="Q147" s="296"/>
      <c r="R147" s="296"/>
      <c r="S147" s="296"/>
    </row>
    <row r="148" spans="1:22">
      <c r="A148" s="296"/>
      <c r="B148" s="296"/>
      <c r="C148" s="296"/>
      <c r="D148" s="296"/>
      <c r="E148" s="296"/>
      <c r="F148" s="296"/>
      <c r="G148" s="296"/>
      <c r="H148" s="296"/>
      <c r="I148" s="296"/>
      <c r="J148" s="296"/>
      <c r="K148" s="296"/>
      <c r="L148" s="296"/>
      <c r="M148" s="296"/>
      <c r="N148" s="296"/>
      <c r="O148" s="296"/>
      <c r="P148" s="296"/>
      <c r="Q148" s="296"/>
      <c r="R148" s="296"/>
      <c r="S148" s="296"/>
    </row>
    <row r="149" spans="1:22">
      <c r="A149" s="296"/>
      <c r="B149" s="296"/>
      <c r="C149" s="296"/>
      <c r="D149" s="296"/>
      <c r="E149" s="296"/>
      <c r="F149" s="296"/>
      <c r="G149" s="296"/>
      <c r="H149" s="296"/>
      <c r="I149" s="296"/>
      <c r="J149" s="296"/>
      <c r="K149" s="296"/>
      <c r="L149" s="296"/>
      <c r="M149" s="296"/>
      <c r="N149" s="296"/>
      <c r="O149" s="296"/>
      <c r="P149" s="296"/>
      <c r="Q149" s="296"/>
      <c r="R149" s="296"/>
      <c r="S149" s="296"/>
    </row>
    <row r="150" spans="1:22">
      <c r="A150" s="296"/>
      <c r="B150" s="296"/>
      <c r="C150" s="296"/>
      <c r="D150" s="296"/>
      <c r="E150" s="296"/>
      <c r="F150" s="296"/>
      <c r="G150" s="296"/>
      <c r="H150" s="296"/>
      <c r="I150" s="296"/>
      <c r="J150" s="296"/>
      <c r="K150" s="296"/>
      <c r="L150" s="296"/>
      <c r="M150" s="296"/>
      <c r="N150" s="296"/>
      <c r="O150" s="296"/>
      <c r="P150" s="296"/>
      <c r="Q150" s="296"/>
      <c r="R150" s="296"/>
      <c r="S150" s="296"/>
    </row>
    <row r="151" spans="1:22">
      <c r="A151" s="296"/>
      <c r="B151" s="296"/>
      <c r="C151" s="296"/>
      <c r="D151" s="296"/>
      <c r="E151" s="296"/>
      <c r="F151" s="296"/>
      <c r="G151" s="296"/>
      <c r="H151" s="296"/>
      <c r="I151" s="296"/>
      <c r="J151" s="296"/>
      <c r="K151" s="296"/>
      <c r="L151" s="296"/>
      <c r="M151" s="296"/>
      <c r="N151" s="296"/>
      <c r="O151" s="296"/>
      <c r="P151" s="296"/>
      <c r="Q151" s="296"/>
      <c r="R151" s="296"/>
      <c r="S151" s="296"/>
    </row>
    <row r="152" spans="1:22">
      <c r="A152" s="296"/>
      <c r="B152" s="296"/>
      <c r="C152" s="296"/>
      <c r="D152" s="296"/>
      <c r="E152" s="296"/>
      <c r="F152" s="296"/>
      <c r="G152" s="296"/>
      <c r="H152" s="296"/>
      <c r="I152" s="296"/>
      <c r="J152" s="296"/>
      <c r="K152" s="296"/>
      <c r="L152" s="296"/>
      <c r="M152" s="296"/>
      <c r="N152" s="296"/>
      <c r="O152" s="296"/>
      <c r="P152" s="296"/>
      <c r="Q152" s="296"/>
      <c r="R152" s="296"/>
      <c r="S152" s="296"/>
    </row>
    <row r="153" spans="1:22">
      <c r="A153" s="296"/>
      <c r="B153" s="296"/>
      <c r="C153" s="296"/>
      <c r="D153" s="296"/>
      <c r="E153" s="296"/>
      <c r="F153" s="296"/>
      <c r="G153" s="296"/>
      <c r="H153" s="296"/>
      <c r="I153" s="296"/>
      <c r="J153" s="296"/>
      <c r="K153" s="296"/>
      <c r="L153" s="296"/>
      <c r="M153" s="296"/>
      <c r="N153" s="296"/>
      <c r="O153" s="296"/>
      <c r="P153" s="296"/>
      <c r="Q153" s="296"/>
      <c r="R153" s="296"/>
      <c r="S153" s="296"/>
    </row>
    <row r="154" spans="1:22">
      <c r="A154" s="296"/>
      <c r="B154" s="296"/>
      <c r="C154" s="296"/>
      <c r="D154" s="296"/>
      <c r="E154" s="296"/>
      <c r="F154" s="296"/>
      <c r="G154" s="296"/>
      <c r="H154" s="296"/>
      <c r="I154" s="296"/>
      <c r="J154" s="296"/>
      <c r="K154" s="296"/>
      <c r="L154" s="296"/>
      <c r="M154" s="296"/>
      <c r="N154" s="296"/>
      <c r="O154" s="296"/>
      <c r="P154" s="296"/>
      <c r="Q154" s="296"/>
      <c r="R154" s="296"/>
      <c r="S154" s="296"/>
    </row>
    <row r="155" spans="1:22"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2">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2">
      <c r="A157" s="556" t="s">
        <v>617</v>
      </c>
      <c r="B157" s="841" t="s">
        <v>618</v>
      </c>
      <c r="C157" s="841"/>
      <c r="D157" s="841"/>
      <c r="E157" s="841" t="s">
        <v>619</v>
      </c>
      <c r="F157" s="841"/>
      <c r="G157" s="841"/>
      <c r="H157" s="841" t="s">
        <v>620</v>
      </c>
      <c r="I157" s="841"/>
      <c r="J157" s="841"/>
      <c r="K157" s="841" t="s">
        <v>621</v>
      </c>
      <c r="L157" s="841"/>
      <c r="M157" s="841"/>
      <c r="N157" s="841" t="s">
        <v>622</v>
      </c>
      <c r="O157" s="841"/>
      <c r="P157" s="841"/>
      <c r="Q157" s="841" t="s">
        <v>623</v>
      </c>
      <c r="R157" s="841"/>
      <c r="S157" s="841"/>
      <c r="T157" s="841" t="s">
        <v>624</v>
      </c>
      <c r="U157" s="841"/>
      <c r="V157" s="841"/>
    </row>
    <row r="158" spans="1:22">
      <c r="A158" s="772" t="s">
        <v>33</v>
      </c>
      <c r="B158" s="707">
        <v>2006</v>
      </c>
      <c r="C158" s="707"/>
      <c r="D158" s="707"/>
      <c r="E158" s="707">
        <v>2007</v>
      </c>
      <c r="F158" s="707"/>
      <c r="G158" s="707"/>
      <c r="H158" s="707">
        <v>2008</v>
      </c>
      <c r="I158" s="707"/>
      <c r="J158" s="707"/>
      <c r="K158" s="707">
        <v>2009</v>
      </c>
      <c r="L158" s="707"/>
      <c r="M158" s="707"/>
      <c r="N158" s="707">
        <v>2010</v>
      </c>
      <c r="O158" s="707"/>
      <c r="P158" s="707"/>
      <c r="Q158" s="780">
        <v>2011</v>
      </c>
      <c r="R158" s="781"/>
      <c r="S158" s="782"/>
      <c r="T158" s="783">
        <v>2012</v>
      </c>
      <c r="U158" s="781"/>
      <c r="V158" s="781"/>
    </row>
    <row r="159" spans="1:22">
      <c r="A159" s="773"/>
      <c r="B159" s="291" t="s">
        <v>211</v>
      </c>
      <c r="C159" s="707" t="s">
        <v>212</v>
      </c>
      <c r="D159" s="707"/>
      <c r="E159" s="291" t="s">
        <v>211</v>
      </c>
      <c r="F159" s="707" t="s">
        <v>212</v>
      </c>
      <c r="G159" s="707"/>
      <c r="H159" s="291" t="s">
        <v>211</v>
      </c>
      <c r="I159" s="707" t="s">
        <v>212</v>
      </c>
      <c r="J159" s="707"/>
      <c r="K159" s="291" t="s">
        <v>211</v>
      </c>
      <c r="L159" s="707" t="s">
        <v>212</v>
      </c>
      <c r="M159" s="707"/>
      <c r="N159" s="291" t="s">
        <v>211</v>
      </c>
      <c r="O159" s="707" t="s">
        <v>212</v>
      </c>
      <c r="P159" s="707"/>
      <c r="Q159" s="291" t="s">
        <v>211</v>
      </c>
      <c r="R159" s="707" t="s">
        <v>212</v>
      </c>
      <c r="S159" s="707"/>
      <c r="T159" s="291" t="s">
        <v>211</v>
      </c>
      <c r="U159" s="707" t="s">
        <v>212</v>
      </c>
      <c r="V159" s="707"/>
    </row>
    <row r="160" spans="1:22" ht="13.5" thickBot="1">
      <c r="A160" s="774"/>
      <c r="B160" s="182" t="s">
        <v>20</v>
      </c>
      <c r="C160" s="182" t="s">
        <v>20</v>
      </c>
      <c r="D160" s="291" t="s">
        <v>12</v>
      </c>
      <c r="E160" s="182" t="s">
        <v>20</v>
      </c>
      <c r="F160" s="182" t="s">
        <v>20</v>
      </c>
      <c r="G160" s="291" t="s">
        <v>12</v>
      </c>
      <c r="H160" s="182" t="s">
        <v>20</v>
      </c>
      <c r="I160" s="182" t="s">
        <v>20</v>
      </c>
      <c r="J160" s="291" t="s">
        <v>12</v>
      </c>
      <c r="K160" s="182" t="s">
        <v>20</v>
      </c>
      <c r="L160" s="182" t="s">
        <v>20</v>
      </c>
      <c r="M160" s="291" t="s">
        <v>12</v>
      </c>
      <c r="N160" s="182" t="s">
        <v>20</v>
      </c>
      <c r="O160" s="182" t="s">
        <v>20</v>
      </c>
      <c r="P160" s="291" t="s">
        <v>12</v>
      </c>
      <c r="Q160" s="182" t="s">
        <v>20</v>
      </c>
      <c r="R160" s="182" t="s">
        <v>20</v>
      </c>
      <c r="S160" s="291" t="s">
        <v>12</v>
      </c>
      <c r="T160" s="182" t="s">
        <v>20</v>
      </c>
      <c r="U160" s="182" t="s">
        <v>20</v>
      </c>
      <c r="V160" s="291" t="s">
        <v>12</v>
      </c>
    </row>
    <row r="161" spans="1:29" ht="33.75" customHeight="1">
      <c r="A161" s="180" t="s">
        <v>192</v>
      </c>
      <c r="B161" s="506">
        <v>30</v>
      </c>
      <c r="C161" s="506">
        <v>25</v>
      </c>
      <c r="D161" s="519">
        <f t="shared" ref="D161:D167" si="22">IF(C161=0,"",C161*100/B161)</f>
        <v>83.333333333333329</v>
      </c>
      <c r="E161" s="507">
        <v>15</v>
      </c>
      <c r="F161" s="507">
        <v>11</v>
      </c>
      <c r="G161" s="520">
        <f t="shared" ref="G161:G167" si="23">IF(F161=0,"",F161*100/E161)</f>
        <v>73.333333333333329</v>
      </c>
      <c r="H161" s="507">
        <v>42</v>
      </c>
      <c r="I161" s="507">
        <v>34</v>
      </c>
      <c r="J161" s="520">
        <f t="shared" ref="J161:J167" si="24">IF(I161=0,"",I161*100/H161)</f>
        <v>80.952380952380949</v>
      </c>
      <c r="K161" s="507">
        <v>13</v>
      </c>
      <c r="L161" s="507">
        <v>13</v>
      </c>
      <c r="M161" s="509">
        <f t="shared" ref="M161:M167" si="25">IF(L161=0,"",L161*100/K161)</f>
        <v>100</v>
      </c>
      <c r="N161" s="507">
        <v>28</v>
      </c>
      <c r="O161" s="507">
        <v>26</v>
      </c>
      <c r="P161" s="520">
        <f t="shared" ref="P161:P167" si="26">IF(O161=0,"",O161*100/N161)</f>
        <v>92.857142857142861</v>
      </c>
      <c r="Q161" s="507">
        <v>15</v>
      </c>
      <c r="R161" s="507">
        <v>13</v>
      </c>
      <c r="S161" s="520">
        <f t="shared" ref="S161:S167" si="27">IF(R161=0,"",R161*100/Q161)</f>
        <v>86.666666666666671</v>
      </c>
      <c r="T161" s="507">
        <v>28</v>
      </c>
      <c r="U161" s="510">
        <v>26</v>
      </c>
      <c r="V161" s="521">
        <f t="shared" ref="V161:V167" si="28">IF(U161=0,"",U161*100/T161)</f>
        <v>92.857142857142861</v>
      </c>
      <c r="W161" s="102"/>
      <c r="X161" s="103"/>
      <c r="Y161" s="103"/>
      <c r="Z161" s="103"/>
      <c r="AA161" s="103"/>
      <c r="AB161" s="103"/>
      <c r="AC161" s="103"/>
    </row>
    <row r="162" spans="1:29" ht="33.75" customHeight="1">
      <c r="A162" s="62" t="s">
        <v>193</v>
      </c>
      <c r="B162" s="269">
        <v>30</v>
      </c>
      <c r="C162" s="269">
        <v>1</v>
      </c>
      <c r="D162" s="240">
        <f t="shared" si="22"/>
        <v>3.3333333333333335</v>
      </c>
      <c r="E162" s="269">
        <v>15</v>
      </c>
      <c r="F162" s="269">
        <v>3</v>
      </c>
      <c r="G162" s="240">
        <f t="shared" si="23"/>
        <v>20</v>
      </c>
      <c r="H162" s="269">
        <v>42</v>
      </c>
      <c r="I162" s="269">
        <v>0</v>
      </c>
      <c r="J162" s="240" t="str">
        <f t="shared" si="24"/>
        <v/>
      </c>
      <c r="K162" s="269">
        <v>13</v>
      </c>
      <c r="L162" s="269">
        <v>6</v>
      </c>
      <c r="M162" s="240">
        <f t="shared" si="25"/>
        <v>46.153846153846153</v>
      </c>
      <c r="N162" s="269">
        <v>28</v>
      </c>
      <c r="O162" s="269">
        <v>10</v>
      </c>
      <c r="P162" s="240">
        <f t="shared" si="26"/>
        <v>35.714285714285715</v>
      </c>
      <c r="Q162" s="269">
        <v>15</v>
      </c>
      <c r="R162" s="269">
        <v>6</v>
      </c>
      <c r="S162" s="240">
        <f t="shared" si="27"/>
        <v>40</v>
      </c>
      <c r="T162" s="269">
        <v>28</v>
      </c>
      <c r="U162" s="512">
        <v>10</v>
      </c>
      <c r="V162" s="241">
        <f t="shared" si="28"/>
        <v>35.714285714285715</v>
      </c>
      <c r="W162" s="102"/>
      <c r="X162" s="103"/>
      <c r="Y162" s="103"/>
      <c r="Z162" s="103"/>
      <c r="AA162" s="103"/>
      <c r="AB162" s="103"/>
      <c r="AC162" s="103"/>
    </row>
    <row r="163" spans="1:29" ht="35.25" customHeight="1">
      <c r="A163" s="62" t="s">
        <v>195</v>
      </c>
      <c r="B163" s="219">
        <f>IF(C161=0,"",C161)</f>
        <v>25</v>
      </c>
      <c r="C163" s="269">
        <v>25</v>
      </c>
      <c r="D163" s="219">
        <f t="shared" si="22"/>
        <v>100</v>
      </c>
      <c r="E163" s="219">
        <f>IF(F161=0,"",F161)</f>
        <v>11</v>
      </c>
      <c r="F163" s="269">
        <v>11</v>
      </c>
      <c r="G163" s="219">
        <f t="shared" si="23"/>
        <v>100</v>
      </c>
      <c r="H163" s="219">
        <f>IF(I161=0,"",I161)</f>
        <v>34</v>
      </c>
      <c r="I163" s="269">
        <v>34</v>
      </c>
      <c r="J163" s="219">
        <f t="shared" si="24"/>
        <v>100</v>
      </c>
      <c r="K163" s="219">
        <f>IF(L161=0,"",L161)</f>
        <v>13</v>
      </c>
      <c r="L163" s="269">
        <v>13</v>
      </c>
      <c r="M163" s="219">
        <f t="shared" si="25"/>
        <v>100</v>
      </c>
      <c r="N163" s="219">
        <f>IF(O161=0,"",O161)</f>
        <v>26</v>
      </c>
      <c r="O163" s="269">
        <v>26</v>
      </c>
      <c r="P163" s="219">
        <f t="shared" si="26"/>
        <v>100</v>
      </c>
      <c r="Q163" s="219">
        <f>IF(R161=0,"",R161)</f>
        <v>13</v>
      </c>
      <c r="R163" s="269">
        <v>13</v>
      </c>
      <c r="S163" s="219">
        <f t="shared" si="27"/>
        <v>100</v>
      </c>
      <c r="T163" s="219">
        <f>IF(U161=0,"",U161)</f>
        <v>26</v>
      </c>
      <c r="U163" s="512">
        <v>26</v>
      </c>
      <c r="V163" s="220">
        <f t="shared" si="28"/>
        <v>100</v>
      </c>
      <c r="W163" s="102"/>
      <c r="X163" s="103"/>
      <c r="Y163" s="103"/>
      <c r="Z163" s="103"/>
      <c r="AA163" s="103"/>
      <c r="AB163" s="103"/>
      <c r="AC163" s="103"/>
    </row>
    <row r="164" spans="1:29" ht="41.25" customHeight="1">
      <c r="A164" s="62" t="s">
        <v>176</v>
      </c>
      <c r="B164" s="219">
        <f>IF(C162=0,"",C162)</f>
        <v>1</v>
      </c>
      <c r="C164" s="269">
        <v>1</v>
      </c>
      <c r="D164" s="219">
        <f t="shared" si="22"/>
        <v>100</v>
      </c>
      <c r="E164" s="219">
        <f>IF(F162=0,"",F162)</f>
        <v>3</v>
      </c>
      <c r="F164" s="269">
        <v>3</v>
      </c>
      <c r="G164" s="219">
        <f t="shared" si="23"/>
        <v>100</v>
      </c>
      <c r="H164" s="219" t="str">
        <f>IF(I162=0,"",I162)</f>
        <v/>
      </c>
      <c r="I164" s="269">
        <v>0</v>
      </c>
      <c r="J164" s="219" t="str">
        <f t="shared" si="24"/>
        <v/>
      </c>
      <c r="K164" s="219">
        <f>IF(L162=0,"",L162)</f>
        <v>6</v>
      </c>
      <c r="L164" s="269">
        <v>6</v>
      </c>
      <c r="M164" s="219">
        <f t="shared" si="25"/>
        <v>100</v>
      </c>
      <c r="N164" s="219">
        <f>IF(O162=0,"",O162)</f>
        <v>10</v>
      </c>
      <c r="O164" s="269">
        <v>10</v>
      </c>
      <c r="P164" s="219">
        <f t="shared" si="26"/>
        <v>100</v>
      </c>
      <c r="Q164" s="219">
        <f>IF(R162=0,"",R162)</f>
        <v>6</v>
      </c>
      <c r="R164" s="269">
        <v>6</v>
      </c>
      <c r="S164" s="219">
        <f t="shared" si="27"/>
        <v>100</v>
      </c>
      <c r="T164" s="219">
        <f>IF(U162=0,"",U162)</f>
        <v>10</v>
      </c>
      <c r="U164" s="512">
        <v>10</v>
      </c>
      <c r="V164" s="220">
        <f t="shared" si="28"/>
        <v>100</v>
      </c>
      <c r="W164" s="104"/>
      <c r="X164" s="105"/>
      <c r="Y164" s="105"/>
      <c r="Z164" s="105"/>
      <c r="AA164" s="105"/>
      <c r="AB164" s="105"/>
    </row>
    <row r="165" spans="1:29" ht="32.25" customHeight="1">
      <c r="A165" s="62" t="s">
        <v>163</v>
      </c>
      <c r="B165" s="120"/>
      <c r="C165" s="120"/>
      <c r="D165" s="219"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6.5" customHeight="1">
      <c r="A166" s="62" t="s">
        <v>196</v>
      </c>
      <c r="B166" s="120"/>
      <c r="C166" s="120"/>
      <c r="D166" s="219" t="str">
        <f t="shared" si="22"/>
        <v/>
      </c>
      <c r="E166" s="57"/>
      <c r="F166" s="57"/>
      <c r="G166" s="67" t="str">
        <f t="shared" si="23"/>
        <v/>
      </c>
      <c r="H166" s="57"/>
      <c r="I166" s="57"/>
      <c r="J166" s="67" t="str">
        <f t="shared" si="24"/>
        <v/>
      </c>
      <c r="K166" s="57"/>
      <c r="L166" s="57"/>
      <c r="M166" s="67" t="str">
        <f t="shared" si="25"/>
        <v/>
      </c>
      <c r="N166" s="57"/>
      <c r="O166" s="57"/>
      <c r="P166" s="67" t="str">
        <f t="shared" si="26"/>
        <v/>
      </c>
      <c r="Q166" s="57"/>
      <c r="R166" s="57"/>
      <c r="S166" s="67" t="str">
        <f t="shared" si="27"/>
        <v/>
      </c>
      <c r="T166" s="57"/>
      <c r="U166" s="184"/>
      <c r="V166" s="68" t="str">
        <f t="shared" si="28"/>
        <v/>
      </c>
    </row>
    <row r="167" spans="1:29" ht="42" customHeight="1">
      <c r="A167" s="64" t="s">
        <v>197</v>
      </c>
      <c r="B167" s="121"/>
      <c r="C167" s="121"/>
      <c r="D167" s="188" t="str">
        <f t="shared" si="22"/>
        <v/>
      </c>
      <c r="E167" s="45"/>
      <c r="F167" s="45"/>
      <c r="G167" s="188" t="str">
        <f t="shared" si="23"/>
        <v/>
      </c>
      <c r="H167" s="45"/>
      <c r="I167" s="45"/>
      <c r="J167" s="188" t="str">
        <f t="shared" si="24"/>
        <v/>
      </c>
      <c r="K167" s="45"/>
      <c r="L167" s="45"/>
      <c r="M167" s="188" t="str">
        <f t="shared" si="25"/>
        <v/>
      </c>
      <c r="N167" s="45"/>
      <c r="O167" s="45"/>
      <c r="P167" s="188" t="str">
        <f t="shared" si="26"/>
        <v/>
      </c>
      <c r="Q167" s="45"/>
      <c r="R167" s="45"/>
      <c r="S167" s="188" t="str">
        <f t="shared" si="27"/>
        <v/>
      </c>
      <c r="T167" s="45"/>
      <c r="U167" s="185"/>
      <c r="V167" s="189" t="str">
        <f t="shared" si="28"/>
        <v/>
      </c>
    </row>
    <row r="168" spans="1:29" ht="28.5" customHeight="1">
      <c r="A168" s="719" t="s">
        <v>223</v>
      </c>
      <c r="B168" s="719"/>
      <c r="C168" s="719"/>
      <c r="D168" s="719"/>
      <c r="E168" s="719"/>
      <c r="F168" s="719"/>
      <c r="G168" s="719"/>
      <c r="H168" s="719"/>
      <c r="I168" s="719"/>
      <c r="J168" s="719"/>
      <c r="K168" s="719"/>
      <c r="L168" s="719"/>
      <c r="M168" s="719"/>
      <c r="N168" s="719"/>
      <c r="O168" s="719"/>
      <c r="P168" s="719"/>
      <c r="Q168" s="719"/>
      <c r="R168" s="719"/>
      <c r="S168" s="719"/>
      <c r="T168" s="719"/>
      <c r="U168" s="719"/>
      <c r="V168" s="719"/>
    </row>
    <row r="169" spans="1:29">
      <c r="A169" s="701" t="s">
        <v>216</v>
      </c>
      <c r="B169" s="701"/>
      <c r="C169" s="701"/>
      <c r="D169" s="701"/>
      <c r="E169" s="701"/>
      <c r="F169" s="701"/>
      <c r="G169" s="701"/>
      <c r="H169" s="701"/>
      <c r="I169" s="701"/>
      <c r="J169" s="701"/>
      <c r="K169" s="701"/>
      <c r="L169" s="701"/>
      <c r="M169" s="701"/>
      <c r="N169" s="701"/>
      <c r="O169" s="701"/>
      <c r="P169" s="701"/>
      <c r="Q169" s="701"/>
      <c r="R169" s="701"/>
      <c r="S169" s="701"/>
      <c r="T169" s="701"/>
      <c r="U169" s="701"/>
      <c r="V169" s="701"/>
    </row>
    <row r="170" spans="1:29" s="83" customFormat="1">
      <c r="A170" s="779" t="s">
        <v>217</v>
      </c>
      <c r="B170" s="779"/>
      <c r="C170" s="779"/>
      <c r="D170" s="779"/>
      <c r="E170" s="779"/>
      <c r="F170" s="779"/>
      <c r="G170" s="779"/>
      <c r="H170" s="779"/>
      <c r="I170" s="779"/>
      <c r="J170" s="779"/>
      <c r="K170" s="779"/>
      <c r="L170" s="779"/>
      <c r="M170" s="779"/>
      <c r="N170" s="779"/>
      <c r="O170" s="779"/>
      <c r="P170" s="779"/>
      <c r="Q170" s="779"/>
      <c r="R170" s="779"/>
      <c r="S170" s="779"/>
      <c r="T170" s="779"/>
      <c r="U170" s="779"/>
      <c r="V170" s="779"/>
    </row>
    <row r="171" spans="1:29" s="83" customFormat="1"/>
  </sheetData>
  <mergeCells count="100">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B157:D157"/>
    <mergeCell ref="E157:G157"/>
    <mergeCell ref="H157:J157"/>
    <mergeCell ref="K157:M157"/>
    <mergeCell ref="N157:P157"/>
    <mergeCell ref="Q157:S157"/>
    <mergeCell ref="B140:C140"/>
    <mergeCell ref="D140:E140"/>
    <mergeCell ref="F140:G140"/>
    <mergeCell ref="H140:I140"/>
    <mergeCell ref="J140:K140"/>
    <mergeCell ref="L140:M140"/>
    <mergeCell ref="T157:V157"/>
    <mergeCell ref="A158:A160"/>
    <mergeCell ref="B158:D158"/>
    <mergeCell ref="E158:G158"/>
    <mergeCell ref="H158:J158"/>
    <mergeCell ref="K158:M158"/>
    <mergeCell ref="N158:P158"/>
    <mergeCell ref="Q158:S158"/>
    <mergeCell ref="T158:V158"/>
    <mergeCell ref="C159:D159"/>
    <mergeCell ref="A168:V168"/>
    <mergeCell ref="A169:V169"/>
    <mergeCell ref="A170:V170"/>
    <mergeCell ref="F159:G159"/>
    <mergeCell ref="I159:J159"/>
    <mergeCell ref="L159:M159"/>
    <mergeCell ref="O159:P159"/>
    <mergeCell ref="R159:S159"/>
    <mergeCell ref="U159:V159"/>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L102:L106 R94:R96 O102:O104 L94:L96 F102:F106 F94:F96 F120 N120 C94:C96 J120 U94:U96 R98:R104 D120 H120 L120 I102:I104 O94:O96 H105:H106 I94:I96 J105:J106 N105:N106 B105:B106 D105:D106 C98:C99 F98:F99 I98:I99 L98:L99 O98:O99 C102:C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26:N130 L126:L130 J126:J130 H126:H130 F126:F130 B126:B130 D126:D130 L137:L139 B137:B139 D137:D139 F137:F139 H137:H139 J137:J139 N137:N139">
      <formula1>0</formula1>
      <formula2>666666</formula2>
    </dataValidation>
    <dataValidation type="whole" showInputMessage="1" showErrorMessage="1" errorTitle="Validar" error="Se debe declarar valores numéricos que estén en el rango de 0 a 99999999" sqref="H161:I167 D85:V86 B161:B162 Q161:R167 K161:L167 N161:O167 E161:F167 D89:V89 B164:B167 C161:C167 T161:U167">
      <formula1>0</formula1>
      <formula2>999999</formula2>
    </dataValidation>
  </dataValidations>
  <pageMargins left="0.70866141732283472" right="0.70866141732283472" top="0.74803149606299213" bottom="0.74803149606299213" header="0.31496062992125984" footer="0.31496062992125984"/>
  <pageSetup paperSize="9" scale="33" fitToHeight="2" orientation="landscape" r:id="rId1"/>
  <drawing r:id="rId2"/>
  <legacyDrawing r:id="rId3"/>
</worksheet>
</file>

<file path=xl/worksheets/sheet39.xml><?xml version="1.0" encoding="utf-8"?>
<worksheet xmlns="http://schemas.openxmlformats.org/spreadsheetml/2006/main" xmlns:r="http://schemas.openxmlformats.org/officeDocument/2006/relationships">
  <sheetPr>
    <pageSetUpPr fitToPage="1"/>
  </sheetPr>
  <dimension ref="A1: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1" spans="1:14">
      <c r="A1" s="1" t="s">
        <v>577</v>
      </c>
    </row>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318</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351</v>
      </c>
      <c r="F9" s="723"/>
      <c r="G9" s="723"/>
      <c r="H9" s="723"/>
      <c r="I9" s="723"/>
      <c r="J9" s="723"/>
      <c r="K9" s="723"/>
      <c r="L9" s="723"/>
      <c r="M9" s="723"/>
    </row>
    <row r="10" spans="1:14" ht="16.5">
      <c r="A10" s="722" t="s">
        <v>83</v>
      </c>
      <c r="B10" s="722"/>
      <c r="C10" s="722"/>
      <c r="D10" s="722"/>
      <c r="E10" s="723" t="s">
        <v>352</v>
      </c>
      <c r="F10" s="723"/>
      <c r="G10" s="723"/>
      <c r="H10" s="723"/>
      <c r="I10" s="723"/>
      <c r="J10" s="723"/>
      <c r="K10" s="723"/>
      <c r="L10" s="723"/>
      <c r="M10" s="723"/>
    </row>
    <row r="11" spans="1:14" ht="16.5">
      <c r="A11" s="730" t="s">
        <v>261</v>
      </c>
      <c r="B11" s="731"/>
      <c r="C11" s="731"/>
      <c r="D11" s="732"/>
      <c r="E11" s="733" t="s">
        <v>581</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93" t="s">
        <v>290</v>
      </c>
      <c r="F16" s="207"/>
      <c r="G16" s="207"/>
    </row>
    <row r="18" spans="1:15">
      <c r="B18" s="289" t="s">
        <v>94</v>
      </c>
      <c r="C18" s="289" t="s">
        <v>95</v>
      </c>
      <c r="D18" s="289" t="s">
        <v>96</v>
      </c>
      <c r="E18" s="289" t="s">
        <v>206</v>
      </c>
    </row>
    <row r="19" spans="1:15">
      <c r="A19" s="131" t="s">
        <v>97</v>
      </c>
      <c r="B19" s="293"/>
      <c r="C19" s="293" t="s">
        <v>290</v>
      </c>
      <c r="D19" s="293"/>
      <c r="E19" s="294"/>
    </row>
    <row r="21" spans="1:15">
      <c r="A21" s="70" t="s">
        <v>104</v>
      </c>
      <c r="B21" s="294">
        <v>4</v>
      </c>
    </row>
    <row r="22" spans="1:15">
      <c r="A22" s="101"/>
      <c r="B22" s="129"/>
    </row>
    <row r="23" spans="1:15" ht="28.5" customHeight="1">
      <c r="A23" s="168"/>
      <c r="B23" s="133" t="s">
        <v>98</v>
      </c>
      <c r="C23" s="133" t="s">
        <v>99</v>
      </c>
    </row>
    <row r="24" spans="1:15">
      <c r="A24" s="70" t="s">
        <v>205</v>
      </c>
      <c r="B24" s="293">
        <v>93</v>
      </c>
      <c r="C24" s="294">
        <v>7</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57" t="s">
        <v>290</v>
      </c>
      <c r="C30" s="374"/>
      <c r="D30" s="83"/>
      <c r="E30" s="83"/>
      <c r="F30" s="83"/>
      <c r="G30" s="83"/>
      <c r="I30" s="728" t="s">
        <v>169</v>
      </c>
      <c r="J30" s="729"/>
      <c r="K30" s="729"/>
      <c r="L30" s="729"/>
      <c r="M30" s="729"/>
      <c r="N30" s="244"/>
      <c r="O30" s="37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374" t="s">
        <v>290</v>
      </c>
    </row>
    <row r="35" spans="1:15">
      <c r="B35" s="289" t="s">
        <v>43</v>
      </c>
      <c r="C35" s="289" t="s">
        <v>42</v>
      </c>
    </row>
    <row r="36" spans="1:15">
      <c r="A36" s="245" t="s">
        <v>259</v>
      </c>
      <c r="B36" s="90"/>
      <c r="C36" s="294" t="s">
        <v>290</v>
      </c>
      <c r="I36" s="736" t="s">
        <v>101</v>
      </c>
      <c r="J36" s="736"/>
      <c r="K36" s="736"/>
      <c r="L36" s="736"/>
      <c r="M36" s="736"/>
      <c r="N36" s="410" t="s">
        <v>463</v>
      </c>
      <c r="O36" s="1" t="s">
        <v>625</v>
      </c>
    </row>
    <row r="39" spans="1:15">
      <c r="B39" s="289" t="s">
        <v>43</v>
      </c>
      <c r="C39" s="289" t="s">
        <v>42</v>
      </c>
      <c r="N39" s="134" t="s">
        <v>91</v>
      </c>
      <c r="O39" s="134" t="s">
        <v>42</v>
      </c>
    </row>
    <row r="40" spans="1:15" ht="25.5">
      <c r="A40" s="245" t="s">
        <v>277</v>
      </c>
      <c r="B40" s="90"/>
      <c r="C40" s="37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4"/>
      <c r="O43" s="374" t="s">
        <v>290</v>
      </c>
    </row>
    <row r="45" spans="1:15">
      <c r="B45" s="289" t="s">
        <v>43</v>
      </c>
      <c r="C45" s="289" t="s">
        <v>42</v>
      </c>
      <c r="N45" s="134" t="s">
        <v>91</v>
      </c>
      <c r="O45" s="134" t="s">
        <v>42</v>
      </c>
    </row>
    <row r="46" spans="1:15" ht="38.25">
      <c r="A46" s="245" t="s">
        <v>281</v>
      </c>
      <c r="B46" s="90"/>
      <c r="C46" s="374" t="s">
        <v>290</v>
      </c>
      <c r="I46" s="728" t="s">
        <v>282</v>
      </c>
      <c r="J46" s="729"/>
      <c r="K46" s="729"/>
      <c r="L46" s="729"/>
      <c r="M46" s="729"/>
      <c r="N46" s="249" t="s">
        <v>290</v>
      </c>
      <c r="O46" s="37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132"/>
      <c r="C50" s="132" t="s">
        <v>582</v>
      </c>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132" t="s">
        <v>290</v>
      </c>
      <c r="C59" s="132"/>
      <c r="D59" s="132"/>
      <c r="E59" s="132"/>
      <c r="F59" s="293"/>
      <c r="G59" s="294"/>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289" t="s">
        <v>493</v>
      </c>
    </row>
    <row r="62" spans="1:22" ht="25.5">
      <c r="A62" s="70" t="s">
        <v>103</v>
      </c>
      <c r="B62" s="132" t="s">
        <v>290</v>
      </c>
      <c r="C62" s="132"/>
      <c r="D62" s="132"/>
      <c r="E62" s="132"/>
      <c r="F62" s="374"/>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626</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538">
        <v>105</v>
      </c>
      <c r="C78" s="538">
        <v>115</v>
      </c>
      <c r="D78" s="538">
        <v>95</v>
      </c>
      <c r="E78" s="379">
        <v>90</v>
      </c>
      <c r="F78" s="379">
        <v>90</v>
      </c>
      <c r="G78" s="379">
        <v>90</v>
      </c>
      <c r="H78" s="492">
        <v>90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641">
        <v>2006</v>
      </c>
      <c r="C83" s="642"/>
      <c r="D83" s="643"/>
      <c r="E83" s="641">
        <v>2007</v>
      </c>
      <c r="F83" s="642"/>
      <c r="G83" s="643"/>
      <c r="H83" s="641">
        <v>2008</v>
      </c>
      <c r="I83" s="642"/>
      <c r="J83" s="643"/>
      <c r="K83" s="641">
        <v>2009</v>
      </c>
      <c r="L83" s="642"/>
      <c r="M83" s="643"/>
      <c r="N83" s="641">
        <v>2010</v>
      </c>
      <c r="O83" s="642"/>
      <c r="P83" s="643"/>
      <c r="Q83" s="641">
        <v>2011</v>
      </c>
      <c r="R83" s="642"/>
      <c r="S83" s="643"/>
      <c r="T83" s="641">
        <v>2012</v>
      </c>
      <c r="U83" s="642"/>
      <c r="V83" s="643"/>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0</v>
      </c>
      <c r="C85" s="217">
        <v>0</v>
      </c>
      <c r="D85" s="209">
        <f>SUM(B85:C85)</f>
        <v>0</v>
      </c>
      <c r="E85" s="493">
        <v>0</v>
      </c>
      <c r="F85" s="493">
        <v>0</v>
      </c>
      <c r="G85" s="209">
        <f>SUM(E85:F85)</f>
        <v>0</v>
      </c>
      <c r="H85" s="493">
        <v>0</v>
      </c>
      <c r="I85" s="493">
        <v>0</v>
      </c>
      <c r="J85" s="209">
        <f>SUM(H85:I85)</f>
        <v>0</v>
      </c>
      <c r="K85" s="493">
        <v>0</v>
      </c>
      <c r="L85" s="493">
        <v>0</v>
      </c>
      <c r="M85" s="209">
        <f>SUM(K85:L85)</f>
        <v>0</v>
      </c>
      <c r="N85" s="493">
        <v>0</v>
      </c>
      <c r="O85" s="493">
        <v>0</v>
      </c>
      <c r="P85" s="209">
        <f>SUM(N85:O85)</f>
        <v>0</v>
      </c>
      <c r="Q85" s="493">
        <v>0</v>
      </c>
      <c r="R85" s="493">
        <v>0</v>
      </c>
      <c r="S85" s="209">
        <f>SUM(Q85:R85)</f>
        <v>0</v>
      </c>
      <c r="T85" s="493">
        <v>0</v>
      </c>
      <c r="U85" s="493">
        <v>0</v>
      </c>
      <c r="V85" s="210">
        <f>SUM(T85:U85)</f>
        <v>0</v>
      </c>
    </row>
    <row r="86" spans="1:22">
      <c r="A86" s="199" t="s">
        <v>228</v>
      </c>
      <c r="B86" s="218">
        <v>9</v>
      </c>
      <c r="C86" s="218">
        <v>4</v>
      </c>
      <c r="D86" s="211">
        <f>SUM(B86:C86)</f>
        <v>13</v>
      </c>
      <c r="E86" s="494">
        <v>10</v>
      </c>
      <c r="F86" s="494">
        <v>2</v>
      </c>
      <c r="G86" s="211">
        <f>SUM(E86:F86)</f>
        <v>12</v>
      </c>
      <c r="H86" s="494">
        <v>9</v>
      </c>
      <c r="I86" s="494">
        <v>0</v>
      </c>
      <c r="J86" s="211">
        <f>SUM(H86:I86)</f>
        <v>9</v>
      </c>
      <c r="K86" s="494">
        <v>12</v>
      </c>
      <c r="L86" s="494">
        <v>0</v>
      </c>
      <c r="M86" s="211">
        <f>SUM(K86:L86)</f>
        <v>12</v>
      </c>
      <c r="N86" s="494">
        <v>12</v>
      </c>
      <c r="O86" s="494">
        <v>0</v>
      </c>
      <c r="P86" s="211">
        <f>SUM(N86:O86)</f>
        <v>12</v>
      </c>
      <c r="Q86" s="494">
        <v>12</v>
      </c>
      <c r="R86" s="494">
        <v>0</v>
      </c>
      <c r="S86" s="211">
        <f>SUM(Q86:R86)</f>
        <v>12</v>
      </c>
      <c r="T86" s="494">
        <v>12</v>
      </c>
      <c r="U86" s="494">
        <v>0</v>
      </c>
      <c r="V86" s="212">
        <f>SUM(T86:U86)</f>
        <v>12</v>
      </c>
    </row>
    <row r="87" spans="1:22">
      <c r="A87" s="94" t="s">
        <v>108</v>
      </c>
      <c r="B87" s="219">
        <f>SUM(B85:B86)</f>
        <v>9</v>
      </c>
      <c r="C87" s="219">
        <f t="shared" ref="C87:V87" si="0">SUM(C85:C86)</f>
        <v>4</v>
      </c>
      <c r="D87" s="219">
        <f t="shared" si="0"/>
        <v>13</v>
      </c>
      <c r="E87" s="219">
        <f t="shared" si="0"/>
        <v>10</v>
      </c>
      <c r="F87" s="219">
        <f t="shared" si="0"/>
        <v>2</v>
      </c>
      <c r="G87" s="219">
        <f t="shared" si="0"/>
        <v>12</v>
      </c>
      <c r="H87" s="219">
        <f t="shared" si="0"/>
        <v>9</v>
      </c>
      <c r="I87" s="219">
        <f t="shared" si="0"/>
        <v>0</v>
      </c>
      <c r="J87" s="219">
        <f t="shared" si="0"/>
        <v>9</v>
      </c>
      <c r="K87" s="219">
        <f t="shared" si="0"/>
        <v>12</v>
      </c>
      <c r="L87" s="219">
        <f t="shared" si="0"/>
        <v>0</v>
      </c>
      <c r="M87" s="219">
        <f t="shared" si="0"/>
        <v>12</v>
      </c>
      <c r="N87" s="219">
        <f t="shared" si="0"/>
        <v>12</v>
      </c>
      <c r="O87" s="219">
        <f t="shared" si="0"/>
        <v>0</v>
      </c>
      <c r="P87" s="219">
        <f t="shared" si="0"/>
        <v>12</v>
      </c>
      <c r="Q87" s="219">
        <f t="shared" si="0"/>
        <v>12</v>
      </c>
      <c r="R87" s="219">
        <f t="shared" si="0"/>
        <v>0</v>
      </c>
      <c r="S87" s="219">
        <f t="shared" si="0"/>
        <v>12</v>
      </c>
      <c r="T87" s="219">
        <f t="shared" si="0"/>
        <v>12</v>
      </c>
      <c r="U87" s="219">
        <f t="shared" si="0"/>
        <v>0</v>
      </c>
      <c r="V87" s="220">
        <f t="shared" si="0"/>
        <v>12</v>
      </c>
    </row>
    <row r="88" spans="1:22" ht="25.5">
      <c r="A88" s="94" t="s">
        <v>109</v>
      </c>
      <c r="B88" s="213">
        <f t="shared" ref="B88:V88" si="1">IFERROR(B85*100/B87,"")</f>
        <v>0</v>
      </c>
      <c r="C88" s="213">
        <f t="shared" si="1"/>
        <v>0</v>
      </c>
      <c r="D88" s="213">
        <f t="shared" si="1"/>
        <v>0</v>
      </c>
      <c r="E88" s="213">
        <f t="shared" si="1"/>
        <v>0</v>
      </c>
      <c r="F88" s="213">
        <f t="shared" si="1"/>
        <v>0</v>
      </c>
      <c r="G88" s="213">
        <f t="shared" si="1"/>
        <v>0</v>
      </c>
      <c r="H88" s="213">
        <f t="shared" si="1"/>
        <v>0</v>
      </c>
      <c r="I88" s="213" t="str">
        <f t="shared" si="1"/>
        <v/>
      </c>
      <c r="J88" s="213">
        <f t="shared" si="1"/>
        <v>0</v>
      </c>
      <c r="K88" s="213">
        <f t="shared" si="1"/>
        <v>0</v>
      </c>
      <c r="L88" s="213" t="str">
        <f t="shared" si="1"/>
        <v/>
      </c>
      <c r="M88" s="213">
        <f t="shared" si="1"/>
        <v>0</v>
      </c>
      <c r="N88" s="213">
        <f t="shared" si="1"/>
        <v>0</v>
      </c>
      <c r="O88" s="213" t="str">
        <f t="shared" si="1"/>
        <v/>
      </c>
      <c r="P88" s="213">
        <f t="shared" si="1"/>
        <v>0</v>
      </c>
      <c r="Q88" s="213">
        <f t="shared" si="1"/>
        <v>0</v>
      </c>
      <c r="R88" s="213" t="str">
        <f t="shared" si="1"/>
        <v/>
      </c>
      <c r="S88" s="213">
        <f t="shared" si="1"/>
        <v>0</v>
      </c>
      <c r="T88" s="213">
        <f t="shared" si="1"/>
        <v>0</v>
      </c>
      <c r="U88" s="213" t="str">
        <f t="shared" si="1"/>
        <v/>
      </c>
      <c r="V88" s="214">
        <f t="shared" si="1"/>
        <v>0</v>
      </c>
    </row>
    <row r="89" spans="1:22" ht="25.5">
      <c r="A89" s="95" t="s">
        <v>110</v>
      </c>
      <c r="B89" s="221">
        <v>0</v>
      </c>
      <c r="C89" s="221">
        <v>0</v>
      </c>
      <c r="D89" s="215">
        <v>0</v>
      </c>
      <c r="E89" s="215">
        <v>0</v>
      </c>
      <c r="F89" s="215">
        <v>0</v>
      </c>
      <c r="G89" s="215">
        <v>0</v>
      </c>
      <c r="H89" s="215">
        <v>0</v>
      </c>
      <c r="I89" s="215">
        <v>0</v>
      </c>
      <c r="J89" s="215">
        <v>0</v>
      </c>
      <c r="K89" s="215">
        <v>0</v>
      </c>
      <c r="L89" s="215">
        <v>0</v>
      </c>
      <c r="M89" s="215">
        <v>0</v>
      </c>
      <c r="N89" s="215">
        <v>0</v>
      </c>
      <c r="O89" s="215">
        <v>0</v>
      </c>
      <c r="P89" s="215">
        <v>0</v>
      </c>
      <c r="Q89" s="215">
        <v>0</v>
      </c>
      <c r="R89" s="215">
        <v>0</v>
      </c>
      <c r="S89" s="215">
        <v>0</v>
      </c>
      <c r="T89" s="215">
        <v>0</v>
      </c>
      <c r="U89" s="215">
        <v>0</v>
      </c>
      <c r="V89" s="216">
        <v>0</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495">
        <v>0</v>
      </c>
      <c r="D94" s="236">
        <f>SUM(B94:C94)</f>
        <v>0</v>
      </c>
      <c r="E94" s="496">
        <v>0</v>
      </c>
      <c r="F94" s="495">
        <v>0</v>
      </c>
      <c r="G94" s="236">
        <f>SUM(E94:F94)</f>
        <v>0</v>
      </c>
      <c r="H94" s="496">
        <v>0</v>
      </c>
      <c r="I94" s="496">
        <v>0</v>
      </c>
      <c r="J94" s="236">
        <f>SUM(H94:I94)</f>
        <v>0</v>
      </c>
      <c r="K94" s="496">
        <v>0</v>
      </c>
      <c r="L94" s="496">
        <v>0</v>
      </c>
      <c r="M94" s="236">
        <f>SUM(K94:L94)</f>
        <v>0</v>
      </c>
      <c r="N94" s="496">
        <v>0</v>
      </c>
      <c r="O94" s="495">
        <v>0</v>
      </c>
      <c r="P94" s="236">
        <f>SUM(N94:O94)</f>
        <v>0</v>
      </c>
      <c r="Q94" s="496">
        <v>0</v>
      </c>
      <c r="R94" s="496">
        <v>0</v>
      </c>
      <c r="S94" s="236">
        <f>SUM(Q94:R94)</f>
        <v>0</v>
      </c>
      <c r="T94" s="496">
        <v>0</v>
      </c>
      <c r="U94" s="496">
        <v>0</v>
      </c>
      <c r="V94" s="237">
        <f>SUM(T94:U94)</f>
        <v>0</v>
      </c>
    </row>
    <row r="95" spans="1:22">
      <c r="A95" s="74" t="s">
        <v>15</v>
      </c>
      <c r="B95" s="218">
        <v>0</v>
      </c>
      <c r="C95" s="497">
        <v>0</v>
      </c>
      <c r="D95" s="223">
        <f t="shared" ref="D95:D103" si="2">SUM(B95:C95)</f>
        <v>0</v>
      </c>
      <c r="E95" s="498">
        <v>0</v>
      </c>
      <c r="F95" s="497">
        <v>0</v>
      </c>
      <c r="G95" s="223">
        <f t="shared" ref="G95:G103" si="3">SUM(E95:F95)</f>
        <v>0</v>
      </c>
      <c r="H95" s="498">
        <v>0</v>
      </c>
      <c r="I95" s="498">
        <v>0</v>
      </c>
      <c r="J95" s="223">
        <f t="shared" ref="J95:J103" si="4">SUM(H95:I95)</f>
        <v>0</v>
      </c>
      <c r="K95" s="498">
        <v>0</v>
      </c>
      <c r="L95" s="498">
        <v>0</v>
      </c>
      <c r="M95" s="223">
        <f t="shared" ref="M95:M103" si="5">SUM(K95:L95)</f>
        <v>0</v>
      </c>
      <c r="N95" s="498">
        <v>0</v>
      </c>
      <c r="O95" s="497">
        <v>0</v>
      </c>
      <c r="P95" s="223">
        <f t="shared" ref="P95:P103" si="6">SUM(N95:O95)</f>
        <v>0</v>
      </c>
      <c r="Q95" s="498">
        <v>0</v>
      </c>
      <c r="R95" s="498">
        <v>0</v>
      </c>
      <c r="S95" s="223">
        <f t="shared" ref="S95:S103" si="7">SUM(Q95:R95)</f>
        <v>0</v>
      </c>
      <c r="T95" s="498">
        <v>0</v>
      </c>
      <c r="U95" s="498">
        <v>0</v>
      </c>
      <c r="V95" s="224">
        <f t="shared" ref="V95:V103" si="8">SUM(T95:U95)</f>
        <v>0</v>
      </c>
    </row>
    <row r="96" spans="1:22">
      <c r="A96" s="74" t="s">
        <v>16</v>
      </c>
      <c r="B96" s="218">
        <v>0</v>
      </c>
      <c r="C96" s="497">
        <v>0</v>
      </c>
      <c r="D96" s="223">
        <f t="shared" si="2"/>
        <v>0</v>
      </c>
      <c r="E96" s="498">
        <v>0</v>
      </c>
      <c r="F96" s="497">
        <v>0</v>
      </c>
      <c r="G96" s="223">
        <f t="shared" si="3"/>
        <v>0</v>
      </c>
      <c r="H96" s="498">
        <v>0</v>
      </c>
      <c r="I96" s="498">
        <v>0</v>
      </c>
      <c r="J96" s="223">
        <f t="shared" si="4"/>
        <v>0</v>
      </c>
      <c r="K96" s="498">
        <v>0</v>
      </c>
      <c r="L96" s="498">
        <v>0</v>
      </c>
      <c r="M96" s="223">
        <f t="shared" si="5"/>
        <v>0</v>
      </c>
      <c r="N96" s="499">
        <v>0</v>
      </c>
      <c r="O96" s="499">
        <v>0</v>
      </c>
      <c r="P96" s="223">
        <f t="shared" si="6"/>
        <v>0</v>
      </c>
      <c r="Q96" s="498">
        <v>0</v>
      </c>
      <c r="R96" s="498">
        <v>0</v>
      </c>
      <c r="S96" s="223">
        <f t="shared" si="7"/>
        <v>0</v>
      </c>
      <c r="T96" s="498">
        <v>0</v>
      </c>
      <c r="U96" s="498">
        <v>0</v>
      </c>
      <c r="V96" s="224">
        <f t="shared" si="8"/>
        <v>0</v>
      </c>
    </row>
    <row r="97" spans="1:22">
      <c r="A97" s="208" t="s">
        <v>118</v>
      </c>
      <c r="B97" s="198">
        <f>SUM(B94:B96)</f>
        <v>0</v>
      </c>
      <c r="C97" s="198">
        <f t="shared" ref="C97:V97" si="9">SUM(C94:C96)</f>
        <v>0</v>
      </c>
      <c r="D97" s="198">
        <f t="shared" si="9"/>
        <v>0</v>
      </c>
      <c r="E97" s="198">
        <v>0</v>
      </c>
      <c r="F97" s="198">
        <f t="shared" si="9"/>
        <v>0</v>
      </c>
      <c r="G97" s="198">
        <f t="shared" si="9"/>
        <v>0</v>
      </c>
      <c r="H97" s="198">
        <f t="shared" si="9"/>
        <v>0</v>
      </c>
      <c r="I97" s="198">
        <f t="shared" si="9"/>
        <v>0</v>
      </c>
      <c r="J97" s="198">
        <f t="shared" si="9"/>
        <v>0</v>
      </c>
      <c r="K97" s="198">
        <f t="shared" si="9"/>
        <v>0</v>
      </c>
      <c r="L97" s="198">
        <f t="shared" si="9"/>
        <v>0</v>
      </c>
      <c r="M97" s="198">
        <f t="shared" si="9"/>
        <v>0</v>
      </c>
      <c r="N97" s="198">
        <f t="shared" si="9"/>
        <v>0</v>
      </c>
      <c r="O97" s="198">
        <f t="shared" si="9"/>
        <v>0</v>
      </c>
      <c r="P97" s="198">
        <f t="shared" si="9"/>
        <v>0</v>
      </c>
      <c r="Q97" s="198">
        <f t="shared" si="9"/>
        <v>0</v>
      </c>
      <c r="R97" s="198">
        <f t="shared" si="9"/>
        <v>0</v>
      </c>
      <c r="S97" s="198">
        <f t="shared" si="9"/>
        <v>0</v>
      </c>
      <c r="T97" s="198">
        <f t="shared" si="9"/>
        <v>0</v>
      </c>
      <c r="U97" s="198">
        <f t="shared" si="9"/>
        <v>0</v>
      </c>
      <c r="V97" s="198">
        <f t="shared" si="9"/>
        <v>0</v>
      </c>
    </row>
    <row r="98" spans="1:22">
      <c r="A98" s="193" t="s">
        <v>224</v>
      </c>
      <c r="B98" s="353">
        <v>0</v>
      </c>
      <c r="C98" s="357">
        <v>0</v>
      </c>
      <c r="D98" s="223">
        <f>SUM(B98:C98)</f>
        <v>0</v>
      </c>
      <c r="E98" s="353">
        <v>0</v>
      </c>
      <c r="F98" s="357">
        <v>0</v>
      </c>
      <c r="G98" s="223">
        <f>SUM(E98:F98)</f>
        <v>0</v>
      </c>
      <c r="H98" s="218">
        <v>0</v>
      </c>
      <c r="I98" s="222">
        <v>0</v>
      </c>
      <c r="J98" s="223">
        <f>SUM(H98:I98)</f>
        <v>0</v>
      </c>
      <c r="K98" s="218">
        <v>0</v>
      </c>
      <c r="L98" s="222">
        <v>0</v>
      </c>
      <c r="M98" s="223">
        <f>SUM(K98:L98)</f>
        <v>0</v>
      </c>
      <c r="N98" s="218">
        <v>0</v>
      </c>
      <c r="O98" s="222">
        <v>0</v>
      </c>
      <c r="P98" s="223">
        <f>SUM(N98:O98)</f>
        <v>0</v>
      </c>
      <c r="Q98" s="218">
        <v>0</v>
      </c>
      <c r="R98" s="222">
        <v>0</v>
      </c>
      <c r="S98" s="223">
        <f>SUM(Q98:R98)</f>
        <v>0</v>
      </c>
      <c r="T98" s="218">
        <v>0</v>
      </c>
      <c r="U98" s="222">
        <v>0</v>
      </c>
      <c r="V98" s="223">
        <f>SUM(T98:U98)</f>
        <v>0</v>
      </c>
    </row>
    <row r="99" spans="1:22">
      <c r="A99" s="193" t="s">
        <v>225</v>
      </c>
      <c r="B99" s="353">
        <v>0</v>
      </c>
      <c r="C99" s="357">
        <v>0</v>
      </c>
      <c r="D99" s="223">
        <f>SUM(B99:C99)</f>
        <v>0</v>
      </c>
      <c r="E99" s="353">
        <v>0</v>
      </c>
      <c r="F99" s="357">
        <v>0</v>
      </c>
      <c r="G99" s="223">
        <f>SUM(E99:F99)</f>
        <v>0</v>
      </c>
      <c r="H99" s="218">
        <v>0</v>
      </c>
      <c r="I99" s="222">
        <v>0</v>
      </c>
      <c r="J99" s="223">
        <f>SUM(H99:I99)</f>
        <v>0</v>
      </c>
      <c r="K99" s="218">
        <v>0</v>
      </c>
      <c r="L99" s="222">
        <v>0</v>
      </c>
      <c r="M99" s="223">
        <f>SUM(K99:L99)</f>
        <v>0</v>
      </c>
      <c r="N99" s="218">
        <v>0</v>
      </c>
      <c r="O99" s="222">
        <v>0</v>
      </c>
      <c r="P99" s="223">
        <f>SUM(N99:O99)</f>
        <v>0</v>
      </c>
      <c r="Q99" s="218">
        <v>0</v>
      </c>
      <c r="R99" s="222">
        <v>0</v>
      </c>
      <c r="S99" s="223">
        <f>SUM(Q99:R99)</f>
        <v>0</v>
      </c>
      <c r="T99" s="218">
        <v>0</v>
      </c>
      <c r="U99" s="222">
        <v>0</v>
      </c>
      <c r="V99" s="223">
        <f>SUM(T99:U99)</f>
        <v>0</v>
      </c>
    </row>
    <row r="100" spans="1:22">
      <c r="A100" s="74" t="s">
        <v>111</v>
      </c>
      <c r="B100" s="218">
        <v>0</v>
      </c>
      <c r="C100" s="497">
        <v>0</v>
      </c>
      <c r="D100" s="223">
        <f t="shared" si="2"/>
        <v>0</v>
      </c>
      <c r="E100" s="498">
        <v>0</v>
      </c>
      <c r="F100" s="497">
        <v>0</v>
      </c>
      <c r="G100" s="223">
        <f t="shared" si="3"/>
        <v>0</v>
      </c>
      <c r="H100" s="218">
        <v>0</v>
      </c>
      <c r="I100" s="222">
        <v>0</v>
      </c>
      <c r="J100" s="223">
        <f t="shared" si="4"/>
        <v>0</v>
      </c>
      <c r="K100" s="218">
        <v>0</v>
      </c>
      <c r="L100" s="222">
        <v>0</v>
      </c>
      <c r="M100" s="223">
        <f t="shared" si="5"/>
        <v>0</v>
      </c>
      <c r="N100" s="353">
        <v>0</v>
      </c>
      <c r="O100" s="357">
        <v>0</v>
      </c>
      <c r="P100" s="223">
        <f t="shared" si="6"/>
        <v>0</v>
      </c>
      <c r="Q100" s="353">
        <v>0</v>
      </c>
      <c r="R100" s="357">
        <v>0</v>
      </c>
      <c r="S100" s="223">
        <f t="shared" si="7"/>
        <v>0</v>
      </c>
      <c r="T100" s="353">
        <v>0</v>
      </c>
      <c r="U100" s="357">
        <v>0</v>
      </c>
      <c r="V100" s="224">
        <f t="shared" si="8"/>
        <v>0</v>
      </c>
    </row>
    <row r="101" spans="1:22">
      <c r="A101" s="74" t="s">
        <v>112</v>
      </c>
      <c r="B101" s="218">
        <v>0</v>
      </c>
      <c r="C101" s="497">
        <v>0</v>
      </c>
      <c r="D101" s="223">
        <f t="shared" si="2"/>
        <v>0</v>
      </c>
      <c r="E101" s="498">
        <v>0</v>
      </c>
      <c r="F101" s="497">
        <v>0</v>
      </c>
      <c r="G101" s="223">
        <f t="shared" si="3"/>
        <v>0</v>
      </c>
      <c r="H101" s="218">
        <v>0</v>
      </c>
      <c r="I101" s="222">
        <v>0</v>
      </c>
      <c r="J101" s="223">
        <f t="shared" si="4"/>
        <v>0</v>
      </c>
      <c r="K101" s="218">
        <v>0</v>
      </c>
      <c r="L101" s="222">
        <v>0</v>
      </c>
      <c r="M101" s="223">
        <f t="shared" si="5"/>
        <v>0</v>
      </c>
      <c r="N101" s="218">
        <v>0</v>
      </c>
      <c r="O101" s="222">
        <v>0</v>
      </c>
      <c r="P101" s="223">
        <f t="shared" si="6"/>
        <v>0</v>
      </c>
      <c r="Q101" s="353">
        <v>0</v>
      </c>
      <c r="R101" s="357">
        <v>0</v>
      </c>
      <c r="S101" s="223">
        <f t="shared" si="7"/>
        <v>0</v>
      </c>
      <c r="T101" s="353">
        <v>0</v>
      </c>
      <c r="U101" s="357">
        <v>0</v>
      </c>
      <c r="V101" s="224">
        <f t="shared" si="8"/>
        <v>0</v>
      </c>
    </row>
    <row r="102" spans="1:22" ht="27" customHeight="1">
      <c r="A102" s="74" t="s">
        <v>31</v>
      </c>
      <c r="B102" s="218">
        <v>0</v>
      </c>
      <c r="C102" s="222">
        <v>0</v>
      </c>
      <c r="D102" s="223">
        <f t="shared" si="2"/>
        <v>0</v>
      </c>
      <c r="E102" s="356">
        <v>0</v>
      </c>
      <c r="F102" s="222">
        <v>0</v>
      </c>
      <c r="G102" s="223">
        <f t="shared" si="3"/>
        <v>0</v>
      </c>
      <c r="H102" s="218">
        <v>0</v>
      </c>
      <c r="I102" s="222">
        <v>0</v>
      </c>
      <c r="J102" s="223">
        <f t="shared" si="4"/>
        <v>0</v>
      </c>
      <c r="K102" s="353">
        <v>0</v>
      </c>
      <c r="L102" s="357">
        <v>0</v>
      </c>
      <c r="M102" s="223">
        <f t="shared" si="5"/>
        <v>0</v>
      </c>
      <c r="N102" s="353">
        <v>0</v>
      </c>
      <c r="O102" s="357">
        <v>0</v>
      </c>
      <c r="P102" s="223">
        <f t="shared" si="6"/>
        <v>0</v>
      </c>
      <c r="Q102" s="353">
        <v>0</v>
      </c>
      <c r="R102" s="357">
        <v>0</v>
      </c>
      <c r="S102" s="223">
        <f t="shared" si="7"/>
        <v>0</v>
      </c>
      <c r="T102" s="353">
        <v>0</v>
      </c>
      <c r="U102" s="357">
        <v>0</v>
      </c>
      <c r="V102" s="224">
        <f t="shared" si="8"/>
        <v>0</v>
      </c>
    </row>
    <row r="103" spans="1:22">
      <c r="A103" s="193" t="s">
        <v>226</v>
      </c>
      <c r="B103" s="221">
        <v>0</v>
      </c>
      <c r="C103" s="500">
        <v>0</v>
      </c>
      <c r="D103" s="223">
        <f t="shared" si="2"/>
        <v>0</v>
      </c>
      <c r="E103" s="501">
        <v>0</v>
      </c>
      <c r="F103" s="501">
        <v>0</v>
      </c>
      <c r="G103" s="223">
        <f t="shared" si="3"/>
        <v>0</v>
      </c>
      <c r="H103" s="218">
        <v>0</v>
      </c>
      <c r="I103" s="222">
        <v>0</v>
      </c>
      <c r="J103" s="223">
        <f t="shared" si="4"/>
        <v>0</v>
      </c>
      <c r="K103" s="218">
        <v>0</v>
      </c>
      <c r="L103" s="222">
        <v>0</v>
      </c>
      <c r="M103" s="223">
        <f t="shared" si="5"/>
        <v>0</v>
      </c>
      <c r="N103" s="353">
        <v>0</v>
      </c>
      <c r="O103" s="357">
        <v>0</v>
      </c>
      <c r="P103" s="223">
        <f t="shared" si="6"/>
        <v>0</v>
      </c>
      <c r="Q103" s="353">
        <v>0</v>
      </c>
      <c r="R103" s="357">
        <v>0</v>
      </c>
      <c r="S103" s="223">
        <f t="shared" si="7"/>
        <v>0</v>
      </c>
      <c r="T103" s="353">
        <v>0</v>
      </c>
      <c r="U103" s="357">
        <v>0</v>
      </c>
      <c r="V103" s="224">
        <f t="shared" si="8"/>
        <v>0</v>
      </c>
    </row>
    <row r="104" spans="1:22" ht="38.25">
      <c r="A104" s="194" t="s">
        <v>227</v>
      </c>
      <c r="B104" s="358">
        <v>0</v>
      </c>
      <c r="C104" s="359">
        <v>0</v>
      </c>
      <c r="D104" s="226">
        <f>SUM(B104:C104)</f>
        <v>0</v>
      </c>
      <c r="E104" s="358">
        <v>0</v>
      </c>
      <c r="F104" s="359">
        <v>0</v>
      </c>
      <c r="G104" s="226">
        <f>SUM(E104:F104)</f>
        <v>0</v>
      </c>
      <c r="H104" s="358">
        <v>0</v>
      </c>
      <c r="I104" s="359">
        <v>0</v>
      </c>
      <c r="J104" s="226">
        <f>SUM(H104:I104)</f>
        <v>0</v>
      </c>
      <c r="K104" s="358">
        <v>0</v>
      </c>
      <c r="L104" s="359">
        <v>0</v>
      </c>
      <c r="M104" s="226">
        <f>SUM(K104:L104)</f>
        <v>0</v>
      </c>
      <c r="N104" s="358">
        <v>0</v>
      </c>
      <c r="O104" s="359">
        <v>0</v>
      </c>
      <c r="P104" s="226">
        <f>SUM(N104:O104)</f>
        <v>0</v>
      </c>
      <c r="Q104" s="358">
        <v>0</v>
      </c>
      <c r="R104" s="359">
        <v>0</v>
      </c>
      <c r="S104" s="226">
        <f>SUM(Q104:R104)</f>
        <v>0</v>
      </c>
      <c r="T104" s="358">
        <v>0</v>
      </c>
      <c r="U104" s="359">
        <v>0</v>
      </c>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t="str">
        <f>IFERROR(B94*100/$B$85,"")</f>
        <v/>
      </c>
      <c r="C109" s="238" t="str">
        <f>IFERROR(C94*100/$C$85,"")</f>
        <v/>
      </c>
      <c r="D109" s="238" t="str">
        <f>IFERROR(D94*100/$D$85,"")</f>
        <v/>
      </c>
      <c r="E109" s="238" t="str">
        <f>IFERROR(E94*100/$E$85,"")</f>
        <v/>
      </c>
      <c r="F109" s="238" t="str">
        <f>IFERROR(F94*100/$F$85,"")</f>
        <v/>
      </c>
      <c r="G109" s="238" t="str">
        <f>IFERROR(G94*100/$G$85,"")</f>
        <v/>
      </c>
      <c r="H109" s="238" t="str">
        <f>IFERROR(H94*100/$H$85,"")</f>
        <v/>
      </c>
      <c r="I109" s="238" t="str">
        <f>IFERROR(I94*100/$I$85,"")</f>
        <v/>
      </c>
      <c r="J109" s="238" t="str">
        <f>IFERROR(J94*100/$J$85,"")</f>
        <v/>
      </c>
      <c r="K109" s="238" t="str">
        <f>IFERROR(K94*100/$K$85,"")</f>
        <v/>
      </c>
      <c r="L109" s="238" t="str">
        <f>IFERROR(L94*100/$L$85,"")</f>
        <v/>
      </c>
      <c r="M109" s="238" t="str">
        <f>IFERROR(M94*100/$M$85,"")</f>
        <v/>
      </c>
      <c r="N109" s="238" t="str">
        <f>IFERROR(N94*100/$N$85,"")</f>
        <v/>
      </c>
      <c r="O109" s="238" t="str">
        <f>IFERROR(O94*100/$O$85,"")</f>
        <v/>
      </c>
      <c r="P109" s="238" t="str">
        <f>IFERROR(P94*100/$P$85,"")</f>
        <v/>
      </c>
      <c r="Q109" s="238" t="str">
        <f>IFERROR(Q94*100/$Q$85,"")</f>
        <v/>
      </c>
      <c r="R109" s="238" t="str">
        <f>IFERROR(R94*100/$R$85,"")</f>
        <v/>
      </c>
      <c r="S109" s="238" t="str">
        <f>IFERROR(S94*100/$S$85,"")</f>
        <v/>
      </c>
      <c r="T109" s="238" t="str">
        <f>IFERROR(T94*100/$T$85,"")</f>
        <v/>
      </c>
      <c r="U109" s="238" t="str">
        <f>IFERROR(U94*100/$U$85,"")</f>
        <v/>
      </c>
      <c r="V109" s="239" t="str">
        <f>IFERROR(V94*100/$V$85,"")</f>
        <v/>
      </c>
    </row>
    <row r="110" spans="1:22">
      <c r="A110" s="74" t="s">
        <v>15</v>
      </c>
      <c r="B110" s="240" t="str">
        <f>IFERROR(B95*100/$B$85,"")</f>
        <v/>
      </c>
      <c r="C110" s="240" t="str">
        <f>IFERROR(C95*100/$C$85,"")</f>
        <v/>
      </c>
      <c r="D110" s="240" t="str">
        <f>IFERROR(D95*100/$D$85,"")</f>
        <v/>
      </c>
      <c r="E110" s="240" t="str">
        <f>IFERROR(E95*100/$E$85,"")</f>
        <v/>
      </c>
      <c r="F110" s="240" t="str">
        <f>IFERROR(F95*100/$F$85,"")</f>
        <v/>
      </c>
      <c r="G110" s="240" t="str">
        <f>IFERROR(G95*100/$G$85,"")</f>
        <v/>
      </c>
      <c r="H110" s="240" t="str">
        <f>IFERROR(H95*100/$H$85,"")</f>
        <v/>
      </c>
      <c r="I110" s="240" t="str">
        <f>IFERROR(I95*100/$I$85,"")</f>
        <v/>
      </c>
      <c r="J110" s="240" t="str">
        <f>IFERROR(J95*100/$J$85,"")</f>
        <v/>
      </c>
      <c r="K110" s="240" t="str">
        <f>IFERROR(K95*100/$K$85,"")</f>
        <v/>
      </c>
      <c r="L110" s="240" t="str">
        <f>IFERROR(L95*100/$L$85,"")</f>
        <v/>
      </c>
      <c r="M110" s="240" t="str">
        <f>IFERROR(M95*100/$M$85,"")</f>
        <v/>
      </c>
      <c r="N110" s="240" t="str">
        <f>IFERROR(N95*100/$N$85,"")</f>
        <v/>
      </c>
      <c r="O110" s="240" t="str">
        <f>IFERROR(O95*100/$O$85,"")</f>
        <v/>
      </c>
      <c r="P110" s="240" t="str">
        <f>IFERROR(P95*100/$P$85,"")</f>
        <v/>
      </c>
      <c r="Q110" s="240" t="str">
        <f>IFERROR(Q95*100/$Q$85,"")</f>
        <v/>
      </c>
      <c r="R110" s="240" t="str">
        <f>IFERROR(R95*100/$R$85,"")</f>
        <v/>
      </c>
      <c r="S110" s="240" t="str">
        <f>IFERROR(S95*100/$S$85,"")</f>
        <v/>
      </c>
      <c r="T110" s="240" t="str">
        <f>IFERROR(T95*100/$T$85,"")</f>
        <v/>
      </c>
      <c r="U110" s="240" t="str">
        <f>IFERROR(U95*100/$U$85,"")</f>
        <v/>
      </c>
      <c r="V110" s="241" t="str">
        <f>IFERROR(V95*100/$V$85,"")</f>
        <v/>
      </c>
    </row>
    <row r="111" spans="1:22">
      <c r="A111" s="74" t="s">
        <v>16</v>
      </c>
      <c r="B111" s="240" t="str">
        <f>IFERROR(B96*100/$B$85,"")</f>
        <v/>
      </c>
      <c r="C111" s="240" t="str">
        <f>IFERROR(C96*100/$C$85,"")</f>
        <v/>
      </c>
      <c r="D111" s="240" t="str">
        <f>IFERROR(D96*100/$D$85,"")</f>
        <v/>
      </c>
      <c r="E111" s="240" t="str">
        <f>IFERROR(E96*100/$E$85,"")</f>
        <v/>
      </c>
      <c r="F111" s="240" t="str">
        <f>IFERROR(F96*100/$F$85,"")</f>
        <v/>
      </c>
      <c r="G111" s="240" t="str">
        <f>IFERROR(G96*100/$G$85,"")</f>
        <v/>
      </c>
      <c r="H111" s="240" t="str">
        <f>IFERROR(H96*100/$H$85,"")</f>
        <v/>
      </c>
      <c r="I111" s="240" t="str">
        <f>IFERROR(I96*100/$I$85,"")</f>
        <v/>
      </c>
      <c r="J111" s="240" t="str">
        <f>IFERROR(J96*100/$J$85,"")</f>
        <v/>
      </c>
      <c r="K111" s="240" t="str">
        <f>IFERROR(K96*100/$K$85,"")</f>
        <v/>
      </c>
      <c r="L111" s="240" t="str">
        <f>IFERROR(L96*100/$L$85,"")</f>
        <v/>
      </c>
      <c r="M111" s="240" t="str">
        <f>IFERROR(M96*100/$M$85,"")</f>
        <v/>
      </c>
      <c r="N111" s="240" t="str">
        <f>IFERROR(N96*100/$N$85,"")</f>
        <v/>
      </c>
      <c r="O111" s="240" t="str">
        <f>IFERROR(O96*100/$O$85,"")</f>
        <v/>
      </c>
      <c r="P111" s="240" t="str">
        <f>IFERROR(P96*100/$P$85,"")</f>
        <v/>
      </c>
      <c r="Q111" s="240" t="str">
        <f>IFERROR(Q96*100/$Q$85,"")</f>
        <v/>
      </c>
      <c r="R111" s="240" t="str">
        <f>IFERROR(R96*100/$R$85,"")</f>
        <v/>
      </c>
      <c r="S111" s="240" t="str">
        <f>IFERROR(S96*100/$S$85,"")</f>
        <v/>
      </c>
      <c r="T111" s="240" t="str">
        <f>IFERROR(T96*100/$T$85,"")</f>
        <v/>
      </c>
      <c r="U111" s="240" t="str">
        <f>IFERROR(U96*100/$U$85,"")</f>
        <v/>
      </c>
      <c r="V111" s="241" t="str">
        <f>IFERROR(V96*100/$V$85,"")</f>
        <v/>
      </c>
    </row>
    <row r="112" spans="1:22">
      <c r="A112" s="208" t="s">
        <v>118</v>
      </c>
      <c r="B112" s="240" t="str">
        <f t="shared" ref="B112:V112" si="10">IFERROR(B97*100/B85,"")</f>
        <v/>
      </c>
      <c r="C112" s="240" t="str">
        <f t="shared" si="10"/>
        <v/>
      </c>
      <c r="D112" s="240" t="str">
        <f t="shared" si="10"/>
        <v/>
      </c>
      <c r="E112" s="240" t="str">
        <f t="shared" si="10"/>
        <v/>
      </c>
      <c r="F112" s="240" t="str">
        <f t="shared" si="10"/>
        <v/>
      </c>
      <c r="G112" s="240" t="str">
        <f t="shared" si="10"/>
        <v/>
      </c>
      <c r="H112" s="240" t="str">
        <f t="shared" si="10"/>
        <v/>
      </c>
      <c r="I112" s="240" t="str">
        <f t="shared" si="10"/>
        <v/>
      </c>
      <c r="J112" s="240" t="str">
        <f t="shared" si="10"/>
        <v/>
      </c>
      <c r="K112" s="240" t="str">
        <f t="shared" si="10"/>
        <v/>
      </c>
      <c r="L112" s="240" t="str">
        <f t="shared" si="10"/>
        <v/>
      </c>
      <c r="M112" s="240" t="str">
        <f t="shared" si="10"/>
        <v/>
      </c>
      <c r="N112" s="240" t="str">
        <f t="shared" si="10"/>
        <v/>
      </c>
      <c r="O112" s="240" t="str">
        <f t="shared" si="10"/>
        <v/>
      </c>
      <c r="P112" s="240" t="str">
        <f t="shared" si="10"/>
        <v/>
      </c>
      <c r="Q112" s="240" t="str">
        <f t="shared" si="10"/>
        <v/>
      </c>
      <c r="R112" s="240" t="str">
        <f t="shared" si="10"/>
        <v/>
      </c>
      <c r="S112" s="240" t="str">
        <f t="shared" si="10"/>
        <v/>
      </c>
      <c r="T112" s="240" t="str">
        <f t="shared" si="10"/>
        <v/>
      </c>
      <c r="U112" s="240" t="str">
        <f t="shared" si="10"/>
        <v/>
      </c>
      <c r="V112" s="241" t="str">
        <f t="shared" si="10"/>
        <v/>
      </c>
    </row>
    <row r="113" spans="1:22">
      <c r="A113" s="193" t="s">
        <v>224</v>
      </c>
      <c r="B113" s="240" t="str">
        <f t="shared" ref="B113:V113" si="11">IFERROR(B98*100/B97,"")</f>
        <v/>
      </c>
      <c r="C113" s="240" t="str">
        <f t="shared" si="11"/>
        <v/>
      </c>
      <c r="D113" s="240" t="str">
        <f t="shared" si="11"/>
        <v/>
      </c>
      <c r="E113" s="240" t="str">
        <f t="shared" si="11"/>
        <v/>
      </c>
      <c r="F113" s="240" t="str">
        <f t="shared" si="11"/>
        <v/>
      </c>
      <c r="G113" s="240" t="str">
        <f t="shared" si="11"/>
        <v/>
      </c>
      <c r="H113" s="240" t="str">
        <f t="shared" si="11"/>
        <v/>
      </c>
      <c r="I113" s="240" t="str">
        <f t="shared" si="11"/>
        <v/>
      </c>
      <c r="J113" s="240" t="str">
        <f t="shared" si="11"/>
        <v/>
      </c>
      <c r="K113" s="240" t="str">
        <f t="shared" si="11"/>
        <v/>
      </c>
      <c r="L113" s="240" t="str">
        <f t="shared" si="11"/>
        <v/>
      </c>
      <c r="M113" s="240" t="str">
        <f t="shared" si="11"/>
        <v/>
      </c>
      <c r="N113" s="240" t="str">
        <f t="shared" si="11"/>
        <v/>
      </c>
      <c r="O113" s="240" t="str">
        <f t="shared" si="11"/>
        <v/>
      </c>
      <c r="P113" s="240" t="str">
        <f t="shared" si="11"/>
        <v/>
      </c>
      <c r="Q113" s="240" t="str">
        <f t="shared" si="11"/>
        <v/>
      </c>
      <c r="R113" s="240" t="str">
        <f t="shared" si="11"/>
        <v/>
      </c>
      <c r="S113" s="240" t="str">
        <f t="shared" si="11"/>
        <v/>
      </c>
      <c r="T113" s="240" t="str">
        <f t="shared" si="11"/>
        <v/>
      </c>
      <c r="U113" s="240" t="str">
        <f t="shared" si="11"/>
        <v/>
      </c>
      <c r="V113" s="241" t="str">
        <f t="shared" si="11"/>
        <v/>
      </c>
    </row>
    <row r="114" spans="1:22">
      <c r="A114" s="19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t="str">
        <f t="shared" si="12"/>
        <v/>
      </c>
      <c r="L114" s="240" t="str">
        <f t="shared" si="12"/>
        <v/>
      </c>
      <c r="M114" s="240" t="str">
        <f t="shared" si="12"/>
        <v/>
      </c>
      <c r="N114" s="240" t="str">
        <f t="shared" si="12"/>
        <v/>
      </c>
      <c r="O114" s="240" t="str">
        <f t="shared" si="12"/>
        <v/>
      </c>
      <c r="P114" s="240" t="str">
        <f t="shared" si="12"/>
        <v/>
      </c>
      <c r="Q114" s="240" t="str">
        <f t="shared" si="12"/>
        <v/>
      </c>
      <c r="R114" s="240" t="str">
        <f t="shared" si="12"/>
        <v/>
      </c>
      <c r="S114" s="240" t="str">
        <f t="shared" si="12"/>
        <v/>
      </c>
      <c r="T114" s="240" t="str">
        <f t="shared" si="12"/>
        <v/>
      </c>
      <c r="U114" s="240" t="str">
        <f t="shared" si="12"/>
        <v/>
      </c>
      <c r="V114" s="241" t="str">
        <f t="shared" si="12"/>
        <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t="str">
        <f>IF(K102=0,"",K102*100/$K$85)</f>
        <v/>
      </c>
      <c r="L117" s="240" t="str">
        <f>IF(L102=0,"",L102*100/$L$85)</f>
        <v/>
      </c>
      <c r="M117" s="240" t="str">
        <f>IF(M102=0,"",M102*100/$M$85)</f>
        <v/>
      </c>
      <c r="N117" s="240" t="str">
        <f>IF(N102=0,"",N102*100/$N$85)</f>
        <v/>
      </c>
      <c r="O117" s="240" t="str">
        <f>IF(O102=0,"",O102*100/$O$85)</f>
        <v/>
      </c>
      <c r="P117" s="240" t="str">
        <f>IF(P102=0,"",P102*100/$P$85)</f>
        <v/>
      </c>
      <c r="Q117" s="240" t="str">
        <f>IF(Q102=0,"",Q102*100/$Q$85)</f>
        <v/>
      </c>
      <c r="R117" s="240" t="str">
        <f>IF(R102=0,"",R102*100/$R$85)</f>
        <v/>
      </c>
      <c r="S117" s="240" t="str">
        <f>IF(S102=0,"",S102*100/$S$85)</f>
        <v/>
      </c>
      <c r="T117" s="240" t="str">
        <f>IF(T102=0,"",T102*100/$T$85)</f>
        <v/>
      </c>
      <c r="U117" s="240" t="str">
        <f>IF(U102=0,"",U102*100/$U$85)</f>
        <v/>
      </c>
      <c r="V117" s="241" t="str">
        <f>IF(V102=0,"",V102*100/$V$85)</f>
        <v/>
      </c>
    </row>
    <row r="118" spans="1:22">
      <c r="A118" s="193" t="s">
        <v>226</v>
      </c>
      <c r="B118" s="240" t="str">
        <f t="shared" ref="B118:V118" si="13">IFERROR(B103*100/B85,"")</f>
        <v/>
      </c>
      <c r="C118" s="240" t="str">
        <f t="shared" si="13"/>
        <v/>
      </c>
      <c r="D118" s="240" t="str">
        <f t="shared" si="13"/>
        <v/>
      </c>
      <c r="E118" s="240" t="str">
        <f t="shared" si="13"/>
        <v/>
      </c>
      <c r="F118" s="240" t="str">
        <f t="shared" si="13"/>
        <v/>
      </c>
      <c r="G118" s="240" t="str">
        <f t="shared" si="13"/>
        <v/>
      </c>
      <c r="H118" s="240" t="str">
        <f t="shared" si="13"/>
        <v/>
      </c>
      <c r="I118" s="240" t="str">
        <f t="shared" si="13"/>
        <v/>
      </c>
      <c r="J118" s="240" t="str">
        <f t="shared" si="13"/>
        <v/>
      </c>
      <c r="K118" s="240" t="str">
        <f t="shared" si="13"/>
        <v/>
      </c>
      <c r="L118" s="240" t="str">
        <f t="shared" si="13"/>
        <v/>
      </c>
      <c r="M118" s="240" t="str">
        <f t="shared" si="13"/>
        <v/>
      </c>
      <c r="N118" s="240" t="str">
        <f t="shared" si="13"/>
        <v/>
      </c>
      <c r="O118" s="240" t="str">
        <f t="shared" si="13"/>
        <v/>
      </c>
      <c r="P118" s="240" t="str">
        <f t="shared" si="13"/>
        <v/>
      </c>
      <c r="Q118" s="240" t="str">
        <f t="shared" si="13"/>
        <v/>
      </c>
      <c r="R118" s="240" t="str">
        <f t="shared" si="13"/>
        <v/>
      </c>
      <c r="S118" s="240" t="str">
        <f t="shared" si="13"/>
        <v/>
      </c>
      <c r="T118" s="240" t="str">
        <f t="shared" si="13"/>
        <v/>
      </c>
      <c r="U118" s="240" t="str">
        <f t="shared" si="13"/>
        <v/>
      </c>
      <c r="V118" s="241" t="str">
        <f t="shared" si="13"/>
        <v/>
      </c>
    </row>
    <row r="119" spans="1:22" ht="38.25">
      <c r="A119" s="194" t="s">
        <v>227</v>
      </c>
      <c r="B119" s="242" t="str">
        <f t="shared" ref="B119:V119" si="14">IFERROR(B104*100/B85,"")</f>
        <v/>
      </c>
      <c r="C119" s="242" t="str">
        <f t="shared" si="14"/>
        <v/>
      </c>
      <c r="D119" s="242" t="str">
        <f t="shared" si="14"/>
        <v/>
      </c>
      <c r="E119" s="242" t="str">
        <f t="shared" si="14"/>
        <v/>
      </c>
      <c r="F119" s="242" t="str">
        <f t="shared" si="14"/>
        <v/>
      </c>
      <c r="G119" s="242" t="str">
        <f t="shared" si="14"/>
        <v/>
      </c>
      <c r="H119" s="242" t="str">
        <f t="shared" si="14"/>
        <v/>
      </c>
      <c r="I119" s="242" t="str">
        <f t="shared" si="14"/>
        <v/>
      </c>
      <c r="J119" s="242" t="str">
        <f t="shared" si="14"/>
        <v/>
      </c>
      <c r="K119" s="242" t="str">
        <f t="shared" si="14"/>
        <v/>
      </c>
      <c r="L119" s="242" t="str">
        <f t="shared" si="14"/>
        <v/>
      </c>
      <c r="M119" s="242" t="str">
        <f t="shared" si="14"/>
        <v/>
      </c>
      <c r="N119" s="242" t="str">
        <f t="shared" si="14"/>
        <v/>
      </c>
      <c r="O119" s="242" t="str">
        <f t="shared" si="14"/>
        <v/>
      </c>
      <c r="P119" s="242" t="str">
        <f t="shared" si="14"/>
        <v/>
      </c>
      <c r="Q119" s="242" t="str">
        <f t="shared" si="14"/>
        <v/>
      </c>
      <c r="R119" s="242" t="str">
        <f t="shared" si="14"/>
        <v/>
      </c>
      <c r="S119" s="242" t="str">
        <f t="shared" si="14"/>
        <v/>
      </c>
      <c r="T119" s="242" t="str">
        <f t="shared" si="14"/>
        <v/>
      </c>
      <c r="U119" s="242" t="str">
        <f t="shared" si="14"/>
        <v/>
      </c>
      <c r="V119" s="243" t="str">
        <f t="shared" si="14"/>
        <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217">
        <v>0</v>
      </c>
      <c r="C126" s="236" t="str">
        <f t="shared" ref="C126:C131" si="15">IF(B126=0,"",B126*100/$B$78)</f>
        <v/>
      </c>
      <c r="D126" s="380">
        <v>0</v>
      </c>
      <c r="E126" s="236" t="str">
        <f t="shared" ref="E126:E131" si="16">IF(D126=0,"",D126*100/$C$78)</f>
        <v/>
      </c>
      <c r="F126" s="380">
        <v>0</v>
      </c>
      <c r="G126" s="236" t="str">
        <f t="shared" ref="G126:G131" si="17">IF(F126=0,"",F126*100/$D$78)</f>
        <v/>
      </c>
      <c r="H126" s="380">
        <v>0</v>
      </c>
      <c r="I126" s="236" t="str">
        <f t="shared" ref="I126:I131" si="18">IF(H126=0,"",H126*100/$E$78)</f>
        <v/>
      </c>
      <c r="J126" s="380">
        <v>0</v>
      </c>
      <c r="K126" s="236" t="str">
        <f t="shared" ref="K126:K131" si="19">IF(J126=0,"",J126*100/$F$78)</f>
        <v/>
      </c>
      <c r="L126" s="380">
        <v>0</v>
      </c>
      <c r="M126" s="236" t="str">
        <f t="shared" ref="M126:M131" si="20">IF(L126=0,"",L126*100/$G$78)</f>
        <v/>
      </c>
      <c r="N126" s="380">
        <v>0</v>
      </c>
      <c r="O126" s="237" t="str">
        <f t="shared" ref="O126:O131" si="21">IF(N126=0,"",N126*100/$H$78)</f>
        <v/>
      </c>
    </row>
    <row r="127" spans="1:22" ht="27.75" customHeight="1">
      <c r="A127" s="8" t="s">
        <v>200</v>
      </c>
      <c r="B127" s="218">
        <v>0</v>
      </c>
      <c r="C127" s="223" t="str">
        <f t="shared" si="15"/>
        <v/>
      </c>
      <c r="D127" s="268">
        <v>0</v>
      </c>
      <c r="E127" s="223" t="str">
        <f t="shared" si="16"/>
        <v/>
      </c>
      <c r="F127" s="268">
        <v>0</v>
      </c>
      <c r="G127" s="223" t="str">
        <f t="shared" si="17"/>
        <v/>
      </c>
      <c r="H127" s="268">
        <v>0</v>
      </c>
      <c r="I127" s="223" t="str">
        <f t="shared" si="18"/>
        <v/>
      </c>
      <c r="J127" s="268">
        <v>0</v>
      </c>
      <c r="K127" s="223" t="str">
        <f t="shared" si="19"/>
        <v/>
      </c>
      <c r="L127" s="268">
        <v>0</v>
      </c>
      <c r="M127" s="223" t="str">
        <f t="shared" si="20"/>
        <v/>
      </c>
      <c r="N127" s="268">
        <v>0</v>
      </c>
      <c r="O127" s="224" t="str">
        <f t="shared" si="21"/>
        <v/>
      </c>
    </row>
    <row r="128" spans="1:22" ht="27.75" customHeight="1">
      <c r="A128" s="8" t="s">
        <v>201</v>
      </c>
      <c r="B128" s="218">
        <v>0</v>
      </c>
      <c r="C128" s="223" t="str">
        <f t="shared" si="15"/>
        <v/>
      </c>
      <c r="D128" s="268">
        <v>0</v>
      </c>
      <c r="E128" s="223" t="str">
        <f t="shared" si="16"/>
        <v/>
      </c>
      <c r="F128" s="268">
        <v>0</v>
      </c>
      <c r="G128" s="223" t="str">
        <f t="shared" si="17"/>
        <v/>
      </c>
      <c r="H128" s="268">
        <v>0</v>
      </c>
      <c r="I128" s="223" t="str">
        <f t="shared" si="18"/>
        <v/>
      </c>
      <c r="J128" s="268">
        <v>0</v>
      </c>
      <c r="K128" s="223" t="str">
        <f t="shared" si="19"/>
        <v/>
      </c>
      <c r="L128" s="268">
        <v>0</v>
      </c>
      <c r="M128" s="223" t="str">
        <f t="shared" si="20"/>
        <v/>
      </c>
      <c r="N128" s="268">
        <v>0</v>
      </c>
      <c r="O128" s="224" t="str">
        <f t="shared" si="21"/>
        <v/>
      </c>
    </row>
    <row r="129" spans="1:20" ht="27.75" customHeight="1">
      <c r="A129" s="8" t="s">
        <v>202</v>
      </c>
      <c r="B129" s="218">
        <v>0</v>
      </c>
      <c r="C129" s="223" t="str">
        <f t="shared" si="15"/>
        <v/>
      </c>
      <c r="D129" s="268">
        <v>0</v>
      </c>
      <c r="E129" s="223" t="str">
        <f t="shared" si="16"/>
        <v/>
      </c>
      <c r="F129" s="268">
        <v>0</v>
      </c>
      <c r="G129" s="223" t="str">
        <f t="shared" si="17"/>
        <v/>
      </c>
      <c r="H129" s="268">
        <v>0</v>
      </c>
      <c r="I129" s="223" t="str">
        <f t="shared" si="18"/>
        <v/>
      </c>
      <c r="J129" s="268">
        <v>0</v>
      </c>
      <c r="K129" s="223" t="str">
        <f t="shared" si="19"/>
        <v/>
      </c>
      <c r="L129" s="268">
        <v>0</v>
      </c>
      <c r="M129" s="223" t="str">
        <f t="shared" si="20"/>
        <v/>
      </c>
      <c r="N129" s="268">
        <v>0</v>
      </c>
      <c r="O129" s="224" t="str">
        <f t="shared" si="21"/>
        <v/>
      </c>
    </row>
    <row r="130" spans="1:20">
      <c r="A130" s="8" t="s">
        <v>155</v>
      </c>
      <c r="B130" s="502">
        <f>SUM(B126:B129)</f>
        <v>0</v>
      </c>
      <c r="C130" s="223" t="str">
        <f t="shared" si="15"/>
        <v/>
      </c>
      <c r="D130" s="502">
        <f>SUM(D126:D129)</f>
        <v>0</v>
      </c>
      <c r="E130" s="223" t="str">
        <f t="shared" si="16"/>
        <v/>
      </c>
      <c r="F130" s="502">
        <f>SUM(F126:F129)</f>
        <v>0</v>
      </c>
      <c r="G130" s="223" t="str">
        <f t="shared" si="17"/>
        <v/>
      </c>
      <c r="H130" s="502">
        <f>SUM(H126:H129)</f>
        <v>0</v>
      </c>
      <c r="I130" s="223" t="str">
        <f t="shared" si="18"/>
        <v/>
      </c>
      <c r="J130" s="502">
        <f>SUM(J126:J129)</f>
        <v>0</v>
      </c>
      <c r="K130" s="223" t="str">
        <f t="shared" si="19"/>
        <v/>
      </c>
      <c r="L130" s="502">
        <f>SUM(L126:L129)</f>
        <v>0</v>
      </c>
      <c r="M130" s="223" t="str">
        <f t="shared" si="20"/>
        <v/>
      </c>
      <c r="N130" s="502">
        <f>SUM(N126:N129)</f>
        <v>0</v>
      </c>
      <c r="O130" s="224" t="str">
        <f t="shared" si="21"/>
        <v/>
      </c>
    </row>
    <row r="131" spans="1:20" ht="25.5" customHeight="1">
      <c r="A131" s="74" t="s">
        <v>165</v>
      </c>
      <c r="B131" s="218">
        <v>105</v>
      </c>
      <c r="C131" s="223">
        <f t="shared" si="15"/>
        <v>100</v>
      </c>
      <c r="D131" s="218">
        <v>115</v>
      </c>
      <c r="E131" s="223">
        <f t="shared" si="16"/>
        <v>100</v>
      </c>
      <c r="F131" s="218">
        <v>95</v>
      </c>
      <c r="G131" s="223">
        <f t="shared" si="17"/>
        <v>100</v>
      </c>
      <c r="H131" s="218">
        <v>90</v>
      </c>
      <c r="I131" s="223">
        <f t="shared" si="18"/>
        <v>100</v>
      </c>
      <c r="J131" s="218">
        <v>90</v>
      </c>
      <c r="K131" s="223">
        <f t="shared" si="19"/>
        <v>100</v>
      </c>
      <c r="L131" s="218">
        <v>90</v>
      </c>
      <c r="M131" s="223">
        <f t="shared" si="20"/>
        <v>100</v>
      </c>
      <c r="N131" s="218">
        <v>90</v>
      </c>
      <c r="O131" s="224">
        <f t="shared" si="21"/>
        <v>100</v>
      </c>
    </row>
    <row r="132" spans="1:20" ht="25.5" customHeight="1">
      <c r="A132" s="208" t="s">
        <v>273</v>
      </c>
      <c r="B132" s="353">
        <v>0</v>
      </c>
      <c r="C132" s="223">
        <f>IFERROR(B132*100/B78,"")</f>
        <v>0</v>
      </c>
      <c r="D132" s="353">
        <v>0</v>
      </c>
      <c r="E132" s="223">
        <f>IFERROR(D132*100/C78,"")</f>
        <v>0</v>
      </c>
      <c r="F132" s="353"/>
      <c r="G132" s="223">
        <f>IFERROR(F132*100/D78,"")</f>
        <v>0</v>
      </c>
      <c r="H132" s="353"/>
      <c r="I132" s="223">
        <f>IFERROR(H132*100/E78,"")</f>
        <v>0</v>
      </c>
      <c r="J132" s="353"/>
      <c r="K132" s="223">
        <f>IFERROR(J132*100/F78,"")</f>
        <v>0</v>
      </c>
      <c r="L132" s="353"/>
      <c r="M132" s="223">
        <f>IFERROR(L132*100/G78,"")</f>
        <v>0</v>
      </c>
      <c r="N132" s="353"/>
      <c r="O132" s="224">
        <f>IFERROR(N132*100/H78,"")</f>
        <v>0</v>
      </c>
    </row>
    <row r="133" spans="1:20" ht="25.5" customHeight="1">
      <c r="A133" s="193" t="s">
        <v>239</v>
      </c>
      <c r="B133" s="353">
        <v>0</v>
      </c>
      <c r="C133" s="223" t="str">
        <f>IFERROR(B133*100/B132,"")</f>
        <v/>
      </c>
      <c r="D133" s="353">
        <v>0</v>
      </c>
      <c r="E133" s="76" t="str">
        <f>IFERROR(D133*100/D132,"")</f>
        <v/>
      </c>
      <c r="F133" s="381"/>
      <c r="G133" s="76" t="str">
        <f>IFERROR(F133*100/F132,"")</f>
        <v/>
      </c>
      <c r="H133" s="381"/>
      <c r="I133" s="76" t="str">
        <f>IFERROR(H133*100/H132,"")</f>
        <v/>
      </c>
      <c r="J133" s="381"/>
      <c r="K133" s="76" t="str">
        <f>IFERROR(J133*100/J132,"")</f>
        <v/>
      </c>
      <c r="L133" s="381"/>
      <c r="M133" s="76" t="str">
        <f>IFERROR(L133*100/L132,"")</f>
        <v/>
      </c>
      <c r="N133" s="381"/>
      <c r="O133" s="224" t="str">
        <f>IFERROR(N133*100/N132,"")</f>
        <v/>
      </c>
    </row>
    <row r="134" spans="1:20" ht="25.5" customHeight="1">
      <c r="A134" s="193" t="s">
        <v>240</v>
      </c>
      <c r="B134" s="353">
        <v>0</v>
      </c>
      <c r="C134" s="223" t="str">
        <f>IFERROR(B134*100/B132,"")</f>
        <v/>
      </c>
      <c r="D134" s="353">
        <v>0</v>
      </c>
      <c r="E134" s="76" t="str">
        <f>IFERROR(D134*100/D132,"")</f>
        <v/>
      </c>
      <c r="F134" s="381"/>
      <c r="G134" s="76" t="str">
        <f>IFERROR(F134*100/F132,"")</f>
        <v/>
      </c>
      <c r="H134" s="381"/>
      <c r="I134" s="76" t="str">
        <f>IFERROR(H134*100/H132,"")</f>
        <v/>
      </c>
      <c r="J134" s="381"/>
      <c r="K134" s="76" t="str">
        <f>IFERROR(J134*100/J132,"")</f>
        <v/>
      </c>
      <c r="L134" s="381"/>
      <c r="M134" s="76" t="str">
        <f>IFERROR(L134*100/L132,"")</f>
        <v/>
      </c>
      <c r="N134" s="381"/>
      <c r="O134" s="224" t="str">
        <f>IFERROR(N134*100/N132,"")</f>
        <v/>
      </c>
    </row>
    <row r="135" spans="1:20" ht="25.5" customHeight="1">
      <c r="A135" s="193" t="s">
        <v>254</v>
      </c>
      <c r="B135" s="353">
        <v>50</v>
      </c>
      <c r="C135" s="223">
        <f>IFERROR(B135*100/B78,"")</f>
        <v>47.61904761904762</v>
      </c>
      <c r="D135" s="353">
        <v>50</v>
      </c>
      <c r="E135" s="223">
        <f>IFERROR(D135*100/C78,"")</f>
        <v>43.478260869565219</v>
      </c>
      <c r="F135" s="353">
        <v>45</v>
      </c>
      <c r="G135" s="223">
        <f>IFERROR(F135*100/D78,"")</f>
        <v>47.368421052631582</v>
      </c>
      <c r="H135" s="353">
        <v>45</v>
      </c>
      <c r="I135" s="223">
        <f>IFERROR(H135*100/E78,"")</f>
        <v>50</v>
      </c>
      <c r="J135" s="353">
        <v>45</v>
      </c>
      <c r="K135" s="223">
        <f>IFERROR(J135*100/F78,"")</f>
        <v>50</v>
      </c>
      <c r="L135" s="353">
        <v>45</v>
      </c>
      <c r="M135" s="223">
        <f>IFERROR(L135*100/G78,"")</f>
        <v>50</v>
      </c>
      <c r="N135" s="353">
        <v>45</v>
      </c>
      <c r="O135" s="224">
        <f>IFERROR(N135*100/H78,"")</f>
        <v>50</v>
      </c>
    </row>
    <row r="136" spans="1:20" ht="41.25" customHeight="1">
      <c r="A136" s="193" t="s">
        <v>241</v>
      </c>
      <c r="B136" s="353">
        <v>0</v>
      </c>
      <c r="C136" s="223">
        <f>IFERROR(B136*100/B135,"")</f>
        <v>0</v>
      </c>
      <c r="D136" s="353">
        <v>0</v>
      </c>
      <c r="E136" s="223">
        <f>IFERROR(D136*100/D135,"")</f>
        <v>0</v>
      </c>
      <c r="F136" s="353">
        <v>0</v>
      </c>
      <c r="G136" s="223">
        <f>IFERROR(F136*100/F135,"")</f>
        <v>0</v>
      </c>
      <c r="H136" s="353">
        <v>0</v>
      </c>
      <c r="I136" s="223">
        <f>IFERROR(H136*100/H135,"")</f>
        <v>0</v>
      </c>
      <c r="J136" s="353">
        <v>0</v>
      </c>
      <c r="K136" s="223">
        <f>IFERROR(J136*100/J135,"")</f>
        <v>0</v>
      </c>
      <c r="L136" s="353">
        <v>0</v>
      </c>
      <c r="M136" s="223">
        <f>IFERROR(L136*100/L135,"")</f>
        <v>0</v>
      </c>
      <c r="N136" s="353">
        <v>0</v>
      </c>
      <c r="O136" s="224">
        <f>IFERROR(N136*100/N135,"")</f>
        <v>0</v>
      </c>
    </row>
    <row r="137" spans="1:20" ht="30.75" customHeight="1">
      <c r="A137" s="74" t="s">
        <v>189</v>
      </c>
      <c r="B137" s="269">
        <v>41</v>
      </c>
      <c r="C137" s="268">
        <v>91</v>
      </c>
      <c r="D137" s="268">
        <v>41</v>
      </c>
      <c r="E137" s="268">
        <v>82</v>
      </c>
      <c r="F137" s="268">
        <v>42</v>
      </c>
      <c r="G137" s="268">
        <v>84</v>
      </c>
      <c r="H137" s="268">
        <v>45</v>
      </c>
      <c r="I137" s="268">
        <v>100</v>
      </c>
      <c r="J137" s="268">
        <v>39</v>
      </c>
      <c r="K137" s="268">
        <v>87</v>
      </c>
      <c r="L137" s="268">
        <v>42</v>
      </c>
      <c r="M137" s="503">
        <v>93</v>
      </c>
      <c r="N137" s="268">
        <v>43</v>
      </c>
      <c r="O137" s="504">
        <v>96</v>
      </c>
      <c r="P137" s="117"/>
      <c r="Q137" s="118"/>
      <c r="R137" s="118"/>
      <c r="S137" s="118"/>
      <c r="T137" s="118"/>
    </row>
    <row r="138" spans="1:20" ht="33.75" customHeight="1">
      <c r="A138" s="74" t="s">
        <v>190</v>
      </c>
      <c r="B138" s="269">
        <v>41</v>
      </c>
      <c r="C138" s="268">
        <f>(B138/45)*100</f>
        <v>91.111111111111114</v>
      </c>
      <c r="D138" s="268">
        <v>41</v>
      </c>
      <c r="E138" s="268">
        <f>(D138/50)*100</f>
        <v>82</v>
      </c>
      <c r="F138" s="268">
        <v>42</v>
      </c>
      <c r="G138" s="268">
        <f>(F138/50)*100</f>
        <v>84</v>
      </c>
      <c r="H138" s="268">
        <v>45</v>
      </c>
      <c r="I138" s="268">
        <f>(H138/45)*100</f>
        <v>100</v>
      </c>
      <c r="J138" s="268">
        <v>39</v>
      </c>
      <c r="K138" s="268">
        <f>(J138/45)*100</f>
        <v>86.666666666666671</v>
      </c>
      <c r="L138" s="268">
        <v>42</v>
      </c>
      <c r="M138" s="503">
        <f>(L138/45)*100</f>
        <v>93.333333333333329</v>
      </c>
      <c r="N138" s="268">
        <v>43</v>
      </c>
      <c r="O138" s="504">
        <f>(N138/45)*100</f>
        <v>95.555555555555557</v>
      </c>
      <c r="P138" s="118"/>
      <c r="Q138" s="118"/>
      <c r="R138" s="118"/>
      <c r="S138" s="118"/>
      <c r="T138" s="118"/>
    </row>
    <row r="139" spans="1:20" ht="25.5">
      <c r="A139" s="74" t="s">
        <v>191</v>
      </c>
      <c r="B139" s="269"/>
      <c r="C139" s="267"/>
      <c r="D139" s="267"/>
      <c r="E139" s="143"/>
      <c r="F139" s="267"/>
      <c r="G139" s="267"/>
      <c r="H139" s="267"/>
      <c r="I139" s="267"/>
      <c r="J139" s="267"/>
      <c r="K139" s="267"/>
      <c r="L139" s="267"/>
      <c r="M139" s="383"/>
      <c r="N139" s="267"/>
      <c r="O139" s="505"/>
    </row>
    <row r="140" spans="1:20" ht="38.25">
      <c r="A140" s="44" t="s">
        <v>114</v>
      </c>
      <c r="B140" s="784">
        <v>4</v>
      </c>
      <c r="C140" s="784"/>
      <c r="D140" s="767">
        <v>4</v>
      </c>
      <c r="E140" s="767"/>
      <c r="F140" s="767">
        <v>4</v>
      </c>
      <c r="G140" s="767"/>
      <c r="H140" s="767">
        <v>4</v>
      </c>
      <c r="I140" s="767"/>
      <c r="J140" s="777">
        <v>4</v>
      </c>
      <c r="K140" s="778"/>
      <c r="L140" s="767">
        <v>4</v>
      </c>
      <c r="M140" s="767"/>
      <c r="N140" s="767">
        <v>4</v>
      </c>
      <c r="O140" s="768"/>
      <c r="P140" s="1" t="s">
        <v>616</v>
      </c>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45</v>
      </c>
      <c r="C160" s="506">
        <v>41</v>
      </c>
      <c r="D160" s="519">
        <f t="shared" ref="D160:D166" si="22">IF(C160=0,"",C160*100/B160)</f>
        <v>91.111111111111114</v>
      </c>
      <c r="E160" s="507">
        <v>50</v>
      </c>
      <c r="F160" s="507">
        <v>41</v>
      </c>
      <c r="G160" s="520">
        <f t="shared" ref="G160:G166" si="23">IF(F160=0,"",F160*100/E160)</f>
        <v>82</v>
      </c>
      <c r="H160" s="507">
        <v>50</v>
      </c>
      <c r="I160" s="507">
        <v>42</v>
      </c>
      <c r="J160" s="520">
        <f t="shared" ref="J160:J166" si="24">IF(I160=0,"",I160*100/H160)</f>
        <v>84</v>
      </c>
      <c r="K160" s="507">
        <v>45</v>
      </c>
      <c r="L160" s="507">
        <v>45</v>
      </c>
      <c r="M160" s="509">
        <f t="shared" ref="M160:M166" si="25">IF(L160=0,"",L160*100/K160)</f>
        <v>100</v>
      </c>
      <c r="N160" s="507">
        <v>45</v>
      </c>
      <c r="O160" s="507">
        <v>39</v>
      </c>
      <c r="P160" s="520">
        <f t="shared" ref="P160:P166" si="26">IF(O160=0,"",O160*100/N160)</f>
        <v>86.666666666666671</v>
      </c>
      <c r="Q160" s="507">
        <v>45</v>
      </c>
      <c r="R160" s="507">
        <v>42</v>
      </c>
      <c r="S160" s="520">
        <f t="shared" ref="S160:S166" si="27">IF(R160=0,"",R160*100/Q160)</f>
        <v>93.333333333333329</v>
      </c>
      <c r="T160" s="507">
        <v>45</v>
      </c>
      <c r="U160" s="510">
        <v>43</v>
      </c>
      <c r="V160" s="521">
        <f t="shared" ref="V160:V166" si="28">IF(U160=0,"",U160*100/T160)</f>
        <v>95.555555555555557</v>
      </c>
      <c r="W160" s="102"/>
      <c r="X160" s="103"/>
      <c r="Y160" s="103"/>
      <c r="Z160" s="103"/>
      <c r="AA160" s="103"/>
      <c r="AB160" s="103"/>
      <c r="AC160" s="103"/>
    </row>
    <row r="161" spans="1:29" ht="33.75" customHeight="1">
      <c r="A161" s="62" t="s">
        <v>193</v>
      </c>
      <c r="B161" s="269">
        <v>45</v>
      </c>
      <c r="C161" s="269">
        <v>7</v>
      </c>
      <c r="D161" s="240">
        <f t="shared" si="22"/>
        <v>15.555555555555555</v>
      </c>
      <c r="E161" s="269">
        <v>50</v>
      </c>
      <c r="F161" s="269">
        <v>3</v>
      </c>
      <c r="G161" s="240">
        <f t="shared" si="23"/>
        <v>6</v>
      </c>
      <c r="H161" s="269">
        <v>50</v>
      </c>
      <c r="I161" s="269">
        <v>7</v>
      </c>
      <c r="J161" s="240">
        <f t="shared" si="24"/>
        <v>14</v>
      </c>
      <c r="K161" s="269">
        <v>45</v>
      </c>
      <c r="L161" s="269">
        <v>5</v>
      </c>
      <c r="M161" s="240">
        <f t="shared" si="25"/>
        <v>11.111111111111111</v>
      </c>
      <c r="N161" s="269">
        <v>45</v>
      </c>
      <c r="O161" s="269">
        <v>7</v>
      </c>
      <c r="P161" s="240">
        <f t="shared" si="26"/>
        <v>15.555555555555555</v>
      </c>
      <c r="Q161" s="269">
        <v>45</v>
      </c>
      <c r="R161" s="269">
        <v>8</v>
      </c>
      <c r="S161" s="240">
        <f t="shared" si="27"/>
        <v>17.777777777777779</v>
      </c>
      <c r="T161" s="269">
        <v>45</v>
      </c>
      <c r="U161" s="512">
        <v>9</v>
      </c>
      <c r="V161" s="241">
        <f t="shared" si="28"/>
        <v>20</v>
      </c>
      <c r="W161" s="102"/>
      <c r="X161" s="103"/>
      <c r="Y161" s="103"/>
      <c r="Z161" s="103"/>
      <c r="AA161" s="103"/>
      <c r="AB161" s="103"/>
      <c r="AC161" s="103"/>
    </row>
    <row r="162" spans="1:29" ht="35.25" customHeight="1">
      <c r="A162" s="62" t="s">
        <v>195</v>
      </c>
      <c r="B162" s="219">
        <f>IF(C160=0,"",C160)</f>
        <v>41</v>
      </c>
      <c r="C162" s="269">
        <v>41</v>
      </c>
      <c r="D162" s="219">
        <f t="shared" si="22"/>
        <v>100</v>
      </c>
      <c r="E162" s="219">
        <f>IF(F160=0,"",F160)</f>
        <v>41</v>
      </c>
      <c r="F162" s="269">
        <v>41</v>
      </c>
      <c r="G162" s="219">
        <f t="shared" si="23"/>
        <v>100</v>
      </c>
      <c r="H162" s="219">
        <f>IF(I160=0,"",I160)</f>
        <v>42</v>
      </c>
      <c r="I162" s="269">
        <v>42</v>
      </c>
      <c r="J162" s="219">
        <f t="shared" si="24"/>
        <v>100</v>
      </c>
      <c r="K162" s="219">
        <f>IF(L160=0,"",L160)</f>
        <v>45</v>
      </c>
      <c r="L162" s="269">
        <v>45</v>
      </c>
      <c r="M162" s="219">
        <f t="shared" si="25"/>
        <v>100</v>
      </c>
      <c r="N162" s="219">
        <f>IF(O160=0,"",O160)</f>
        <v>39</v>
      </c>
      <c r="O162" s="269">
        <v>39</v>
      </c>
      <c r="P162" s="219">
        <f t="shared" si="26"/>
        <v>100</v>
      </c>
      <c r="Q162" s="219">
        <f>IF(R160=0,"",R160)</f>
        <v>42</v>
      </c>
      <c r="R162" s="269">
        <v>42</v>
      </c>
      <c r="S162" s="219">
        <f t="shared" si="27"/>
        <v>100</v>
      </c>
      <c r="T162" s="219">
        <f>IF(U160=0,"",U160)</f>
        <v>43</v>
      </c>
      <c r="U162" s="512">
        <v>43</v>
      </c>
      <c r="V162" s="220">
        <f t="shared" si="28"/>
        <v>100</v>
      </c>
      <c r="W162" s="102"/>
      <c r="X162" s="103"/>
      <c r="Y162" s="103"/>
      <c r="Z162" s="103"/>
      <c r="AA162" s="103"/>
      <c r="AB162" s="103"/>
      <c r="AC162" s="103"/>
    </row>
    <row r="163" spans="1:29" ht="41.25" customHeight="1">
      <c r="A163" s="62" t="s">
        <v>176</v>
      </c>
      <c r="B163" s="219">
        <f>IF(C161=0,"",C161)</f>
        <v>7</v>
      </c>
      <c r="C163" s="269">
        <v>7</v>
      </c>
      <c r="D163" s="219">
        <f t="shared" si="22"/>
        <v>100</v>
      </c>
      <c r="E163" s="219">
        <f>IF(F161=0,"",F161)</f>
        <v>3</v>
      </c>
      <c r="F163" s="269">
        <v>3</v>
      </c>
      <c r="G163" s="219">
        <f t="shared" si="23"/>
        <v>100</v>
      </c>
      <c r="H163" s="219">
        <f>IF(I161=0,"",I161)</f>
        <v>7</v>
      </c>
      <c r="I163" s="269">
        <v>7</v>
      </c>
      <c r="J163" s="219">
        <f t="shared" si="24"/>
        <v>100</v>
      </c>
      <c r="K163" s="219">
        <f>IF(L161=0,"",L161)</f>
        <v>5</v>
      </c>
      <c r="L163" s="269">
        <v>5</v>
      </c>
      <c r="M163" s="219">
        <f t="shared" si="25"/>
        <v>100</v>
      </c>
      <c r="N163" s="219">
        <f>IF(O161=0,"",O161)</f>
        <v>7</v>
      </c>
      <c r="O163" s="269">
        <v>7</v>
      </c>
      <c r="P163" s="219">
        <f t="shared" si="26"/>
        <v>100</v>
      </c>
      <c r="Q163" s="219">
        <f>IF(R161=0,"",R161)</f>
        <v>8</v>
      </c>
      <c r="R163" s="269">
        <v>8</v>
      </c>
      <c r="S163" s="219">
        <f t="shared" si="27"/>
        <v>100</v>
      </c>
      <c r="T163" s="219">
        <f>IF(U161=0,"",U161)</f>
        <v>9</v>
      </c>
      <c r="U163" s="512">
        <v>8</v>
      </c>
      <c r="V163" s="241">
        <f t="shared" si="28"/>
        <v>88.888888888888886</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100">
    <mergeCell ref="A8:D8"/>
    <mergeCell ref="E8:M8"/>
    <mergeCell ref="B2:N2"/>
    <mergeCell ref="A6:D6"/>
    <mergeCell ref="E6:M6"/>
    <mergeCell ref="A7:D7"/>
    <mergeCell ref="E7:M7"/>
    <mergeCell ref="I46:M46"/>
    <mergeCell ref="A9:D9"/>
    <mergeCell ref="E9:M9"/>
    <mergeCell ref="A10:D10"/>
    <mergeCell ref="E10:M10"/>
    <mergeCell ref="A11:D11"/>
    <mergeCell ref="E11:M11"/>
    <mergeCell ref="I30:M30"/>
    <mergeCell ref="I33:M33"/>
    <mergeCell ref="I36:M36"/>
    <mergeCell ref="I40:M40"/>
    <mergeCell ref="I43:M43"/>
    <mergeCell ref="A68:N68"/>
    <mergeCell ref="A69:E69"/>
    <mergeCell ref="D49:E49"/>
    <mergeCell ref="F49:G49"/>
    <mergeCell ref="H49:I49"/>
    <mergeCell ref="J49:K49"/>
    <mergeCell ref="D50:E50"/>
    <mergeCell ref="F50:G50"/>
    <mergeCell ref="H50:I50"/>
    <mergeCell ref="J50:K50"/>
    <mergeCell ref="F69:N69"/>
    <mergeCell ref="R52:U52"/>
    <mergeCell ref="S56:U56"/>
    <mergeCell ref="V56:V57"/>
    <mergeCell ref="B57:B58"/>
    <mergeCell ref="C57:C58"/>
    <mergeCell ref="D57:D58"/>
    <mergeCell ref="E57:G57"/>
    <mergeCell ref="S57:U57"/>
    <mergeCell ref="S58:U58"/>
    <mergeCell ref="V58:V59"/>
    <mergeCell ref="I59:M59"/>
    <mergeCell ref="S59:U59"/>
    <mergeCell ref="A71:E71"/>
    <mergeCell ref="F71:N71"/>
    <mergeCell ref="A72:E72"/>
    <mergeCell ref="F72:N72"/>
    <mergeCell ref="A70:E70"/>
    <mergeCell ref="F70:N70"/>
    <mergeCell ref="A73:E73"/>
    <mergeCell ref="F73:N73"/>
    <mergeCell ref="A74:E74"/>
    <mergeCell ref="F74:N74"/>
    <mergeCell ref="A81:V81"/>
    <mergeCell ref="N83:P83"/>
    <mergeCell ref="Q83:S83"/>
    <mergeCell ref="T83:V83"/>
    <mergeCell ref="A92:A93"/>
    <mergeCell ref="A107:A108"/>
    <mergeCell ref="A83:A84"/>
    <mergeCell ref="B83:D83"/>
    <mergeCell ref="E83:G83"/>
    <mergeCell ref="H83:J83"/>
    <mergeCell ref="K83:M83"/>
    <mergeCell ref="N157:P157"/>
    <mergeCell ref="Q157:S157"/>
    <mergeCell ref="A123:O123"/>
    <mergeCell ref="A124:A125"/>
    <mergeCell ref="B124:C124"/>
    <mergeCell ref="D124:E124"/>
    <mergeCell ref="F124:G124"/>
    <mergeCell ref="H124:I124"/>
    <mergeCell ref="J124:K124"/>
    <mergeCell ref="L124:M124"/>
    <mergeCell ref="N124:O124"/>
    <mergeCell ref="L140:M140"/>
    <mergeCell ref="N140:O140"/>
    <mergeCell ref="A142:S142"/>
    <mergeCell ref="A143:S143"/>
    <mergeCell ref="A156:V156"/>
    <mergeCell ref="B140:C140"/>
    <mergeCell ref="D140:E140"/>
    <mergeCell ref="F140:G140"/>
    <mergeCell ref="H140:I140"/>
    <mergeCell ref="J140:K140"/>
    <mergeCell ref="A167:V167"/>
    <mergeCell ref="A168:V168"/>
    <mergeCell ref="A169:V169"/>
    <mergeCell ref="T157:V157"/>
    <mergeCell ref="C158:D158"/>
    <mergeCell ref="F158:G158"/>
    <mergeCell ref="I158:J158"/>
    <mergeCell ref="L158:M158"/>
    <mergeCell ref="O158:P158"/>
    <mergeCell ref="R158:S158"/>
    <mergeCell ref="U158:V158"/>
    <mergeCell ref="A157:A159"/>
    <mergeCell ref="B157:D157"/>
    <mergeCell ref="E157:G157"/>
    <mergeCell ref="H157:J157"/>
    <mergeCell ref="K157:M157"/>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C98:C104 R94:R96 L98:L106 F98:F106 I94:I96 L94:L96 F120 N120 C94:C96 J120 F94:F96 R98:R104 D120 H120 L120 O98:O104 I98:I104 H105:H106 O94:O96 J105:J106 N105:N106 B105:B106 D105:D106 U94:U96">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26:N130 L126:L130 J126:J130 H126:H130 F126:F130 B126:B130 D126:D130 L137:L139 B137:B139 D137:D139 F137:F139 H137:H139 J137:J139 N137:N139">
      <formula1>0</formula1>
      <formula2>666666</formula2>
    </dataValidation>
    <dataValidation type="whole" showInputMessage="1" showErrorMessage="1" errorTitle="Validar" error="Se debe declarar valores numéricos que estén en el rango de 0 a 99999999" sqref="H160:I166 D85:V86 B160:B161 Q160:R166 K160:L166 N160:O166 E160:F166 D89:V89 B163:B166 C160:C166 T160:U166">
      <formula1>0</formula1>
      <formula2>999999</formula2>
    </dataValidation>
  </dataValidations>
  <pageMargins left="0.70866141732283472" right="0.70866141732283472" top="0.74803149606299213" bottom="0.74803149606299213" header="0.31496062992125984" footer="0.31496062992125984"/>
  <pageSetup scale="35" fitToHeight="2" orientation="landscape" r:id="rId1"/>
  <drawing r:id="rId2"/>
  <legacyDrawing r:id="rId3"/>
</worksheet>
</file>

<file path=xl/worksheets/sheet40.xml><?xml version="1.0" encoding="utf-8"?>
<worksheet xmlns="http://schemas.openxmlformats.org/spreadsheetml/2006/main" xmlns:r="http://schemas.openxmlformats.org/officeDocument/2006/relationships">
  <sheetPr>
    <pageSetUpPr fitToPage="1"/>
  </sheetPr>
  <dimension ref="A1:AC170"/>
  <sheetViews>
    <sheetView zoomScaleNormal="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7109375" style="1" customWidth="1"/>
    <col min="8" max="8" width="8.85546875" style="1" customWidth="1"/>
    <col min="9" max="9" width="9.85546875" style="1" customWidth="1"/>
    <col min="10" max="10" width="9" style="1" customWidth="1"/>
    <col min="11" max="11" width="10" style="1" customWidth="1"/>
    <col min="12" max="12" width="8.85546875" style="1" customWidth="1"/>
    <col min="13" max="13" width="10" style="1" customWidth="1"/>
    <col min="14" max="14" width="8.85546875" style="1" customWidth="1"/>
    <col min="15" max="15" width="9.85546875" style="1" customWidth="1"/>
    <col min="16" max="16" width="11.5703125" style="1" customWidth="1"/>
    <col min="17" max="22" width="8.85546875" style="1" customWidth="1"/>
    <col min="23" max="70" width="5.85546875" style="1" customWidth="1"/>
    <col min="71" max="16384" width="11.42578125" style="1"/>
  </cols>
  <sheetData>
    <row r="1" spans="1:14">
      <c r="A1" s="1" t="s">
        <v>577</v>
      </c>
    </row>
    <row r="2" spans="1:14" ht="15.75">
      <c r="B2" s="697" t="s">
        <v>257</v>
      </c>
      <c r="C2" s="697"/>
      <c r="D2" s="697"/>
      <c r="E2" s="697"/>
      <c r="F2" s="697"/>
      <c r="G2" s="697"/>
      <c r="H2" s="697"/>
      <c r="I2" s="697"/>
      <c r="J2" s="697"/>
      <c r="K2" s="697"/>
      <c r="L2" s="697"/>
      <c r="M2" s="697"/>
      <c r="N2" s="697"/>
    </row>
    <row r="3" spans="1:14" ht="13.5">
      <c r="B3" s="39"/>
    </row>
    <row r="6" spans="1:14" ht="16.5">
      <c r="A6" s="724" t="s">
        <v>601</v>
      </c>
      <c r="B6" s="724"/>
      <c r="C6" s="724"/>
      <c r="D6" s="724"/>
      <c r="E6" s="725" t="s">
        <v>319</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610</v>
      </c>
      <c r="B9" s="722"/>
      <c r="C9" s="722"/>
      <c r="D9" s="722"/>
      <c r="E9" s="723" t="s">
        <v>351</v>
      </c>
      <c r="F9" s="723"/>
      <c r="G9" s="723"/>
      <c r="H9" s="723"/>
      <c r="I9" s="723"/>
      <c r="J9" s="723"/>
      <c r="K9" s="723"/>
      <c r="L9" s="723"/>
      <c r="M9" s="723"/>
    </row>
    <row r="10" spans="1:14" ht="16.5">
      <c r="A10" s="722" t="s">
        <v>607</v>
      </c>
      <c r="B10" s="722"/>
      <c r="C10" s="722"/>
      <c r="D10" s="722"/>
      <c r="E10" s="723" t="s">
        <v>352</v>
      </c>
      <c r="F10" s="723"/>
      <c r="G10" s="723"/>
      <c r="H10" s="723"/>
      <c r="I10" s="723"/>
      <c r="J10" s="723"/>
      <c r="K10" s="723"/>
      <c r="L10" s="723"/>
      <c r="M10" s="723"/>
    </row>
    <row r="11" spans="1:14" ht="16.5">
      <c r="A11" s="730" t="s">
        <v>608</v>
      </c>
      <c r="B11" s="731"/>
      <c r="C11" s="731"/>
      <c r="D11" s="732"/>
      <c r="E11" s="733" t="s">
        <v>581</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t="s">
        <v>290</v>
      </c>
      <c r="G16" s="207"/>
    </row>
    <row r="18" spans="1:15">
      <c r="B18" s="289" t="s">
        <v>94</v>
      </c>
      <c r="C18" s="289" t="s">
        <v>95</v>
      </c>
      <c r="D18" s="289" t="s">
        <v>96</v>
      </c>
      <c r="E18" s="289" t="s">
        <v>206</v>
      </c>
    </row>
    <row r="19" spans="1:15">
      <c r="A19" s="131" t="s">
        <v>97</v>
      </c>
      <c r="B19" s="293"/>
      <c r="C19" s="293"/>
      <c r="D19" s="293" t="s">
        <v>290</v>
      </c>
      <c r="E19" s="294"/>
    </row>
    <row r="21" spans="1:15">
      <c r="A21" s="70" t="s">
        <v>104</v>
      </c>
      <c r="B21" s="294">
        <v>4</v>
      </c>
    </row>
    <row r="22" spans="1:15">
      <c r="A22" s="101"/>
      <c r="B22" s="129"/>
    </row>
    <row r="23" spans="1:15" ht="28.5" customHeight="1">
      <c r="A23" s="168"/>
      <c r="B23" s="133" t="s">
        <v>98</v>
      </c>
      <c r="C23" s="133" t="s">
        <v>99</v>
      </c>
    </row>
    <row r="24" spans="1:15">
      <c r="A24" s="70" t="s">
        <v>205</v>
      </c>
      <c r="B24" s="293">
        <v>83</v>
      </c>
      <c r="C24" s="294">
        <v>17</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374" t="s">
        <v>290</v>
      </c>
      <c r="D30" s="83"/>
      <c r="E30" s="83"/>
      <c r="F30" s="83"/>
      <c r="G30" s="83"/>
      <c r="I30" s="728" t="s">
        <v>169</v>
      </c>
      <c r="J30" s="729"/>
      <c r="K30" s="729"/>
      <c r="L30" s="729"/>
      <c r="M30" s="729"/>
      <c r="N30" s="244"/>
      <c r="O30" s="37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374" t="s">
        <v>290</v>
      </c>
    </row>
    <row r="35" spans="1:15">
      <c r="B35" s="289" t="s">
        <v>43</v>
      </c>
      <c r="C35" s="289" t="s">
        <v>42</v>
      </c>
    </row>
    <row r="36" spans="1:15">
      <c r="A36" s="245" t="s">
        <v>259</v>
      </c>
      <c r="B36" s="90"/>
      <c r="C36" s="294" t="s">
        <v>290</v>
      </c>
      <c r="I36" s="736" t="s">
        <v>101</v>
      </c>
      <c r="J36" s="736"/>
      <c r="K36" s="736"/>
      <c r="L36" s="736"/>
      <c r="M36" s="736"/>
      <c r="N36" s="410" t="s">
        <v>460</v>
      </c>
    </row>
    <row r="39" spans="1:15">
      <c r="B39" s="289" t="s">
        <v>43</v>
      </c>
      <c r="C39" s="289" t="s">
        <v>42</v>
      </c>
      <c r="N39" s="134" t="s">
        <v>91</v>
      </c>
      <c r="O39" s="134" t="s">
        <v>42</v>
      </c>
    </row>
    <row r="40" spans="1:15" ht="25.5">
      <c r="A40" s="245" t="s">
        <v>277</v>
      </c>
      <c r="B40" s="90"/>
      <c r="C40" s="374" t="s">
        <v>290</v>
      </c>
      <c r="I40" s="728" t="s">
        <v>278</v>
      </c>
      <c r="J40" s="729"/>
      <c r="K40" s="729"/>
      <c r="L40" s="729"/>
      <c r="M40" s="729"/>
      <c r="N40" s="244"/>
      <c r="O40" s="374" t="s">
        <v>290</v>
      </c>
    </row>
    <row r="42" spans="1:15">
      <c r="B42" s="289" t="s">
        <v>43</v>
      </c>
      <c r="C42" s="289" t="s">
        <v>42</v>
      </c>
      <c r="N42" s="134" t="s">
        <v>91</v>
      </c>
      <c r="O42" s="134" t="s">
        <v>42</v>
      </c>
    </row>
    <row r="43" spans="1:15" ht="25.5">
      <c r="A43" s="245" t="s">
        <v>279</v>
      </c>
      <c r="B43" s="90"/>
      <c r="C43" s="374" t="s">
        <v>290</v>
      </c>
      <c r="I43" s="728" t="s">
        <v>280</v>
      </c>
      <c r="J43" s="729"/>
      <c r="K43" s="729"/>
      <c r="L43" s="729"/>
      <c r="M43" s="729"/>
      <c r="N43" s="244"/>
      <c r="O43" s="374" t="s">
        <v>290</v>
      </c>
    </row>
    <row r="45" spans="1:15">
      <c r="B45" s="289" t="s">
        <v>43</v>
      </c>
      <c r="C45" s="289" t="s">
        <v>42</v>
      </c>
      <c r="N45" s="134" t="s">
        <v>91</v>
      </c>
      <c r="O45" s="134" t="s">
        <v>42</v>
      </c>
    </row>
    <row r="46" spans="1:15" ht="38.25">
      <c r="A46" s="245" t="s">
        <v>281</v>
      </c>
      <c r="B46" s="90"/>
      <c r="C46" s="374" t="s">
        <v>290</v>
      </c>
      <c r="I46" s="728" t="s">
        <v>282</v>
      </c>
      <c r="J46" s="729"/>
      <c r="K46" s="729"/>
      <c r="L46" s="729"/>
      <c r="M46" s="729"/>
      <c r="N46" s="244"/>
      <c r="O46" s="37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132" t="s">
        <v>582</v>
      </c>
      <c r="C50" s="132" t="s">
        <v>582</v>
      </c>
      <c r="D50" s="739"/>
      <c r="E50" s="739"/>
      <c r="F50" s="739"/>
      <c r="G50" s="739"/>
      <c r="H50" s="739"/>
      <c r="I50" s="739"/>
      <c r="J50" s="739"/>
      <c r="K50" s="740"/>
    </row>
    <row r="51" spans="1:22">
      <c r="B51" s="83"/>
      <c r="C51" s="83"/>
    </row>
    <row r="52" spans="1:22">
      <c r="R52" s="744" t="s">
        <v>267</v>
      </c>
      <c r="S52" s="744"/>
      <c r="T52" s="744"/>
      <c r="U52" s="744"/>
    </row>
    <row r="53" spans="1:22">
      <c r="R53" s="292"/>
      <c r="S53" s="292"/>
      <c r="T53" s="292"/>
      <c r="U53" s="292"/>
    </row>
    <row r="54" spans="1:22">
      <c r="R54" s="292"/>
      <c r="S54" s="292"/>
      <c r="T54" s="292"/>
      <c r="U54" s="292"/>
    </row>
    <row r="55" spans="1:22">
      <c r="R55" s="292"/>
      <c r="S55" s="292"/>
      <c r="T55" s="292"/>
      <c r="U55" s="292"/>
    </row>
    <row r="56" spans="1:22">
      <c r="R56" s="248">
        <v>1</v>
      </c>
      <c r="S56" s="745" t="s">
        <v>262</v>
      </c>
      <c r="T56" s="745"/>
      <c r="U56" s="745"/>
      <c r="V56" s="746" t="s">
        <v>268</v>
      </c>
    </row>
    <row r="57" spans="1:22">
      <c r="B57" s="747" t="s">
        <v>91</v>
      </c>
      <c r="C57" s="747" t="s">
        <v>42</v>
      </c>
      <c r="D57" s="747" t="s">
        <v>18</v>
      </c>
      <c r="E57" s="744" t="s">
        <v>92</v>
      </c>
      <c r="F57" s="744"/>
      <c r="G57" s="744"/>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132" t="s">
        <v>290</v>
      </c>
      <c r="C59" s="132"/>
      <c r="D59" s="132"/>
      <c r="E59" s="132"/>
      <c r="F59" s="293"/>
      <c r="G59" s="294"/>
      <c r="I59" s="728" t="s">
        <v>266</v>
      </c>
      <c r="J59" s="729"/>
      <c r="K59" s="729"/>
      <c r="L59" s="729"/>
      <c r="M59" s="729"/>
      <c r="N59" s="249"/>
      <c r="O59" s="132" t="s">
        <v>290</v>
      </c>
      <c r="P59" s="132">
        <v>2</v>
      </c>
      <c r="Q59" s="389">
        <v>2007</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289" t="s">
        <v>493</v>
      </c>
    </row>
    <row r="62" spans="1:22" ht="25.5">
      <c r="A62" s="70" t="s">
        <v>103</v>
      </c>
      <c r="B62" s="132" t="s">
        <v>290</v>
      </c>
      <c r="C62" s="132"/>
      <c r="D62" s="132"/>
      <c r="E62" s="132"/>
      <c r="F62" s="374"/>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585</v>
      </c>
      <c r="B69" s="726"/>
      <c r="C69" s="726"/>
      <c r="D69" s="726"/>
      <c r="E69" s="726"/>
      <c r="F69" s="726" t="s">
        <v>627</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628</v>
      </c>
      <c r="B71" s="757"/>
      <c r="C71" s="757"/>
      <c r="D71" s="757"/>
      <c r="E71" s="757"/>
      <c r="F71" s="757" t="s">
        <v>136</v>
      </c>
      <c r="G71" s="757"/>
      <c r="H71" s="757"/>
      <c r="I71" s="757"/>
      <c r="J71" s="757"/>
      <c r="K71" s="757"/>
      <c r="L71" s="757"/>
      <c r="M71" s="757"/>
      <c r="N71" s="758"/>
    </row>
    <row r="72" spans="1:14">
      <c r="A72" s="788" t="s">
        <v>629</v>
      </c>
      <c r="B72" s="757"/>
      <c r="C72" s="757"/>
      <c r="D72" s="757"/>
      <c r="E72" s="757"/>
      <c r="F72" s="757" t="s">
        <v>137</v>
      </c>
      <c r="G72" s="757"/>
      <c r="H72" s="757"/>
      <c r="I72" s="757"/>
      <c r="J72" s="757"/>
      <c r="K72" s="757"/>
      <c r="L72" s="757"/>
      <c r="M72" s="757"/>
      <c r="N72" s="758"/>
    </row>
    <row r="73" spans="1:14">
      <c r="A73" s="788" t="s">
        <v>630</v>
      </c>
      <c r="B73" s="757"/>
      <c r="C73" s="757"/>
      <c r="D73" s="757"/>
      <c r="E73" s="757"/>
      <c r="F73" s="757" t="s">
        <v>138</v>
      </c>
      <c r="G73" s="757"/>
      <c r="H73" s="757"/>
      <c r="I73" s="757"/>
      <c r="J73" s="757"/>
      <c r="K73" s="757"/>
      <c r="L73" s="757"/>
      <c r="M73" s="757"/>
      <c r="N73" s="758"/>
    </row>
    <row r="74" spans="1:14">
      <c r="A74" s="759" t="s">
        <v>631</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17</v>
      </c>
      <c r="C78" s="379">
        <v>23</v>
      </c>
      <c r="D78" s="379">
        <v>22</v>
      </c>
      <c r="E78" s="379">
        <v>37</v>
      </c>
      <c r="F78" s="379">
        <v>40</v>
      </c>
      <c r="G78" s="379">
        <v>40</v>
      </c>
      <c r="H78" s="492">
        <v>40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641">
        <v>2006</v>
      </c>
      <c r="C83" s="642"/>
      <c r="D83" s="643"/>
      <c r="E83" s="641">
        <v>2007</v>
      </c>
      <c r="F83" s="642"/>
      <c r="G83" s="643"/>
      <c r="H83" s="641">
        <v>2008</v>
      </c>
      <c r="I83" s="642"/>
      <c r="J83" s="643"/>
      <c r="K83" s="641">
        <v>2009</v>
      </c>
      <c r="L83" s="642"/>
      <c r="M83" s="643"/>
      <c r="N83" s="641">
        <v>2010</v>
      </c>
      <c r="O83" s="642"/>
      <c r="P83" s="643"/>
      <c r="Q83" s="641">
        <v>2011</v>
      </c>
      <c r="R83" s="642"/>
      <c r="S83" s="643"/>
      <c r="T83" s="641">
        <v>2012</v>
      </c>
      <c r="U83" s="642"/>
      <c r="V83" s="643"/>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6</v>
      </c>
      <c r="C85" s="217">
        <v>2</v>
      </c>
      <c r="D85" s="209">
        <f>SUM(B85:C85)</f>
        <v>8</v>
      </c>
      <c r="E85" s="493">
        <v>6</v>
      </c>
      <c r="F85" s="493">
        <v>2</v>
      </c>
      <c r="G85" s="209">
        <f>SUM(E85:F85)</f>
        <v>8</v>
      </c>
      <c r="H85" s="493">
        <v>6</v>
      </c>
      <c r="I85" s="493">
        <v>2</v>
      </c>
      <c r="J85" s="209">
        <f>SUM(H85:I85)</f>
        <v>8</v>
      </c>
      <c r="K85" s="493">
        <v>7</v>
      </c>
      <c r="L85" s="493">
        <v>3</v>
      </c>
      <c r="M85" s="209">
        <f>SUM(K85:L85)</f>
        <v>10</v>
      </c>
      <c r="N85" s="493">
        <v>8</v>
      </c>
      <c r="O85" s="493">
        <v>2</v>
      </c>
      <c r="P85" s="209">
        <f>SUM(N85:O85)</f>
        <v>10</v>
      </c>
      <c r="Q85" s="493">
        <v>9</v>
      </c>
      <c r="R85" s="493">
        <v>2</v>
      </c>
      <c r="S85" s="209">
        <f>SUM(Q85:R85)</f>
        <v>11</v>
      </c>
      <c r="T85" s="493">
        <v>9</v>
      </c>
      <c r="U85" s="493">
        <v>3</v>
      </c>
      <c r="V85" s="210">
        <f>SUM(T85:U85)</f>
        <v>12</v>
      </c>
    </row>
    <row r="86" spans="1:22">
      <c r="A86" s="199" t="s">
        <v>228</v>
      </c>
      <c r="B86" s="218">
        <v>4</v>
      </c>
      <c r="C86" s="218">
        <v>1</v>
      </c>
      <c r="D86" s="211">
        <f>SUM(B86:C86)</f>
        <v>5</v>
      </c>
      <c r="E86" s="494">
        <v>4</v>
      </c>
      <c r="F86" s="494">
        <v>1</v>
      </c>
      <c r="G86" s="211">
        <f>SUM(E86:F86)</f>
        <v>5</v>
      </c>
      <c r="H86" s="494">
        <v>5</v>
      </c>
      <c r="I86" s="494">
        <v>1</v>
      </c>
      <c r="J86" s="211">
        <f>SUM(H86:I86)</f>
        <v>6</v>
      </c>
      <c r="K86" s="494">
        <v>4</v>
      </c>
      <c r="L86" s="494">
        <v>1</v>
      </c>
      <c r="M86" s="211">
        <f>SUM(K86:L86)</f>
        <v>5</v>
      </c>
      <c r="N86" s="494">
        <v>4</v>
      </c>
      <c r="O86" s="494">
        <v>1</v>
      </c>
      <c r="P86" s="211">
        <f>SUM(N86:O86)</f>
        <v>5</v>
      </c>
      <c r="Q86" s="494">
        <v>3</v>
      </c>
      <c r="R86" s="494">
        <v>2</v>
      </c>
      <c r="S86" s="211">
        <f>SUM(Q86:R86)</f>
        <v>5</v>
      </c>
      <c r="T86" s="494">
        <v>2</v>
      </c>
      <c r="U86" s="494">
        <v>2</v>
      </c>
      <c r="V86" s="212">
        <f>SUM(T86:U86)</f>
        <v>4</v>
      </c>
    </row>
    <row r="87" spans="1:22">
      <c r="A87" s="94" t="s">
        <v>108</v>
      </c>
      <c r="B87" s="219">
        <f>SUM(B85:B86)</f>
        <v>10</v>
      </c>
      <c r="C87" s="219">
        <f t="shared" ref="C87:V87" si="0">SUM(C85:C86)</f>
        <v>3</v>
      </c>
      <c r="D87" s="219">
        <f t="shared" si="0"/>
        <v>13</v>
      </c>
      <c r="E87" s="219">
        <f t="shared" si="0"/>
        <v>10</v>
      </c>
      <c r="F87" s="219">
        <f t="shared" si="0"/>
        <v>3</v>
      </c>
      <c r="G87" s="219">
        <f t="shared" si="0"/>
        <v>13</v>
      </c>
      <c r="H87" s="219">
        <f t="shared" si="0"/>
        <v>11</v>
      </c>
      <c r="I87" s="219">
        <f t="shared" si="0"/>
        <v>3</v>
      </c>
      <c r="J87" s="219">
        <f t="shared" si="0"/>
        <v>14</v>
      </c>
      <c r="K87" s="219">
        <f t="shared" si="0"/>
        <v>11</v>
      </c>
      <c r="L87" s="219">
        <f t="shared" si="0"/>
        <v>4</v>
      </c>
      <c r="M87" s="219">
        <f t="shared" si="0"/>
        <v>15</v>
      </c>
      <c r="N87" s="219">
        <f t="shared" si="0"/>
        <v>12</v>
      </c>
      <c r="O87" s="219">
        <f t="shared" si="0"/>
        <v>3</v>
      </c>
      <c r="P87" s="219">
        <f t="shared" si="0"/>
        <v>15</v>
      </c>
      <c r="Q87" s="219">
        <f t="shared" si="0"/>
        <v>12</v>
      </c>
      <c r="R87" s="219">
        <f t="shared" si="0"/>
        <v>4</v>
      </c>
      <c r="S87" s="219">
        <f t="shared" si="0"/>
        <v>16</v>
      </c>
      <c r="T87" s="219">
        <f t="shared" si="0"/>
        <v>11</v>
      </c>
      <c r="U87" s="219">
        <f t="shared" si="0"/>
        <v>5</v>
      </c>
      <c r="V87" s="220">
        <f t="shared" si="0"/>
        <v>16</v>
      </c>
    </row>
    <row r="88" spans="1:22" ht="25.5">
      <c r="A88" s="94" t="s">
        <v>109</v>
      </c>
      <c r="B88" s="213">
        <f t="shared" ref="B88:V88" si="1">IFERROR(B85*100/B87,"")</f>
        <v>60</v>
      </c>
      <c r="C88" s="213">
        <f t="shared" si="1"/>
        <v>66.666666666666671</v>
      </c>
      <c r="D88" s="213">
        <f t="shared" si="1"/>
        <v>61.53846153846154</v>
      </c>
      <c r="E88" s="213">
        <f t="shared" si="1"/>
        <v>60</v>
      </c>
      <c r="F88" s="213">
        <f t="shared" si="1"/>
        <v>66.666666666666671</v>
      </c>
      <c r="G88" s="213">
        <f t="shared" si="1"/>
        <v>61.53846153846154</v>
      </c>
      <c r="H88" s="213">
        <f t="shared" si="1"/>
        <v>54.545454545454547</v>
      </c>
      <c r="I88" s="213">
        <f t="shared" si="1"/>
        <v>66.666666666666671</v>
      </c>
      <c r="J88" s="213">
        <f t="shared" si="1"/>
        <v>57.142857142857146</v>
      </c>
      <c r="K88" s="213">
        <f t="shared" si="1"/>
        <v>63.636363636363633</v>
      </c>
      <c r="L88" s="213">
        <f t="shared" si="1"/>
        <v>75</v>
      </c>
      <c r="M88" s="213">
        <f t="shared" si="1"/>
        <v>66.666666666666671</v>
      </c>
      <c r="N88" s="213">
        <f t="shared" si="1"/>
        <v>66.666666666666671</v>
      </c>
      <c r="O88" s="213">
        <f t="shared" si="1"/>
        <v>66.666666666666671</v>
      </c>
      <c r="P88" s="213">
        <f t="shared" si="1"/>
        <v>66.666666666666671</v>
      </c>
      <c r="Q88" s="213">
        <f t="shared" si="1"/>
        <v>75</v>
      </c>
      <c r="R88" s="213">
        <f t="shared" si="1"/>
        <v>50</v>
      </c>
      <c r="S88" s="213">
        <f t="shared" si="1"/>
        <v>68.75</v>
      </c>
      <c r="T88" s="213">
        <f t="shared" si="1"/>
        <v>81.818181818181813</v>
      </c>
      <c r="U88" s="213">
        <f t="shared" si="1"/>
        <v>60</v>
      </c>
      <c r="V88" s="214">
        <f t="shared" si="1"/>
        <v>75</v>
      </c>
    </row>
    <row r="89" spans="1:22" ht="25.5">
      <c r="A89" s="95" t="s">
        <v>110</v>
      </c>
      <c r="B89" s="221">
        <v>2</v>
      </c>
      <c r="C89" s="221">
        <v>0</v>
      </c>
      <c r="D89" s="215">
        <f>B89+C89</f>
        <v>2</v>
      </c>
      <c r="E89" s="215">
        <v>2</v>
      </c>
      <c r="F89" s="215">
        <v>0</v>
      </c>
      <c r="G89" s="215">
        <f>E89+F89</f>
        <v>2</v>
      </c>
      <c r="H89" s="215">
        <v>1</v>
      </c>
      <c r="I89" s="215">
        <v>0</v>
      </c>
      <c r="J89" s="215">
        <f>H89+I89</f>
        <v>1</v>
      </c>
      <c r="K89" s="215">
        <v>1</v>
      </c>
      <c r="L89" s="215">
        <v>0</v>
      </c>
      <c r="M89" s="215">
        <f>K89+L89</f>
        <v>1</v>
      </c>
      <c r="N89" s="215">
        <v>2</v>
      </c>
      <c r="O89" s="215">
        <v>2</v>
      </c>
      <c r="P89" s="215">
        <f>N89+O89</f>
        <v>4</v>
      </c>
      <c r="Q89" s="215">
        <v>2</v>
      </c>
      <c r="R89" s="215">
        <v>2</v>
      </c>
      <c r="S89" s="215">
        <f>Q89+R89</f>
        <v>4</v>
      </c>
      <c r="T89" s="215">
        <v>2</v>
      </c>
      <c r="U89" s="215">
        <v>2</v>
      </c>
      <c r="V89" s="216">
        <f>T89+U89</f>
        <v>4</v>
      </c>
    </row>
    <row r="90" spans="1:22">
      <c r="A90" s="23" t="s">
        <v>143</v>
      </c>
    </row>
    <row r="91" spans="1:22">
      <c r="A91" s="23"/>
    </row>
    <row r="92" spans="1:22">
      <c r="A92" s="743" t="s">
        <v>26</v>
      </c>
      <c r="B92" s="762">
        <v>2006</v>
      </c>
      <c r="C92" s="763"/>
      <c r="D92" s="764"/>
      <c r="E92" s="762">
        <v>2007</v>
      </c>
      <c r="F92" s="763"/>
      <c r="G92" s="764"/>
      <c r="H92" s="762">
        <v>2008</v>
      </c>
      <c r="I92" s="763"/>
      <c r="J92" s="764"/>
      <c r="K92" s="762">
        <v>2009</v>
      </c>
      <c r="L92" s="763"/>
      <c r="M92" s="764"/>
      <c r="N92" s="762">
        <v>2010</v>
      </c>
      <c r="O92" s="763"/>
      <c r="P92" s="764"/>
      <c r="Q92" s="762">
        <v>2011</v>
      </c>
      <c r="R92" s="763"/>
      <c r="S92" s="764"/>
      <c r="T92" s="762">
        <v>2012</v>
      </c>
      <c r="U92" s="763"/>
      <c r="V92" s="764"/>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495">
        <v>0</v>
      </c>
      <c r="D94" s="236">
        <f>SUM(B94:C94)</f>
        <v>0</v>
      </c>
      <c r="E94" s="496">
        <v>0</v>
      </c>
      <c r="F94" s="495">
        <v>0</v>
      </c>
      <c r="G94" s="236">
        <v>0</v>
      </c>
      <c r="H94" s="496">
        <v>0</v>
      </c>
      <c r="I94" s="496">
        <v>0</v>
      </c>
      <c r="J94" s="236">
        <f>SUM(H94:I94)</f>
        <v>0</v>
      </c>
      <c r="K94" s="496">
        <v>0</v>
      </c>
      <c r="L94" s="496">
        <v>0</v>
      </c>
      <c r="M94" s="236">
        <f>SUM(K94:L94)</f>
        <v>0</v>
      </c>
      <c r="N94" s="496">
        <v>0</v>
      </c>
      <c r="O94" s="495">
        <v>0</v>
      </c>
      <c r="P94" s="236">
        <f>SUM(N94:O94)</f>
        <v>0</v>
      </c>
      <c r="Q94" s="496">
        <v>0</v>
      </c>
      <c r="R94" s="496">
        <v>0</v>
      </c>
      <c r="S94" s="236">
        <f>SUM(Q94:R94)</f>
        <v>0</v>
      </c>
      <c r="T94" s="496">
        <v>0</v>
      </c>
      <c r="U94" s="496">
        <v>0</v>
      </c>
      <c r="V94" s="237">
        <f>SUM(T94:U94)</f>
        <v>0</v>
      </c>
    </row>
    <row r="95" spans="1:22">
      <c r="A95" s="74" t="s">
        <v>15</v>
      </c>
      <c r="B95" s="218">
        <v>0</v>
      </c>
      <c r="C95" s="497">
        <v>1</v>
      </c>
      <c r="D95" s="223">
        <f t="shared" ref="D95:D103" si="2">SUM(B95:C95)</f>
        <v>1</v>
      </c>
      <c r="E95" s="498">
        <v>0</v>
      </c>
      <c r="F95" s="497">
        <v>1</v>
      </c>
      <c r="G95" s="223">
        <f t="shared" ref="G95:G103" si="3">SUM(E95:F95)</f>
        <v>1</v>
      </c>
      <c r="H95" s="498">
        <v>0</v>
      </c>
      <c r="I95" s="498">
        <v>1</v>
      </c>
      <c r="J95" s="223">
        <f t="shared" ref="J95:J103" si="4">SUM(H95:I95)</f>
        <v>1</v>
      </c>
      <c r="K95" s="498">
        <v>0</v>
      </c>
      <c r="L95" s="498">
        <v>1</v>
      </c>
      <c r="M95" s="223">
        <f t="shared" ref="M95:M103" si="5">SUM(K95:L95)</f>
        <v>1</v>
      </c>
      <c r="N95" s="498">
        <v>0</v>
      </c>
      <c r="O95" s="497">
        <v>1</v>
      </c>
      <c r="P95" s="223">
        <f t="shared" ref="P95:P103" si="6">SUM(N95:O95)</f>
        <v>1</v>
      </c>
      <c r="Q95" s="498">
        <v>0</v>
      </c>
      <c r="R95" s="498">
        <v>1</v>
      </c>
      <c r="S95" s="223">
        <f t="shared" ref="S95:S103" si="7">SUM(Q95:R95)</f>
        <v>1</v>
      </c>
      <c r="T95" s="498">
        <v>0</v>
      </c>
      <c r="U95" s="498">
        <v>1</v>
      </c>
      <c r="V95" s="224">
        <f t="shared" ref="V95:V103" si="8">SUM(T95:U95)</f>
        <v>1</v>
      </c>
    </row>
    <row r="96" spans="1:22">
      <c r="A96" s="74" t="s">
        <v>16</v>
      </c>
      <c r="B96" s="218">
        <v>6</v>
      </c>
      <c r="C96" s="497">
        <v>1</v>
      </c>
      <c r="D96" s="223">
        <f t="shared" si="2"/>
        <v>7</v>
      </c>
      <c r="E96" s="498">
        <v>6</v>
      </c>
      <c r="F96" s="497">
        <v>1</v>
      </c>
      <c r="G96" s="223">
        <f t="shared" si="3"/>
        <v>7</v>
      </c>
      <c r="H96" s="498">
        <v>6</v>
      </c>
      <c r="I96" s="498">
        <v>1</v>
      </c>
      <c r="J96" s="223">
        <f t="shared" si="4"/>
        <v>7</v>
      </c>
      <c r="K96" s="498">
        <v>7</v>
      </c>
      <c r="L96" s="498">
        <v>2</v>
      </c>
      <c r="M96" s="223">
        <f t="shared" si="5"/>
        <v>9</v>
      </c>
      <c r="N96" s="499">
        <v>8</v>
      </c>
      <c r="O96" s="499">
        <v>1</v>
      </c>
      <c r="P96" s="223">
        <f t="shared" si="6"/>
        <v>9</v>
      </c>
      <c r="Q96" s="498">
        <v>9</v>
      </c>
      <c r="R96" s="498">
        <v>1</v>
      </c>
      <c r="S96" s="223">
        <f t="shared" si="7"/>
        <v>10</v>
      </c>
      <c r="T96" s="498">
        <v>9</v>
      </c>
      <c r="U96" s="498">
        <v>2</v>
      </c>
      <c r="V96" s="224">
        <f t="shared" si="8"/>
        <v>11</v>
      </c>
    </row>
    <row r="97" spans="1:22">
      <c r="A97" s="208" t="s">
        <v>118</v>
      </c>
      <c r="B97" s="198">
        <f>SUM(B94:B96)</f>
        <v>6</v>
      </c>
      <c r="C97" s="198">
        <f t="shared" ref="C97:V97" si="9">SUM(C94:C96)</f>
        <v>2</v>
      </c>
      <c r="D97" s="198">
        <f t="shared" si="9"/>
        <v>8</v>
      </c>
      <c r="E97" s="198">
        <f t="shared" si="9"/>
        <v>6</v>
      </c>
      <c r="F97" s="198">
        <f t="shared" si="9"/>
        <v>2</v>
      </c>
      <c r="G97" s="198">
        <f t="shared" si="9"/>
        <v>8</v>
      </c>
      <c r="H97" s="198">
        <f t="shared" si="9"/>
        <v>6</v>
      </c>
      <c r="I97" s="198">
        <f t="shared" si="9"/>
        <v>2</v>
      </c>
      <c r="J97" s="198">
        <f t="shared" si="9"/>
        <v>8</v>
      </c>
      <c r="K97" s="198">
        <f t="shared" si="9"/>
        <v>7</v>
      </c>
      <c r="L97" s="198">
        <f t="shared" si="9"/>
        <v>3</v>
      </c>
      <c r="M97" s="198">
        <f t="shared" si="9"/>
        <v>10</v>
      </c>
      <c r="N97" s="198">
        <f t="shared" si="9"/>
        <v>8</v>
      </c>
      <c r="O97" s="198">
        <f t="shared" si="9"/>
        <v>2</v>
      </c>
      <c r="P97" s="198">
        <f t="shared" si="9"/>
        <v>10</v>
      </c>
      <c r="Q97" s="198">
        <f t="shared" si="9"/>
        <v>9</v>
      </c>
      <c r="R97" s="198">
        <f t="shared" si="9"/>
        <v>2</v>
      </c>
      <c r="S97" s="198">
        <f t="shared" si="9"/>
        <v>11</v>
      </c>
      <c r="T97" s="198">
        <f t="shared" si="9"/>
        <v>9</v>
      </c>
      <c r="U97" s="198">
        <f t="shared" si="9"/>
        <v>3</v>
      </c>
      <c r="V97" s="198">
        <f t="shared" si="9"/>
        <v>12</v>
      </c>
    </row>
    <row r="98" spans="1:22">
      <c r="A98" s="193" t="s">
        <v>224</v>
      </c>
      <c r="B98" s="353">
        <v>6</v>
      </c>
      <c r="C98" s="357">
        <v>2</v>
      </c>
      <c r="D98" s="223">
        <f>SUM(B98:C98)</f>
        <v>8</v>
      </c>
      <c r="E98" s="353">
        <v>6</v>
      </c>
      <c r="F98" s="357">
        <v>2</v>
      </c>
      <c r="G98" s="223">
        <f>SUM(E98:F98)</f>
        <v>8</v>
      </c>
      <c r="H98" s="218">
        <v>6</v>
      </c>
      <c r="I98" s="222">
        <v>2</v>
      </c>
      <c r="J98" s="223">
        <f>SUM(H98:I98)</f>
        <v>8</v>
      </c>
      <c r="K98" s="218">
        <v>7</v>
      </c>
      <c r="L98" s="222">
        <v>3</v>
      </c>
      <c r="M98" s="223">
        <f>SUM(K98:L98)</f>
        <v>10</v>
      </c>
      <c r="N98" s="218">
        <v>8</v>
      </c>
      <c r="O98" s="222">
        <v>2</v>
      </c>
      <c r="P98" s="223">
        <f>SUM(N98:O98)</f>
        <v>10</v>
      </c>
      <c r="Q98" s="218">
        <v>9</v>
      </c>
      <c r="R98" s="222">
        <v>2</v>
      </c>
      <c r="S98" s="223">
        <f>SUM(Q98:R98)</f>
        <v>11</v>
      </c>
      <c r="T98" s="218">
        <v>9</v>
      </c>
      <c r="U98" s="222">
        <v>3</v>
      </c>
      <c r="V98" s="223">
        <f>SUM(T98:U98)</f>
        <v>12</v>
      </c>
    </row>
    <row r="99" spans="1:22">
      <c r="A99" s="193" t="s">
        <v>225</v>
      </c>
      <c r="B99" s="353">
        <v>6</v>
      </c>
      <c r="C99" s="357">
        <v>1</v>
      </c>
      <c r="D99" s="223">
        <f>SUM(B99:C99)</f>
        <v>7</v>
      </c>
      <c r="E99" s="353">
        <v>6</v>
      </c>
      <c r="F99" s="357">
        <v>1</v>
      </c>
      <c r="G99" s="223">
        <f>SUM(E99:F99)</f>
        <v>7</v>
      </c>
      <c r="H99" s="218">
        <v>6</v>
      </c>
      <c r="I99" s="222">
        <v>1</v>
      </c>
      <c r="J99" s="223">
        <f>SUM(H99:I99)</f>
        <v>7</v>
      </c>
      <c r="K99" s="218">
        <v>7</v>
      </c>
      <c r="L99" s="222">
        <v>2</v>
      </c>
      <c r="M99" s="223">
        <f>SUM(K99:L99)</f>
        <v>9</v>
      </c>
      <c r="N99" s="218">
        <v>8</v>
      </c>
      <c r="O99" s="222">
        <v>1</v>
      </c>
      <c r="P99" s="223">
        <f>SUM(N99:O99)</f>
        <v>9</v>
      </c>
      <c r="Q99" s="218">
        <v>9</v>
      </c>
      <c r="R99" s="222">
        <v>1</v>
      </c>
      <c r="S99" s="223">
        <f>SUM(Q99:R99)</f>
        <v>10</v>
      </c>
      <c r="T99" s="218">
        <v>9</v>
      </c>
      <c r="U99" s="222">
        <v>2</v>
      </c>
      <c r="V99" s="223">
        <f>SUM(T99:U99)</f>
        <v>11</v>
      </c>
    </row>
    <row r="100" spans="1:22">
      <c r="A100" s="74" t="s">
        <v>111</v>
      </c>
      <c r="B100" s="218">
        <v>5</v>
      </c>
      <c r="C100" s="497">
        <v>0</v>
      </c>
      <c r="D100" s="223">
        <f t="shared" si="2"/>
        <v>5</v>
      </c>
      <c r="E100" s="498">
        <v>5</v>
      </c>
      <c r="F100" s="497">
        <v>0</v>
      </c>
      <c r="G100" s="223">
        <f t="shared" si="3"/>
        <v>5</v>
      </c>
      <c r="H100" s="218">
        <v>5</v>
      </c>
      <c r="I100" s="222">
        <v>0</v>
      </c>
      <c r="J100" s="223">
        <f t="shared" si="4"/>
        <v>5</v>
      </c>
      <c r="K100" s="218">
        <v>6</v>
      </c>
      <c r="L100" s="222">
        <v>1</v>
      </c>
      <c r="M100" s="223">
        <f t="shared" si="5"/>
        <v>7</v>
      </c>
      <c r="N100" s="353">
        <v>6</v>
      </c>
      <c r="O100" s="357">
        <v>1</v>
      </c>
      <c r="P100" s="223">
        <f t="shared" si="6"/>
        <v>7</v>
      </c>
      <c r="Q100" s="353">
        <v>7</v>
      </c>
      <c r="R100" s="357">
        <v>1</v>
      </c>
      <c r="S100" s="223">
        <f t="shared" si="7"/>
        <v>8</v>
      </c>
      <c r="T100" s="353">
        <v>8</v>
      </c>
      <c r="U100" s="357">
        <v>1</v>
      </c>
      <c r="V100" s="224">
        <f t="shared" si="8"/>
        <v>9</v>
      </c>
    </row>
    <row r="101" spans="1:22">
      <c r="A101" s="74" t="s">
        <v>112</v>
      </c>
      <c r="B101" s="218">
        <v>0</v>
      </c>
      <c r="C101" s="497">
        <v>0</v>
      </c>
      <c r="D101" s="223">
        <f t="shared" si="2"/>
        <v>0</v>
      </c>
      <c r="E101" s="498">
        <v>0</v>
      </c>
      <c r="F101" s="497">
        <v>0</v>
      </c>
      <c r="G101" s="223">
        <f t="shared" si="3"/>
        <v>0</v>
      </c>
      <c r="H101" s="218">
        <v>0</v>
      </c>
      <c r="I101" s="222">
        <v>0</v>
      </c>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218">
        <v>5</v>
      </c>
      <c r="C102" s="222">
        <v>0</v>
      </c>
      <c r="D102" s="223">
        <f t="shared" si="2"/>
        <v>5</v>
      </c>
      <c r="E102" s="356">
        <v>5</v>
      </c>
      <c r="F102" s="356">
        <v>2</v>
      </c>
      <c r="G102" s="223">
        <f t="shared" si="3"/>
        <v>7</v>
      </c>
      <c r="H102" s="218">
        <v>5</v>
      </c>
      <c r="I102" s="222">
        <v>2</v>
      </c>
      <c r="J102" s="223">
        <f t="shared" si="4"/>
        <v>7</v>
      </c>
      <c r="K102" s="353">
        <v>7</v>
      </c>
      <c r="L102" s="357">
        <v>3</v>
      </c>
      <c r="M102" s="223">
        <f t="shared" si="5"/>
        <v>10</v>
      </c>
      <c r="N102" s="353">
        <v>7</v>
      </c>
      <c r="O102" s="357">
        <v>2</v>
      </c>
      <c r="P102" s="223">
        <f t="shared" si="6"/>
        <v>9</v>
      </c>
      <c r="Q102" s="353">
        <v>8</v>
      </c>
      <c r="R102" s="357">
        <v>2</v>
      </c>
      <c r="S102" s="223">
        <f t="shared" si="7"/>
        <v>10</v>
      </c>
      <c r="T102" s="353">
        <v>9</v>
      </c>
      <c r="U102" s="357">
        <v>2</v>
      </c>
      <c r="V102" s="224">
        <f t="shared" si="8"/>
        <v>11</v>
      </c>
    </row>
    <row r="103" spans="1:22">
      <c r="A103" s="193" t="s">
        <v>226</v>
      </c>
      <c r="B103" s="221">
        <v>6</v>
      </c>
      <c r="C103" s="500">
        <v>2</v>
      </c>
      <c r="D103" s="223">
        <f t="shared" si="2"/>
        <v>8</v>
      </c>
      <c r="E103" s="501">
        <v>6</v>
      </c>
      <c r="F103" s="501">
        <v>2</v>
      </c>
      <c r="G103" s="223">
        <f t="shared" si="3"/>
        <v>8</v>
      </c>
      <c r="H103" s="218">
        <v>6</v>
      </c>
      <c r="I103" s="222">
        <v>2</v>
      </c>
      <c r="J103" s="223">
        <f t="shared" si="4"/>
        <v>8</v>
      </c>
      <c r="K103" s="218">
        <v>7</v>
      </c>
      <c r="L103" s="222">
        <v>3</v>
      </c>
      <c r="M103" s="223">
        <f t="shared" si="5"/>
        <v>10</v>
      </c>
      <c r="N103" s="218">
        <v>8</v>
      </c>
      <c r="O103" s="222">
        <v>2</v>
      </c>
      <c r="P103" s="223">
        <f t="shared" si="6"/>
        <v>10</v>
      </c>
      <c r="Q103" s="218">
        <v>9</v>
      </c>
      <c r="R103" s="222">
        <v>2</v>
      </c>
      <c r="S103" s="223">
        <f t="shared" si="7"/>
        <v>11</v>
      </c>
      <c r="T103" s="218">
        <v>9</v>
      </c>
      <c r="U103" s="222">
        <v>3</v>
      </c>
      <c r="V103" s="224">
        <f t="shared" si="8"/>
        <v>12</v>
      </c>
    </row>
    <row r="104" spans="1:22" ht="38.25">
      <c r="A104" s="194" t="s">
        <v>227</v>
      </c>
      <c r="B104" s="358">
        <v>6</v>
      </c>
      <c r="C104" s="359">
        <v>2</v>
      </c>
      <c r="D104" s="226">
        <f>SUM(B104:C104)</f>
        <v>8</v>
      </c>
      <c r="E104" s="358">
        <v>6</v>
      </c>
      <c r="F104" s="359">
        <v>2</v>
      </c>
      <c r="G104" s="226">
        <f>SUM(E104:F104)</f>
        <v>8</v>
      </c>
      <c r="H104" s="358">
        <v>6</v>
      </c>
      <c r="I104" s="359">
        <v>2</v>
      </c>
      <c r="J104" s="226">
        <f>SUM(H104:I104)</f>
        <v>8</v>
      </c>
      <c r="K104" s="358">
        <v>7</v>
      </c>
      <c r="L104" s="359">
        <v>3</v>
      </c>
      <c r="M104" s="226">
        <f>SUM(K104:L104)</f>
        <v>10</v>
      </c>
      <c r="N104" s="358">
        <v>8</v>
      </c>
      <c r="O104" s="359">
        <v>2</v>
      </c>
      <c r="P104" s="226">
        <f>SUM(N104:O104)</f>
        <v>10</v>
      </c>
      <c r="Q104" s="358">
        <v>9</v>
      </c>
      <c r="R104" s="359">
        <v>2</v>
      </c>
      <c r="S104" s="226">
        <f>SUM(Q104:R104)</f>
        <v>11</v>
      </c>
      <c r="T104" s="358">
        <v>9</v>
      </c>
      <c r="U104" s="359">
        <v>3</v>
      </c>
      <c r="V104" s="226">
        <f>SUM(T104:U104)</f>
        <v>12</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50</v>
      </c>
      <c r="D110" s="240">
        <f>IFERROR(D95*100/$D$85,"")</f>
        <v>12.5</v>
      </c>
      <c r="E110" s="240">
        <f>IFERROR(E95*100/$E$85,"")</f>
        <v>0</v>
      </c>
      <c r="F110" s="240">
        <f>IFERROR(F95*100/$F$85,"")</f>
        <v>50</v>
      </c>
      <c r="G110" s="240">
        <f>IFERROR(G95*100/$G$85,"")</f>
        <v>12.5</v>
      </c>
      <c r="H110" s="240">
        <f>IFERROR(H95*100/$H$85,"")</f>
        <v>0</v>
      </c>
      <c r="I110" s="240">
        <f>IFERROR(I95*100/$I$85,"")</f>
        <v>50</v>
      </c>
      <c r="J110" s="240">
        <f>IFERROR(J95*100/$J$85,"")</f>
        <v>12.5</v>
      </c>
      <c r="K110" s="240">
        <f>IFERROR(K95*100/$K$85,"")</f>
        <v>0</v>
      </c>
      <c r="L110" s="240">
        <f>IFERROR(L95*100/$L$85,"")</f>
        <v>33.333333333333336</v>
      </c>
      <c r="M110" s="240">
        <f>IFERROR(M95*100/$M$85,"")</f>
        <v>10</v>
      </c>
      <c r="N110" s="240">
        <f>IFERROR(N95*100/$N$85,"")</f>
        <v>0</v>
      </c>
      <c r="O110" s="240">
        <f>IFERROR(O95*100/$O$85,"")</f>
        <v>50</v>
      </c>
      <c r="P110" s="240">
        <f>IFERROR(P95*100/$P$85,"")</f>
        <v>10</v>
      </c>
      <c r="Q110" s="240">
        <f>IFERROR(Q95*100/$Q$85,"")</f>
        <v>0</v>
      </c>
      <c r="R110" s="240">
        <f>IFERROR(R95*100/$R$85,"")</f>
        <v>50</v>
      </c>
      <c r="S110" s="240">
        <f>IFERROR(S95*100/$S$85,"")</f>
        <v>9.0909090909090917</v>
      </c>
      <c r="T110" s="240">
        <f>IFERROR(T95*100/$T$85,"")</f>
        <v>0</v>
      </c>
      <c r="U110" s="240">
        <f>IFERROR(U95*100/$U$85,"")</f>
        <v>33.333333333333336</v>
      </c>
      <c r="V110" s="241">
        <f>IFERROR(V95*100/$V$85,"")</f>
        <v>8.3333333333333339</v>
      </c>
    </row>
    <row r="111" spans="1:22">
      <c r="A111" s="74" t="s">
        <v>16</v>
      </c>
      <c r="B111" s="240">
        <f>IFERROR(B96*100/$B$85,"")</f>
        <v>100</v>
      </c>
      <c r="C111" s="240">
        <f>IFERROR(C96*100/$C$85,"")</f>
        <v>50</v>
      </c>
      <c r="D111" s="240">
        <f>IFERROR(D96*100/$D$85,"")</f>
        <v>87.5</v>
      </c>
      <c r="E111" s="240">
        <f>IFERROR(E96*100/$E$85,"")</f>
        <v>100</v>
      </c>
      <c r="F111" s="240">
        <f>IFERROR(F96*100/$F$85,"")</f>
        <v>50</v>
      </c>
      <c r="G111" s="240">
        <f>IFERROR(G96*100/$G$85,"")</f>
        <v>87.5</v>
      </c>
      <c r="H111" s="240">
        <f>IFERROR(H96*100/$H$85,"")</f>
        <v>100</v>
      </c>
      <c r="I111" s="240">
        <f>IFERROR(I96*100/$I$85,"")</f>
        <v>50</v>
      </c>
      <c r="J111" s="240">
        <f>IFERROR(J96*100/$J$85,"")</f>
        <v>87.5</v>
      </c>
      <c r="K111" s="240">
        <f>IFERROR(K96*100/$K$85,"")</f>
        <v>100</v>
      </c>
      <c r="L111" s="240">
        <f>IFERROR(L96*100/$L$85,"")</f>
        <v>66.666666666666671</v>
      </c>
      <c r="M111" s="240">
        <f>IFERROR(M96*100/$M$85,"")</f>
        <v>90</v>
      </c>
      <c r="N111" s="240">
        <f>IFERROR(N96*100/$N$85,"")</f>
        <v>100</v>
      </c>
      <c r="O111" s="240">
        <f>IFERROR(O96*100/$O$85,"")</f>
        <v>50</v>
      </c>
      <c r="P111" s="240">
        <f>IFERROR(P96*100/$P$85,"")</f>
        <v>90</v>
      </c>
      <c r="Q111" s="240">
        <f>IFERROR(Q96*100/$Q$85,"")</f>
        <v>100</v>
      </c>
      <c r="R111" s="240">
        <f>IFERROR(R96*100/$R$85,"")</f>
        <v>50</v>
      </c>
      <c r="S111" s="240">
        <f>IFERROR(S96*100/$S$85,"")</f>
        <v>90.909090909090907</v>
      </c>
      <c r="T111" s="240">
        <f>IFERROR(T96*100/$T$85,"")</f>
        <v>100</v>
      </c>
      <c r="U111" s="240">
        <f>IFERROR(U96*100/$U$85,"")</f>
        <v>66.666666666666671</v>
      </c>
      <c r="V111" s="241">
        <f>IFERROR(V96*100/$V$85,"")</f>
        <v>91.666666666666671</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193" t="s">
        <v>224</v>
      </c>
      <c r="B113" s="240">
        <f t="shared" ref="B113:V113" si="11">IFERROR(B98*100/B97,"")</f>
        <v>100</v>
      </c>
      <c r="C113" s="240">
        <f t="shared" si="11"/>
        <v>100</v>
      </c>
      <c r="D113" s="240">
        <f t="shared" si="11"/>
        <v>100</v>
      </c>
      <c r="E113" s="240">
        <f t="shared" si="11"/>
        <v>100</v>
      </c>
      <c r="F113" s="240">
        <f t="shared" si="11"/>
        <v>100</v>
      </c>
      <c r="G113" s="240">
        <f t="shared" si="11"/>
        <v>100</v>
      </c>
      <c r="H113" s="240">
        <f t="shared" si="11"/>
        <v>100</v>
      </c>
      <c r="I113" s="240">
        <f t="shared" si="11"/>
        <v>100</v>
      </c>
      <c r="J113" s="240">
        <f t="shared" si="11"/>
        <v>100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19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83.333333333333329</v>
      </c>
      <c r="C115" s="240" t="str">
        <f>IF(C100=0,"",C100*100/$C$85)</f>
        <v/>
      </c>
      <c r="D115" s="240">
        <f>IF(D100=0,"",D100*100/$D$85)</f>
        <v>62.5</v>
      </c>
      <c r="E115" s="240">
        <f>IF(E100=0,"",E100*100/$E$85)</f>
        <v>83.333333333333329</v>
      </c>
      <c r="F115" s="240" t="str">
        <f>IF(F100=0,"",F100*100/$F$85)</f>
        <v/>
      </c>
      <c r="G115" s="240">
        <f>IF(G100=0,"",G100*100/$G$85)</f>
        <v>62.5</v>
      </c>
      <c r="H115" s="240">
        <f>IF(H100=0,"",H100*100/$H$85)</f>
        <v>83.333333333333329</v>
      </c>
      <c r="I115" s="240" t="str">
        <f>IF(I100=0,"",I100*100/$I$85)</f>
        <v/>
      </c>
      <c r="J115" s="240">
        <f>IF(J100=0,"",J100*100/$J$85)</f>
        <v>62.5</v>
      </c>
      <c r="K115" s="240">
        <f>IF(K100=0,"",K100*100/$K$85)</f>
        <v>85.714285714285708</v>
      </c>
      <c r="L115" s="240">
        <f>IF(L100=0,"",L100*100/$L$85)</f>
        <v>33.333333333333336</v>
      </c>
      <c r="M115" s="240">
        <f>IF(M100=0,"",M100*100/$M$85)</f>
        <v>70</v>
      </c>
      <c r="N115" s="240">
        <f>IF(N100=0,"",N100*100/$N$85)</f>
        <v>75</v>
      </c>
      <c r="O115" s="240">
        <f>IF(O100=0,"",O100*100/$O$85)</f>
        <v>50</v>
      </c>
      <c r="P115" s="240">
        <f>IF(P100=0,"",P100*100/$P$85)</f>
        <v>70</v>
      </c>
      <c r="Q115" s="240">
        <f>IF(Q100=0,"",Q100*100/$Q$85)</f>
        <v>77.777777777777771</v>
      </c>
      <c r="R115" s="240">
        <f>IF(R100=0,"",R100*100/$R$85)</f>
        <v>50</v>
      </c>
      <c r="S115" s="240">
        <f>IF(S100=0,"",S100*100/$S$85)</f>
        <v>72.727272727272734</v>
      </c>
      <c r="T115" s="240">
        <f>IF(T100=0,"",T100*100/$T$85)</f>
        <v>88.888888888888886</v>
      </c>
      <c r="U115" s="240">
        <f>IF(U100=0,"",U100*100/$U$85)</f>
        <v>33.333333333333336</v>
      </c>
      <c r="V115" s="241">
        <f>IF(V100=0,"",V100*100/$V$85)</f>
        <v>75</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83.333333333333329</v>
      </c>
      <c r="C117" s="240" t="str">
        <f>IF(C102=0,"",C102*100/$C$85)</f>
        <v/>
      </c>
      <c r="D117" s="240">
        <f>IF(D102=0,"",D102*100/$D$85)</f>
        <v>62.5</v>
      </c>
      <c r="E117" s="240">
        <f>IF(E102=0,"",E102*100/$E$85)</f>
        <v>83.333333333333329</v>
      </c>
      <c r="F117" s="240">
        <f>IF(F102=0,"",F102*100/$F$85)</f>
        <v>100</v>
      </c>
      <c r="G117" s="240">
        <f>IF(G102=0,"",G102*100/$G$85)</f>
        <v>87.5</v>
      </c>
      <c r="H117" s="240">
        <f>IF(H102=0,"",H102*100/$H$85)</f>
        <v>83.333333333333329</v>
      </c>
      <c r="I117" s="240">
        <f>IF(I102=0,"",I102*100/$I$85)</f>
        <v>100</v>
      </c>
      <c r="J117" s="240">
        <f>IF(J102=0,"",J102*100/$J$85)</f>
        <v>87.5</v>
      </c>
      <c r="K117" s="240">
        <f>IF(K102=0,"",K102*100/$K$85)</f>
        <v>100</v>
      </c>
      <c r="L117" s="240">
        <f>IF(L102=0,"",L102*100/$L$85)</f>
        <v>100</v>
      </c>
      <c r="M117" s="240">
        <f>IF(M102=0,"",M102*100/$M$85)</f>
        <v>100</v>
      </c>
      <c r="N117" s="240">
        <f>IF(N102=0,"",N102*100/$N$85)</f>
        <v>87.5</v>
      </c>
      <c r="O117" s="240">
        <f>IF(O102=0,"",O102*100/$O$85)</f>
        <v>100</v>
      </c>
      <c r="P117" s="240">
        <f>IF(P102=0,"",P102*100/$P$85)</f>
        <v>90</v>
      </c>
      <c r="Q117" s="240">
        <f>IF(Q102=0,"",Q102*100/$Q$85)</f>
        <v>88.888888888888886</v>
      </c>
      <c r="R117" s="240">
        <f>IF(R102=0,"",R102*100/$R$85)</f>
        <v>100</v>
      </c>
      <c r="S117" s="240">
        <f>IF(S102=0,"",S102*100/$S$85)</f>
        <v>90.909090909090907</v>
      </c>
      <c r="T117" s="240">
        <f>IF(T102=0,"",T102*100/$T$85)</f>
        <v>100</v>
      </c>
      <c r="U117" s="240">
        <f>IF(U102=0,"",U102*100/$U$85)</f>
        <v>66.666666666666671</v>
      </c>
      <c r="V117" s="241">
        <f>IF(V102=0,"",V102*100/$V$85)</f>
        <v>91.666666666666671</v>
      </c>
    </row>
    <row r="118" spans="1:22">
      <c r="A118" s="19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194" t="s">
        <v>227</v>
      </c>
      <c r="B119" s="242">
        <f t="shared" ref="B119:V119" si="14">IFERROR(B104*100/B85,"")</f>
        <v>100</v>
      </c>
      <c r="C119" s="242">
        <f t="shared" si="14"/>
        <v>100</v>
      </c>
      <c r="D119" s="242">
        <f t="shared" si="14"/>
        <v>100</v>
      </c>
      <c r="E119" s="242">
        <f t="shared" si="14"/>
        <v>100</v>
      </c>
      <c r="F119" s="242">
        <f t="shared" si="14"/>
        <v>100</v>
      </c>
      <c r="G119" s="242">
        <f t="shared" si="14"/>
        <v>100</v>
      </c>
      <c r="H119" s="242">
        <f t="shared" si="14"/>
        <v>100</v>
      </c>
      <c r="I119" s="242">
        <f t="shared" si="14"/>
        <v>100</v>
      </c>
      <c r="J119" s="242">
        <f t="shared" si="14"/>
        <v>100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744" t="s">
        <v>113</v>
      </c>
      <c r="B123" s="744"/>
      <c r="C123" s="744"/>
      <c r="D123" s="744"/>
      <c r="E123" s="744"/>
      <c r="F123" s="744"/>
      <c r="G123" s="744"/>
      <c r="H123" s="744"/>
      <c r="I123" s="744"/>
      <c r="J123" s="744"/>
      <c r="K123" s="744"/>
      <c r="L123" s="744"/>
      <c r="M123" s="744"/>
      <c r="N123" s="744"/>
      <c r="O123" s="744"/>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217">
        <v>4</v>
      </c>
      <c r="C126" s="236">
        <f t="shared" ref="C126:C131" si="15">IF(B126=0,"",B126*100/$B$78)</f>
        <v>23.529411764705884</v>
      </c>
      <c r="D126" s="380">
        <v>4</v>
      </c>
      <c r="E126" s="236">
        <f t="shared" ref="E126:E131" si="16">IF(D126=0,"",D126*100/$C$78)</f>
        <v>17.391304347826086</v>
      </c>
      <c r="F126" s="380">
        <v>4</v>
      </c>
      <c r="G126" s="236">
        <f t="shared" ref="G126:G131" si="17">IF(F126=0,"",F126*100/$D$78)</f>
        <v>18.181818181818183</v>
      </c>
      <c r="H126" s="380">
        <v>0</v>
      </c>
      <c r="I126" s="236" t="str">
        <f t="shared" ref="I126:I131" si="18">IF(H126=0,"",H126*100/$E$78)</f>
        <v/>
      </c>
      <c r="J126" s="380">
        <v>0</v>
      </c>
      <c r="K126" s="236" t="str">
        <f t="shared" ref="K126:K131" si="19">IF(J126=0,"",J126*100/$F$78)</f>
        <v/>
      </c>
      <c r="L126" s="380">
        <v>0</v>
      </c>
      <c r="M126" s="236" t="str">
        <f t="shared" ref="M126:M131" si="20">IF(L126=0,"",L126*100/$G$78)</f>
        <v/>
      </c>
      <c r="N126" s="380">
        <v>0</v>
      </c>
      <c r="O126" s="237" t="str">
        <f t="shared" ref="O126:O131" si="21">IF(N126=0,"",N126*100/$H$78)</f>
        <v/>
      </c>
    </row>
    <row r="127" spans="1:22" ht="27.75" customHeight="1">
      <c r="A127" s="8" t="s">
        <v>200</v>
      </c>
      <c r="B127" s="218">
        <v>0</v>
      </c>
      <c r="C127" s="223" t="str">
        <f t="shared" si="15"/>
        <v/>
      </c>
      <c r="D127" s="268">
        <v>0</v>
      </c>
      <c r="E127" s="223" t="str">
        <f t="shared" si="16"/>
        <v/>
      </c>
      <c r="F127" s="268">
        <v>0</v>
      </c>
      <c r="G127" s="223" t="str">
        <f t="shared" si="17"/>
        <v/>
      </c>
      <c r="H127" s="268">
        <v>0</v>
      </c>
      <c r="I127" s="223" t="str">
        <f t="shared" si="18"/>
        <v/>
      </c>
      <c r="J127" s="268">
        <v>0</v>
      </c>
      <c r="K127" s="223" t="str">
        <f t="shared" si="19"/>
        <v/>
      </c>
      <c r="L127" s="268">
        <v>0</v>
      </c>
      <c r="M127" s="223" t="str">
        <f t="shared" si="20"/>
        <v/>
      </c>
      <c r="N127" s="268">
        <v>0</v>
      </c>
      <c r="O127" s="224" t="str">
        <f t="shared" si="21"/>
        <v/>
      </c>
    </row>
    <row r="128" spans="1:22" ht="27.75" customHeight="1">
      <c r="A128" s="8" t="s">
        <v>201</v>
      </c>
      <c r="B128" s="218">
        <v>11</v>
      </c>
      <c r="C128" s="223">
        <f t="shared" si="15"/>
        <v>64.705882352941174</v>
      </c>
      <c r="D128" s="268">
        <v>16</v>
      </c>
      <c r="E128" s="223">
        <f t="shared" si="16"/>
        <v>69.565217391304344</v>
      </c>
      <c r="F128" s="268">
        <v>15</v>
      </c>
      <c r="G128" s="223">
        <f t="shared" si="17"/>
        <v>68.181818181818187</v>
      </c>
      <c r="H128" s="268">
        <v>34</v>
      </c>
      <c r="I128" s="223">
        <f t="shared" si="18"/>
        <v>91.891891891891888</v>
      </c>
      <c r="J128" s="268">
        <v>30</v>
      </c>
      <c r="K128" s="223">
        <f t="shared" si="19"/>
        <v>75</v>
      </c>
      <c r="L128" s="268">
        <v>30</v>
      </c>
      <c r="M128" s="223">
        <f t="shared" si="20"/>
        <v>75</v>
      </c>
      <c r="N128" s="268">
        <v>30</v>
      </c>
      <c r="O128" s="224">
        <f t="shared" si="21"/>
        <v>75</v>
      </c>
    </row>
    <row r="129" spans="1:20" ht="27.75" customHeight="1">
      <c r="A129" s="8" t="s">
        <v>202</v>
      </c>
      <c r="B129" s="218">
        <v>0</v>
      </c>
      <c r="C129" s="223" t="str">
        <f t="shared" si="15"/>
        <v/>
      </c>
      <c r="D129" s="268">
        <v>0</v>
      </c>
      <c r="E129" s="223" t="str">
        <f t="shared" si="16"/>
        <v/>
      </c>
      <c r="F129" s="268">
        <v>0</v>
      </c>
      <c r="G129" s="223" t="str">
        <f t="shared" si="17"/>
        <v/>
      </c>
      <c r="H129" s="268">
        <v>0</v>
      </c>
      <c r="I129" s="223" t="str">
        <f t="shared" si="18"/>
        <v/>
      </c>
      <c r="J129" s="268">
        <v>0</v>
      </c>
      <c r="K129" s="223" t="str">
        <f t="shared" si="19"/>
        <v/>
      </c>
      <c r="L129" s="268">
        <v>0</v>
      </c>
      <c r="M129" s="223" t="str">
        <f t="shared" si="20"/>
        <v/>
      </c>
      <c r="N129" s="268">
        <v>0</v>
      </c>
      <c r="O129" s="224" t="str">
        <f t="shared" si="21"/>
        <v/>
      </c>
    </row>
    <row r="130" spans="1:20">
      <c r="A130" s="8" t="s">
        <v>155</v>
      </c>
      <c r="B130" s="502">
        <f>SUM(B126:B129)</f>
        <v>15</v>
      </c>
      <c r="C130" s="223">
        <f t="shared" si="15"/>
        <v>88.235294117647058</v>
      </c>
      <c r="D130" s="502">
        <f>SUM(D126:D129)</f>
        <v>20</v>
      </c>
      <c r="E130" s="223">
        <f t="shared" si="16"/>
        <v>86.956521739130437</v>
      </c>
      <c r="F130" s="502">
        <f>SUM(F126:F129)</f>
        <v>19</v>
      </c>
      <c r="G130" s="223">
        <f t="shared" si="17"/>
        <v>86.36363636363636</v>
      </c>
      <c r="H130" s="502">
        <f>SUM(H126:H129)</f>
        <v>34</v>
      </c>
      <c r="I130" s="223">
        <f t="shared" si="18"/>
        <v>91.891891891891888</v>
      </c>
      <c r="J130" s="502">
        <f>SUM(J126:J129)</f>
        <v>30</v>
      </c>
      <c r="K130" s="223">
        <f t="shared" si="19"/>
        <v>75</v>
      </c>
      <c r="L130" s="502">
        <f>SUM(L126:L129)</f>
        <v>30</v>
      </c>
      <c r="M130" s="223">
        <f t="shared" si="20"/>
        <v>75</v>
      </c>
      <c r="N130" s="502">
        <f>SUM(N126:N129)</f>
        <v>30</v>
      </c>
      <c r="O130" s="224">
        <f t="shared" si="21"/>
        <v>75</v>
      </c>
    </row>
    <row r="131" spans="1:20" ht="25.5" customHeight="1">
      <c r="A131" s="74" t="s">
        <v>165</v>
      </c>
      <c r="B131" s="218">
        <v>17</v>
      </c>
      <c r="C131" s="223">
        <f t="shared" si="15"/>
        <v>100</v>
      </c>
      <c r="D131" s="218">
        <v>23</v>
      </c>
      <c r="E131" s="223">
        <f t="shared" si="16"/>
        <v>100</v>
      </c>
      <c r="F131" s="218">
        <v>22</v>
      </c>
      <c r="G131" s="223">
        <f t="shared" si="17"/>
        <v>100</v>
      </c>
      <c r="H131" s="218">
        <v>37</v>
      </c>
      <c r="I131" s="223">
        <f t="shared" si="18"/>
        <v>100</v>
      </c>
      <c r="J131" s="218">
        <v>40</v>
      </c>
      <c r="K131" s="223">
        <f t="shared" si="19"/>
        <v>100</v>
      </c>
      <c r="L131" s="218">
        <v>40</v>
      </c>
      <c r="M131" s="223">
        <f t="shared" si="20"/>
        <v>100</v>
      </c>
      <c r="N131" s="218">
        <v>40</v>
      </c>
      <c r="O131" s="224">
        <f t="shared" si="21"/>
        <v>100</v>
      </c>
    </row>
    <row r="132" spans="1:20" ht="25.5" customHeight="1">
      <c r="A132" s="208" t="s">
        <v>273</v>
      </c>
      <c r="B132" s="353">
        <v>1</v>
      </c>
      <c r="C132" s="223">
        <f>IFERROR(B132*100/B78,"")</f>
        <v>5.882352941176471</v>
      </c>
      <c r="D132" s="353">
        <v>7</v>
      </c>
      <c r="E132" s="223">
        <f>IFERROR(D132*100/C78,"")</f>
        <v>30.434782608695652</v>
      </c>
      <c r="F132" s="353">
        <v>1</v>
      </c>
      <c r="G132" s="223">
        <f>IFERROR(F132*100/D78,"")</f>
        <v>4.5454545454545459</v>
      </c>
      <c r="H132" s="353">
        <v>0</v>
      </c>
      <c r="I132" s="223">
        <f>IFERROR(H132*100/E78,"")</f>
        <v>0</v>
      </c>
      <c r="J132" s="353">
        <v>10</v>
      </c>
      <c r="K132" s="223">
        <f>IFERROR(J132*100/F78,"")</f>
        <v>25</v>
      </c>
      <c r="L132" s="353">
        <v>10</v>
      </c>
      <c r="M132" s="223">
        <f>IFERROR(L132*100/G78,"")</f>
        <v>25</v>
      </c>
      <c r="N132" s="353">
        <v>10</v>
      </c>
      <c r="O132" s="224">
        <f>IFERROR(N132*100/H78,"")</f>
        <v>25</v>
      </c>
    </row>
    <row r="133" spans="1:20" ht="25.5" customHeight="1">
      <c r="A133" s="193" t="s">
        <v>239</v>
      </c>
      <c r="B133" s="353">
        <v>0</v>
      </c>
      <c r="C133" s="223">
        <f>IFERROR(B133*100/B132,"")</f>
        <v>0</v>
      </c>
      <c r="D133" s="353">
        <v>0</v>
      </c>
      <c r="E133" s="223">
        <f>IFERROR(D133*100/D132,"")</f>
        <v>0</v>
      </c>
      <c r="F133" s="353">
        <v>0</v>
      </c>
      <c r="G133" s="223">
        <f>IFERROR(F133*100/F132,"")</f>
        <v>0</v>
      </c>
      <c r="H133" s="353">
        <v>0</v>
      </c>
      <c r="I133" s="223" t="str">
        <f>IFERROR(H133*100/H132,"")</f>
        <v/>
      </c>
      <c r="J133" s="353"/>
      <c r="K133" s="223">
        <f>IFERROR(J133*100/J132,"")</f>
        <v>0</v>
      </c>
      <c r="L133" s="353"/>
      <c r="M133" s="223">
        <f>IFERROR(L133*100/L132,"")</f>
        <v>0</v>
      </c>
      <c r="N133" s="353"/>
      <c r="O133" s="224">
        <f>IFERROR(N133*100/N132,"")</f>
        <v>0</v>
      </c>
    </row>
    <row r="134" spans="1:20" ht="25.5" customHeight="1">
      <c r="A134" s="193" t="s">
        <v>240</v>
      </c>
      <c r="B134" s="353">
        <v>0</v>
      </c>
      <c r="C134" s="223">
        <f>IFERROR(B134*100/B132,"")</f>
        <v>0</v>
      </c>
      <c r="D134" s="353">
        <v>0</v>
      </c>
      <c r="E134" s="223">
        <f>IFERROR(D134*100/D132,"")</f>
        <v>0</v>
      </c>
      <c r="F134" s="353">
        <v>0</v>
      </c>
      <c r="G134" s="223">
        <f>IFERROR(F134*100/F132,"")</f>
        <v>0</v>
      </c>
      <c r="H134" s="353">
        <v>0</v>
      </c>
      <c r="I134" s="223" t="str">
        <f>IFERROR(H134*100/H132,"")</f>
        <v/>
      </c>
      <c r="J134" s="353"/>
      <c r="K134" s="223">
        <f>IFERROR(J134*100/J132,"")</f>
        <v>0</v>
      </c>
      <c r="L134" s="353"/>
      <c r="M134" s="223">
        <f>IFERROR(L134*100/L132,"")</f>
        <v>0</v>
      </c>
      <c r="N134" s="353"/>
      <c r="O134" s="224">
        <f>IFERROR(N134*100/N132,"")</f>
        <v>0</v>
      </c>
    </row>
    <row r="135" spans="1:20" ht="25.5" customHeight="1">
      <c r="A135" s="193" t="s">
        <v>254</v>
      </c>
      <c r="B135" s="353">
        <v>5</v>
      </c>
      <c r="C135" s="223">
        <f>IFERROR(B135*100/B78,"")</f>
        <v>29.411764705882351</v>
      </c>
      <c r="D135" s="353">
        <v>6</v>
      </c>
      <c r="E135" s="223">
        <f>IFERROR(D135*100/C78,"")</f>
        <v>26.086956521739129</v>
      </c>
      <c r="F135" s="353">
        <v>11</v>
      </c>
      <c r="G135" s="223">
        <f>IFERROR(F135*100/D78,"")</f>
        <v>50</v>
      </c>
      <c r="H135" s="353">
        <v>20</v>
      </c>
      <c r="I135" s="223">
        <f>IFERROR(H135*100/E78,"")</f>
        <v>54.054054054054056</v>
      </c>
      <c r="J135" s="353">
        <v>10</v>
      </c>
      <c r="K135" s="223">
        <f>IFERROR(J135*100/F78,"")</f>
        <v>25</v>
      </c>
      <c r="L135" s="353">
        <v>20</v>
      </c>
      <c r="M135" s="223">
        <f>IFERROR(L135*100/G78,"")</f>
        <v>50</v>
      </c>
      <c r="N135" s="353">
        <v>10</v>
      </c>
      <c r="O135" s="224">
        <f>IFERROR(N135*100/H78,"")</f>
        <v>25</v>
      </c>
    </row>
    <row r="136" spans="1:20" ht="41.25" customHeight="1">
      <c r="A136" s="193" t="s">
        <v>241</v>
      </c>
      <c r="B136" s="353">
        <v>0</v>
      </c>
      <c r="C136" s="223">
        <f>IFERROR(B136*100/B135,"")</f>
        <v>0</v>
      </c>
      <c r="D136" s="353">
        <v>0</v>
      </c>
      <c r="E136" s="223">
        <f>IFERROR(D136*100/D135,"")</f>
        <v>0</v>
      </c>
      <c r="F136" s="353">
        <v>0</v>
      </c>
      <c r="G136" s="223">
        <f>IFERROR(F136*100/F135,"")</f>
        <v>0</v>
      </c>
      <c r="H136" s="353">
        <v>0</v>
      </c>
      <c r="I136" s="223">
        <f>IFERROR(H136*100/H135,"")</f>
        <v>0</v>
      </c>
      <c r="J136" s="353">
        <v>0</v>
      </c>
      <c r="K136" s="223">
        <v>0</v>
      </c>
      <c r="L136" s="353">
        <v>0</v>
      </c>
      <c r="M136" s="223">
        <f>IFERROR(L136*100/L135,"")</f>
        <v>0</v>
      </c>
      <c r="N136" s="353">
        <v>0</v>
      </c>
      <c r="O136" s="224">
        <f>IFERROR(N136*100/N135,"")</f>
        <v>0</v>
      </c>
    </row>
    <row r="137" spans="1:20" ht="30.75" customHeight="1">
      <c r="A137" s="74" t="s">
        <v>189</v>
      </c>
      <c r="B137" s="269">
        <v>14</v>
      </c>
      <c r="C137" s="268">
        <f>(B137/14)*100</f>
        <v>100</v>
      </c>
      <c r="D137" s="268">
        <v>12</v>
      </c>
      <c r="E137" s="268">
        <f>(D137/12)*100</f>
        <v>100</v>
      </c>
      <c r="F137" s="268">
        <v>5</v>
      </c>
      <c r="G137" s="268">
        <f>(F137/5)*100</f>
        <v>100</v>
      </c>
      <c r="H137" s="268">
        <v>5</v>
      </c>
      <c r="I137" s="268">
        <v>100</v>
      </c>
      <c r="J137" s="268">
        <v>11</v>
      </c>
      <c r="K137" s="268">
        <v>100</v>
      </c>
      <c r="L137" s="268">
        <v>19</v>
      </c>
      <c r="M137" s="503">
        <v>95</v>
      </c>
      <c r="N137" s="268">
        <v>9</v>
      </c>
      <c r="O137" s="504">
        <v>90</v>
      </c>
      <c r="P137" s="117"/>
      <c r="Q137" s="118"/>
      <c r="R137" s="118"/>
      <c r="S137" s="118"/>
      <c r="T137" s="118"/>
    </row>
    <row r="138" spans="1:20" ht="33.75" customHeight="1">
      <c r="A138" s="74" t="s">
        <v>190</v>
      </c>
      <c r="B138" s="269">
        <v>14</v>
      </c>
      <c r="C138" s="268">
        <f>(B138/14)*100</f>
        <v>100</v>
      </c>
      <c r="D138" s="268">
        <v>12</v>
      </c>
      <c r="E138" s="268">
        <f>(D138/12)*100</f>
        <v>100</v>
      </c>
      <c r="F138" s="268">
        <v>5</v>
      </c>
      <c r="G138" s="268">
        <f>(F138/5)*100</f>
        <v>100</v>
      </c>
      <c r="H138" s="268">
        <v>5</v>
      </c>
      <c r="I138" s="268">
        <v>100</v>
      </c>
      <c r="J138" s="268">
        <v>11</v>
      </c>
      <c r="K138" s="268">
        <v>100</v>
      </c>
      <c r="L138" s="268">
        <v>19</v>
      </c>
      <c r="M138" s="503">
        <v>95</v>
      </c>
      <c r="N138" s="268">
        <v>9</v>
      </c>
      <c r="O138" s="504">
        <v>90</v>
      </c>
      <c r="P138" s="118"/>
      <c r="Q138" s="118"/>
      <c r="R138" s="118"/>
      <c r="S138" s="118"/>
      <c r="T138" s="118"/>
    </row>
    <row r="139" spans="1:20" ht="25.5">
      <c r="A139" s="74" t="s">
        <v>191</v>
      </c>
      <c r="B139" s="269"/>
      <c r="C139" s="558" t="s">
        <v>632</v>
      </c>
      <c r="D139" s="267"/>
      <c r="E139" s="558" t="s">
        <v>632</v>
      </c>
      <c r="F139" s="267"/>
      <c r="G139" s="558" t="s">
        <v>632</v>
      </c>
      <c r="H139" s="267"/>
      <c r="I139" s="558" t="s">
        <v>632</v>
      </c>
      <c r="J139" s="267"/>
      <c r="K139" s="558" t="s">
        <v>632</v>
      </c>
      <c r="L139" s="267"/>
      <c r="M139" s="558" t="s">
        <v>632</v>
      </c>
      <c r="N139" s="267"/>
      <c r="O139" s="558" t="s">
        <v>632</v>
      </c>
    </row>
    <row r="140" spans="1:20" ht="38.25">
      <c r="A140" s="44" t="s">
        <v>114</v>
      </c>
      <c r="B140" s="784">
        <v>4</v>
      </c>
      <c r="C140" s="784"/>
      <c r="D140" s="767">
        <v>4</v>
      </c>
      <c r="E140" s="767"/>
      <c r="F140" s="767">
        <v>4</v>
      </c>
      <c r="G140" s="767"/>
      <c r="H140" s="767">
        <v>4</v>
      </c>
      <c r="I140" s="767"/>
      <c r="J140" s="777">
        <v>4</v>
      </c>
      <c r="K140" s="778"/>
      <c r="L140" s="767">
        <v>4</v>
      </c>
      <c r="M140" s="767"/>
      <c r="N140" s="767">
        <v>4</v>
      </c>
      <c r="O140" s="768"/>
      <c r="P140" s="1" t="s">
        <v>633</v>
      </c>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506">
        <v>14</v>
      </c>
      <c r="C160" s="506">
        <v>14</v>
      </c>
      <c r="D160" s="519">
        <f t="shared" ref="D160:D166" si="22">IF(C160=0,"",C160*100/B160)</f>
        <v>100</v>
      </c>
      <c r="E160" s="507">
        <v>12</v>
      </c>
      <c r="F160" s="507">
        <v>12</v>
      </c>
      <c r="G160" s="520">
        <f t="shared" ref="G160:G166" si="23">IF(F160=0,"",F160*100/E160)</f>
        <v>100</v>
      </c>
      <c r="H160" s="507">
        <v>5</v>
      </c>
      <c r="I160" s="507">
        <v>5</v>
      </c>
      <c r="J160" s="520">
        <f t="shared" ref="J160:J166" si="24">IF(I160=0,"",I160*100/H160)</f>
        <v>100</v>
      </c>
      <c r="K160" s="507">
        <v>5</v>
      </c>
      <c r="L160" s="507">
        <v>5</v>
      </c>
      <c r="M160" s="509">
        <f t="shared" ref="M160:M166" si="25">IF(L160=0,"",L160*100/K160)</f>
        <v>100</v>
      </c>
      <c r="N160" s="507">
        <v>11</v>
      </c>
      <c r="O160" s="507">
        <v>11</v>
      </c>
      <c r="P160" s="559">
        <f t="shared" ref="P160:P166" si="26">IF(O160=0,"",O160*100/N160)</f>
        <v>100</v>
      </c>
      <c r="Q160" s="507">
        <v>20</v>
      </c>
      <c r="R160" s="507">
        <v>19</v>
      </c>
      <c r="S160" s="520">
        <f t="shared" ref="S160:S166" si="27">IF(R160=0,"",R160*100/Q160)</f>
        <v>95</v>
      </c>
      <c r="T160" s="507">
        <v>10</v>
      </c>
      <c r="U160" s="510">
        <v>9</v>
      </c>
      <c r="V160" s="521">
        <f t="shared" ref="V160:V166" si="28">IF(U160=0,"",U160*100/T160)</f>
        <v>90</v>
      </c>
      <c r="W160" s="102"/>
      <c r="X160" s="103"/>
      <c r="Y160" s="103"/>
      <c r="Z160" s="103"/>
      <c r="AA160" s="103"/>
      <c r="AB160" s="103"/>
      <c r="AC160" s="103"/>
    </row>
    <row r="161" spans="1:29" ht="33.75" customHeight="1">
      <c r="A161" s="62" t="s">
        <v>193</v>
      </c>
      <c r="B161" s="269">
        <v>14</v>
      </c>
      <c r="C161" s="269">
        <v>9</v>
      </c>
      <c r="D161" s="240">
        <f t="shared" si="22"/>
        <v>64.285714285714292</v>
      </c>
      <c r="E161" s="269">
        <v>12</v>
      </c>
      <c r="F161" s="269">
        <v>8</v>
      </c>
      <c r="G161" s="240">
        <f t="shared" si="23"/>
        <v>66.666666666666671</v>
      </c>
      <c r="H161" s="269">
        <v>5</v>
      </c>
      <c r="I161" s="269">
        <v>3</v>
      </c>
      <c r="J161" s="240">
        <f t="shared" si="24"/>
        <v>60</v>
      </c>
      <c r="K161" s="269">
        <v>5</v>
      </c>
      <c r="L161" s="269">
        <v>1</v>
      </c>
      <c r="M161" s="219">
        <f t="shared" si="25"/>
        <v>20</v>
      </c>
      <c r="N161" s="269">
        <v>11</v>
      </c>
      <c r="O161" s="269">
        <v>9</v>
      </c>
      <c r="P161" s="240">
        <f t="shared" si="26"/>
        <v>81.818181818181813</v>
      </c>
      <c r="Q161" s="269">
        <v>20</v>
      </c>
      <c r="R161" s="269">
        <v>18</v>
      </c>
      <c r="S161" s="240">
        <f t="shared" si="27"/>
        <v>90</v>
      </c>
      <c r="T161" s="269">
        <v>10</v>
      </c>
      <c r="U161" s="512">
        <v>9</v>
      </c>
      <c r="V161" s="241">
        <f t="shared" si="28"/>
        <v>90</v>
      </c>
      <c r="W161" s="102"/>
      <c r="X161" s="103"/>
      <c r="Y161" s="103"/>
      <c r="Z161" s="103"/>
      <c r="AA161" s="103"/>
      <c r="AB161" s="103"/>
      <c r="AC161" s="103"/>
    </row>
    <row r="162" spans="1:29" ht="35.25" customHeight="1">
      <c r="A162" s="62" t="s">
        <v>195</v>
      </c>
      <c r="B162" s="219">
        <f>IF(C160=0,"",C160)</f>
        <v>14</v>
      </c>
      <c r="C162" s="269">
        <v>6</v>
      </c>
      <c r="D162" s="240">
        <f t="shared" si="22"/>
        <v>42.857142857142854</v>
      </c>
      <c r="E162" s="219">
        <f>IF(F160=0,"",F160)</f>
        <v>12</v>
      </c>
      <c r="F162" s="269">
        <v>10</v>
      </c>
      <c r="G162" s="240">
        <f t="shared" si="23"/>
        <v>83.333333333333329</v>
      </c>
      <c r="H162" s="219">
        <f>IF(I160=0,"",I160)</f>
        <v>5</v>
      </c>
      <c r="I162" s="269">
        <v>4</v>
      </c>
      <c r="J162" s="219">
        <f t="shared" si="24"/>
        <v>80</v>
      </c>
      <c r="K162" s="219">
        <f>IF(L160=0,"",L160)</f>
        <v>5</v>
      </c>
      <c r="L162" s="269">
        <v>2</v>
      </c>
      <c r="M162" s="219">
        <f t="shared" si="25"/>
        <v>40</v>
      </c>
      <c r="N162" s="219">
        <f>IF(O160=0,"",O160)</f>
        <v>11</v>
      </c>
      <c r="O162" s="269">
        <v>8</v>
      </c>
      <c r="P162" s="240">
        <f t="shared" si="26"/>
        <v>72.727272727272734</v>
      </c>
      <c r="Q162" s="219">
        <f>IF(R160=0,"",R160)</f>
        <v>19</v>
      </c>
      <c r="R162" s="269">
        <v>15</v>
      </c>
      <c r="S162" s="240">
        <f t="shared" si="27"/>
        <v>78.94736842105263</v>
      </c>
      <c r="T162" s="219">
        <f>IF(U160=0,"",U160)</f>
        <v>9</v>
      </c>
      <c r="U162" s="512">
        <v>8</v>
      </c>
      <c r="V162" s="241">
        <f t="shared" si="28"/>
        <v>88.888888888888886</v>
      </c>
      <c r="W162" s="102"/>
      <c r="X162" s="103"/>
      <c r="Y162" s="103"/>
      <c r="Z162" s="103"/>
      <c r="AA162" s="103"/>
      <c r="AB162" s="103"/>
      <c r="AC162" s="103"/>
    </row>
    <row r="163" spans="1:29" ht="41.25" customHeight="1">
      <c r="A163" s="62" t="s">
        <v>176</v>
      </c>
      <c r="B163" s="219">
        <f>IF(C161=0,"",C161)</f>
        <v>9</v>
      </c>
      <c r="C163" s="269">
        <v>9</v>
      </c>
      <c r="D163" s="240">
        <f t="shared" si="22"/>
        <v>100</v>
      </c>
      <c r="E163" s="219">
        <f>IF(F161=0,"",F161)</f>
        <v>8</v>
      </c>
      <c r="F163" s="269">
        <v>8</v>
      </c>
      <c r="G163" s="219">
        <f t="shared" si="23"/>
        <v>100</v>
      </c>
      <c r="H163" s="219">
        <f>IF(I161=0,"",I161)</f>
        <v>3</v>
      </c>
      <c r="I163" s="269">
        <v>3</v>
      </c>
      <c r="J163" s="219">
        <f t="shared" si="24"/>
        <v>100</v>
      </c>
      <c r="K163" s="219">
        <f>IF(L161=0,"",L161)</f>
        <v>1</v>
      </c>
      <c r="L163" s="269">
        <v>1</v>
      </c>
      <c r="M163" s="219">
        <f t="shared" si="25"/>
        <v>100</v>
      </c>
      <c r="N163" s="219">
        <f>IF(O161=0,"",O161)</f>
        <v>9</v>
      </c>
      <c r="O163" s="269">
        <v>9</v>
      </c>
      <c r="P163" s="219">
        <f t="shared" si="26"/>
        <v>100</v>
      </c>
      <c r="Q163" s="219">
        <f>IF(R161=0,"",R161)</f>
        <v>18</v>
      </c>
      <c r="R163" s="269">
        <v>18</v>
      </c>
      <c r="S163" s="240">
        <f t="shared" si="27"/>
        <v>100</v>
      </c>
      <c r="T163" s="219">
        <f>IF(U161=0,"",U161)</f>
        <v>9</v>
      </c>
      <c r="U163" s="512">
        <v>9</v>
      </c>
      <c r="V163" s="220">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107">
    <mergeCell ref="A9:D9"/>
    <mergeCell ref="E9:M9"/>
    <mergeCell ref="A10:D10"/>
    <mergeCell ref="E10:M10"/>
    <mergeCell ref="A11:D11"/>
    <mergeCell ref="E11:M11"/>
    <mergeCell ref="B2:N2"/>
    <mergeCell ref="A6:D6"/>
    <mergeCell ref="E6:M6"/>
    <mergeCell ref="A7:D7"/>
    <mergeCell ref="E7:M7"/>
    <mergeCell ref="A8:D8"/>
    <mergeCell ref="E8:M8"/>
    <mergeCell ref="D49:E49"/>
    <mergeCell ref="F49:G49"/>
    <mergeCell ref="H49:I49"/>
    <mergeCell ref="J49:K49"/>
    <mergeCell ref="D50:E50"/>
    <mergeCell ref="F50:G50"/>
    <mergeCell ref="H50:I50"/>
    <mergeCell ref="J50:K50"/>
    <mergeCell ref="I30:M30"/>
    <mergeCell ref="I33:M33"/>
    <mergeCell ref="I36:M36"/>
    <mergeCell ref="I40:M40"/>
    <mergeCell ref="I43:M43"/>
    <mergeCell ref="I46:M46"/>
    <mergeCell ref="R52:U52"/>
    <mergeCell ref="S56:U56"/>
    <mergeCell ref="V56:V57"/>
    <mergeCell ref="B57:B58"/>
    <mergeCell ref="C57:C58"/>
    <mergeCell ref="D57:D58"/>
    <mergeCell ref="E57:G57"/>
    <mergeCell ref="S57:U57"/>
    <mergeCell ref="S58:U58"/>
    <mergeCell ref="V58:V59"/>
    <mergeCell ref="A71:E71"/>
    <mergeCell ref="F71:N71"/>
    <mergeCell ref="A72:E72"/>
    <mergeCell ref="F72:N72"/>
    <mergeCell ref="A73:E73"/>
    <mergeCell ref="F73:N73"/>
    <mergeCell ref="I59:M59"/>
    <mergeCell ref="S59:U59"/>
    <mergeCell ref="A68:N68"/>
    <mergeCell ref="A69:E69"/>
    <mergeCell ref="F69:N69"/>
    <mergeCell ref="A70:E70"/>
    <mergeCell ref="F70:N70"/>
    <mergeCell ref="A74:E74"/>
    <mergeCell ref="F74:N74"/>
    <mergeCell ref="A81:V81"/>
    <mergeCell ref="A83:A84"/>
    <mergeCell ref="B83:D83"/>
    <mergeCell ref="E83:G83"/>
    <mergeCell ref="H83:J83"/>
    <mergeCell ref="K83:M83"/>
    <mergeCell ref="N83:P83"/>
    <mergeCell ref="Q83:S83"/>
    <mergeCell ref="T83:V83"/>
    <mergeCell ref="A92:A93"/>
    <mergeCell ref="B92:D92"/>
    <mergeCell ref="E92:G92"/>
    <mergeCell ref="H92:J92"/>
    <mergeCell ref="K92:M92"/>
    <mergeCell ref="N92:P92"/>
    <mergeCell ref="Q92:S92"/>
    <mergeCell ref="T92:V92"/>
    <mergeCell ref="A107:A108"/>
    <mergeCell ref="A123:O123"/>
    <mergeCell ref="A124:A125"/>
    <mergeCell ref="B124:C124"/>
    <mergeCell ref="D124:E124"/>
    <mergeCell ref="F124:G124"/>
    <mergeCell ref="H124:I124"/>
    <mergeCell ref="J124:K124"/>
    <mergeCell ref="L124:M124"/>
    <mergeCell ref="N124:O124"/>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4:U96 D105:D106 B105:B106 N105:N106 J105:J106 O94:O96 H105:H106 I98:I104 O98:O104 L120 H120 D120 R98:R104 F94:F96 J120 C94:C96 N120 F120 L94:L96 I94:I96 F98:F106 L98:L106 R94:R96 C98:C104 U98:U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26:N130 N137:N139 J137:J139 H137:H139 F137:F139 D137:D139 B137:B139 L137:L139 D126:D130 B126:B130 F126:F130 H126:H130 J126:J130 L126:L130">
      <formula1>0</formula1>
      <formula2>666666</formula2>
    </dataValidation>
    <dataValidation type="whole" showInputMessage="1" showErrorMessage="1" errorTitle="Validar" error="Se debe declarar valores numéricos que estén en el rango de 0 a 99999999" sqref="H160:I166 T160:U166 C160:C166 B163:B166 D89:V89 E160:F166 N160:O166 K160:L166 Q160:R166 B160:B161 D85:V86">
      <formula1>0</formula1>
      <formula2>999999</formula2>
    </dataValidation>
  </dataValidations>
  <pageMargins left="0.70866141732283472" right="0.70866141732283472" top="0.74803149606299213" bottom="0.74803149606299213" header="0.31496062992125984" footer="0.31496062992125984"/>
  <pageSetup scale="35" fitToHeight="2" orientation="landscape" r:id="rId1"/>
  <drawing r:id="rId2"/>
  <legacyDrawing r:id="rId3"/>
</worksheet>
</file>

<file path=xl/worksheets/sheet41.xml><?xml version="1.0" encoding="utf-8"?>
<worksheet xmlns="http://schemas.openxmlformats.org/spreadsheetml/2006/main" xmlns:r="http://schemas.openxmlformats.org/officeDocument/2006/relationships">
  <sheetPr>
    <pageSetUpPr fitToPage="1"/>
  </sheetPr>
  <dimension ref="A2:AC170"/>
  <sheetViews>
    <sheetView zoomScale="70" zoomScaleNormal="7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634</v>
      </c>
      <c r="F6" s="725"/>
      <c r="G6" s="725"/>
      <c r="H6" s="725"/>
      <c r="I6" s="725"/>
      <c r="J6" s="725"/>
      <c r="K6" s="725"/>
      <c r="L6" s="725"/>
      <c r="M6" s="725"/>
    </row>
    <row r="7" spans="1:14" ht="16.5">
      <c r="A7" s="722" t="s">
        <v>80</v>
      </c>
      <c r="B7" s="722"/>
      <c r="C7" s="722"/>
      <c r="D7" s="722"/>
      <c r="E7" s="812" t="s">
        <v>635</v>
      </c>
      <c r="F7" s="813"/>
      <c r="G7" s="813"/>
      <c r="H7" s="813"/>
      <c r="I7" s="813"/>
      <c r="J7" s="813"/>
      <c r="K7" s="813"/>
      <c r="L7" s="813"/>
      <c r="M7" s="814"/>
    </row>
    <row r="8" spans="1:14" ht="16.5">
      <c r="A8" s="722" t="s">
        <v>81</v>
      </c>
      <c r="B8" s="722"/>
      <c r="C8" s="722"/>
      <c r="D8" s="722"/>
      <c r="E8" s="812" t="s">
        <v>636</v>
      </c>
      <c r="F8" s="813"/>
      <c r="G8" s="813"/>
      <c r="H8" s="813"/>
      <c r="I8" s="813"/>
      <c r="J8" s="813"/>
      <c r="K8" s="813"/>
      <c r="L8" s="813"/>
      <c r="M8" s="814"/>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c r="G16" s="207" t="s">
        <v>290</v>
      </c>
    </row>
    <row r="18" spans="1:15">
      <c r="B18" s="289" t="s">
        <v>94</v>
      </c>
      <c r="C18" s="289" t="s">
        <v>95</v>
      </c>
      <c r="D18" s="289" t="s">
        <v>96</v>
      </c>
      <c r="E18" s="289" t="s">
        <v>206</v>
      </c>
    </row>
    <row r="19" spans="1:15">
      <c r="A19" s="131" t="s">
        <v>97</v>
      </c>
      <c r="B19" s="293"/>
      <c r="C19" s="293"/>
      <c r="D19" s="293" t="s">
        <v>290</v>
      </c>
      <c r="E19" s="294"/>
    </row>
    <row r="21" spans="1:15">
      <c r="A21" s="70" t="s">
        <v>104</v>
      </c>
      <c r="B21" s="294">
        <v>6</v>
      </c>
    </row>
    <row r="22" spans="1:15">
      <c r="A22" s="101"/>
      <c r="B22" s="129"/>
    </row>
    <row r="23" spans="1:15" ht="28.5" customHeight="1">
      <c r="A23" s="168"/>
      <c r="B23" s="133" t="s">
        <v>98</v>
      </c>
      <c r="C23" s="133" t="s">
        <v>99</v>
      </c>
    </row>
    <row r="24" spans="1:15">
      <c r="A24" s="70" t="s">
        <v>205</v>
      </c>
      <c r="B24" s="293">
        <v>100</v>
      </c>
      <c r="C24" s="91"/>
    </row>
    <row r="26" spans="1:15">
      <c r="A26" s="83"/>
      <c r="B26" s="133" t="s">
        <v>91</v>
      </c>
      <c r="C26" s="134" t="s">
        <v>42</v>
      </c>
    </row>
    <row r="27" spans="1:15">
      <c r="A27" s="70" t="s">
        <v>100</v>
      </c>
      <c r="B27" s="293" t="s">
        <v>475</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42</v>
      </c>
      <c r="D30" s="83"/>
      <c r="E30" s="83"/>
      <c r="F30" s="83"/>
      <c r="G30" s="83"/>
      <c r="I30" s="728" t="s">
        <v>169</v>
      </c>
      <c r="J30" s="729"/>
      <c r="K30" s="729"/>
      <c r="L30" s="729"/>
      <c r="M30" s="729"/>
      <c r="N30" s="244"/>
      <c r="O30" s="294" t="s">
        <v>42</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294" t="s">
        <v>290</v>
      </c>
      <c r="D33" s="128"/>
      <c r="E33" s="128"/>
      <c r="F33" s="128"/>
      <c r="G33" s="128"/>
      <c r="H33" s="116"/>
      <c r="I33" s="728" t="s">
        <v>187</v>
      </c>
      <c r="J33" s="729"/>
      <c r="K33" s="729"/>
      <c r="L33" s="729"/>
      <c r="M33" s="729"/>
      <c r="N33" s="244"/>
      <c r="O33" s="294" t="s">
        <v>42</v>
      </c>
    </row>
    <row r="35" spans="1:15">
      <c r="B35" s="289" t="s">
        <v>43</v>
      </c>
      <c r="C35" s="289" t="s">
        <v>42</v>
      </c>
    </row>
    <row r="36" spans="1:15">
      <c r="A36" s="245" t="s">
        <v>259</v>
      </c>
      <c r="B36" s="90"/>
      <c r="C36" s="294" t="s">
        <v>42</v>
      </c>
      <c r="I36" s="736" t="s">
        <v>101</v>
      </c>
      <c r="J36" s="736"/>
      <c r="K36" s="736"/>
      <c r="L36" s="736"/>
      <c r="M36" s="736"/>
      <c r="N36" s="69" t="s">
        <v>373</v>
      </c>
    </row>
    <row r="39" spans="1:15">
      <c r="B39" s="289" t="s">
        <v>43</v>
      </c>
      <c r="C39" s="289" t="s">
        <v>42</v>
      </c>
      <c r="N39" s="134" t="s">
        <v>91</v>
      </c>
      <c r="O39" s="134" t="s">
        <v>42</v>
      </c>
    </row>
    <row r="40" spans="1:15" ht="25.5">
      <c r="A40" s="245" t="s">
        <v>277</v>
      </c>
      <c r="B40" s="293" t="s">
        <v>475</v>
      </c>
      <c r="C40" s="91"/>
      <c r="I40" s="728" t="s">
        <v>278</v>
      </c>
      <c r="J40" s="729"/>
      <c r="K40" s="729"/>
      <c r="L40" s="729"/>
      <c r="M40" s="729"/>
      <c r="N40" s="244" t="s">
        <v>475</v>
      </c>
      <c r="O40" s="294"/>
    </row>
    <row r="42" spans="1:15">
      <c r="B42" s="289" t="s">
        <v>43</v>
      </c>
      <c r="C42" s="289" t="s">
        <v>42</v>
      </c>
      <c r="N42" s="134" t="s">
        <v>91</v>
      </c>
      <c r="O42" s="134" t="s">
        <v>42</v>
      </c>
    </row>
    <row r="43" spans="1:15" ht="25.5">
      <c r="A43" s="245" t="s">
        <v>279</v>
      </c>
      <c r="B43" s="293" t="s">
        <v>475</v>
      </c>
      <c r="C43" s="91"/>
      <c r="I43" s="728" t="s">
        <v>280</v>
      </c>
      <c r="J43" s="729"/>
      <c r="K43" s="729"/>
      <c r="L43" s="729"/>
      <c r="M43" s="729"/>
      <c r="N43" s="244" t="s">
        <v>91</v>
      </c>
      <c r="O43" s="294"/>
    </row>
    <row r="45" spans="1:15">
      <c r="B45" s="289" t="s">
        <v>43</v>
      </c>
      <c r="C45" s="289" t="s">
        <v>42</v>
      </c>
      <c r="N45" s="134" t="s">
        <v>91</v>
      </c>
      <c r="O45" s="134" t="s">
        <v>42</v>
      </c>
    </row>
    <row r="46" spans="1:15" ht="38.25">
      <c r="A46" s="245" t="s">
        <v>281</v>
      </c>
      <c r="B46" s="90"/>
      <c r="C46" s="294" t="s">
        <v>290</v>
      </c>
      <c r="I46" s="728" t="s">
        <v>282</v>
      </c>
      <c r="J46" s="729"/>
      <c r="K46" s="729"/>
      <c r="L46" s="729"/>
      <c r="M46" s="729"/>
      <c r="N46" s="244" t="s">
        <v>475</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t="s">
        <v>475</v>
      </c>
      <c r="C50" s="90" t="s">
        <v>475</v>
      </c>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c r="O59" s="132" t="s">
        <v>290</v>
      </c>
      <c r="P59" s="132">
        <v>4</v>
      </c>
      <c r="Q59" s="294">
        <v>2008</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475</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470</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5</v>
      </c>
      <c r="C78" s="379">
        <v>5</v>
      </c>
      <c r="D78" s="379">
        <v>5</v>
      </c>
      <c r="E78" s="379">
        <v>4</v>
      </c>
      <c r="F78" s="379">
        <v>6</v>
      </c>
      <c r="G78" s="379">
        <v>7</v>
      </c>
      <c r="H78" s="492">
        <v>8</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8</v>
      </c>
      <c r="C85" s="217">
        <v>0</v>
      </c>
      <c r="D85" s="209">
        <f>SUM(B85:C85)</f>
        <v>8</v>
      </c>
      <c r="E85" s="217">
        <v>10</v>
      </c>
      <c r="F85" s="217">
        <v>0</v>
      </c>
      <c r="G85" s="209">
        <f>SUM(E85:F85)</f>
        <v>10</v>
      </c>
      <c r="H85" s="217">
        <v>10</v>
      </c>
      <c r="I85" s="217">
        <v>0</v>
      </c>
      <c r="J85" s="209">
        <f>SUM(H85:I85)</f>
        <v>10</v>
      </c>
      <c r="K85" s="217">
        <v>10</v>
      </c>
      <c r="L85" s="217">
        <v>0</v>
      </c>
      <c r="M85" s="209">
        <f>SUM(K85:L85)</f>
        <v>10</v>
      </c>
      <c r="N85" s="217">
        <v>11</v>
      </c>
      <c r="O85" s="217">
        <v>1</v>
      </c>
      <c r="P85" s="209">
        <f>SUM(N85:O85)</f>
        <v>12</v>
      </c>
      <c r="Q85" s="217">
        <v>11</v>
      </c>
      <c r="R85" s="217">
        <v>1</v>
      </c>
      <c r="S85" s="209">
        <f>SUM(Q85:R85)</f>
        <v>12</v>
      </c>
      <c r="T85" s="217">
        <v>12</v>
      </c>
      <c r="U85" s="217">
        <v>1</v>
      </c>
      <c r="V85" s="210">
        <f>SUM(T85:U85)</f>
        <v>13</v>
      </c>
    </row>
    <row r="86" spans="1:22">
      <c r="A86" s="199" t="s">
        <v>228</v>
      </c>
      <c r="B86" s="218">
        <v>0</v>
      </c>
      <c r="C86" s="218">
        <v>0</v>
      </c>
      <c r="D86" s="211">
        <f>SUM(B86:C86)</f>
        <v>0</v>
      </c>
      <c r="E86" s="218">
        <v>0</v>
      </c>
      <c r="F86" s="218">
        <v>0</v>
      </c>
      <c r="G86" s="211">
        <f>SUM(E86:F86)</f>
        <v>0</v>
      </c>
      <c r="H86" s="218">
        <v>0</v>
      </c>
      <c r="I86" s="218">
        <v>0</v>
      </c>
      <c r="J86" s="211">
        <f>SUM(H86:I86)</f>
        <v>0</v>
      </c>
      <c r="K86" s="218">
        <v>0</v>
      </c>
      <c r="L86" s="218">
        <v>0</v>
      </c>
      <c r="M86" s="211">
        <f>SUM(K86:L86)</f>
        <v>0</v>
      </c>
      <c r="N86" s="218">
        <v>0</v>
      </c>
      <c r="O86" s="218">
        <v>0</v>
      </c>
      <c r="P86" s="211">
        <f>SUM(N86:O86)</f>
        <v>0</v>
      </c>
      <c r="Q86" s="218">
        <v>0</v>
      </c>
      <c r="R86" s="218">
        <v>0</v>
      </c>
      <c r="S86" s="211">
        <f>SUM(Q86:R86)</f>
        <v>0</v>
      </c>
      <c r="T86" s="218">
        <v>0</v>
      </c>
      <c r="U86" s="218">
        <v>0</v>
      </c>
      <c r="V86" s="212">
        <f>SUM(T86:U86)</f>
        <v>0</v>
      </c>
    </row>
    <row r="87" spans="1:22">
      <c r="A87" s="94" t="s">
        <v>108</v>
      </c>
      <c r="B87" s="219">
        <f>SUM(B85:B86)</f>
        <v>8</v>
      </c>
      <c r="C87" s="219">
        <f t="shared" ref="C87:V87" si="0">SUM(C85:C86)</f>
        <v>0</v>
      </c>
      <c r="D87" s="219">
        <f t="shared" si="0"/>
        <v>8</v>
      </c>
      <c r="E87" s="219">
        <f t="shared" si="0"/>
        <v>10</v>
      </c>
      <c r="F87" s="219">
        <f t="shared" si="0"/>
        <v>0</v>
      </c>
      <c r="G87" s="219">
        <f t="shared" si="0"/>
        <v>10</v>
      </c>
      <c r="H87" s="219">
        <f t="shared" si="0"/>
        <v>10</v>
      </c>
      <c r="I87" s="219">
        <f t="shared" si="0"/>
        <v>0</v>
      </c>
      <c r="J87" s="219">
        <f t="shared" si="0"/>
        <v>10</v>
      </c>
      <c r="K87" s="219">
        <f t="shared" si="0"/>
        <v>10</v>
      </c>
      <c r="L87" s="219">
        <f t="shared" si="0"/>
        <v>0</v>
      </c>
      <c r="M87" s="219">
        <f t="shared" si="0"/>
        <v>10</v>
      </c>
      <c r="N87" s="219">
        <f t="shared" si="0"/>
        <v>11</v>
      </c>
      <c r="O87" s="219">
        <f t="shared" si="0"/>
        <v>1</v>
      </c>
      <c r="P87" s="219">
        <f t="shared" si="0"/>
        <v>12</v>
      </c>
      <c r="Q87" s="219">
        <f t="shared" si="0"/>
        <v>11</v>
      </c>
      <c r="R87" s="219">
        <f t="shared" si="0"/>
        <v>1</v>
      </c>
      <c r="S87" s="219">
        <f t="shared" si="0"/>
        <v>12</v>
      </c>
      <c r="T87" s="219">
        <f t="shared" si="0"/>
        <v>12</v>
      </c>
      <c r="U87" s="219">
        <f t="shared" si="0"/>
        <v>1</v>
      </c>
      <c r="V87" s="220">
        <f t="shared" si="0"/>
        <v>13</v>
      </c>
    </row>
    <row r="88" spans="1:22" ht="25.5">
      <c r="A88" s="94" t="s">
        <v>109</v>
      </c>
      <c r="B88" s="560">
        <f t="shared" ref="B88:V88" si="1">IF(B85=0,"",B85/B87)</f>
        <v>1</v>
      </c>
      <c r="C88" s="560" t="str">
        <f t="shared" si="1"/>
        <v/>
      </c>
      <c r="D88" s="560">
        <f t="shared" si="1"/>
        <v>1</v>
      </c>
      <c r="E88" s="560">
        <f t="shared" si="1"/>
        <v>1</v>
      </c>
      <c r="F88" s="560" t="str">
        <f t="shared" si="1"/>
        <v/>
      </c>
      <c r="G88" s="560">
        <f t="shared" si="1"/>
        <v>1</v>
      </c>
      <c r="H88" s="560">
        <f t="shared" si="1"/>
        <v>1</v>
      </c>
      <c r="I88" s="560" t="str">
        <f t="shared" si="1"/>
        <v/>
      </c>
      <c r="J88" s="560">
        <f t="shared" si="1"/>
        <v>1</v>
      </c>
      <c r="K88" s="560">
        <f t="shared" si="1"/>
        <v>1</v>
      </c>
      <c r="L88" s="560" t="str">
        <f t="shared" si="1"/>
        <v/>
      </c>
      <c r="M88" s="560">
        <f t="shared" si="1"/>
        <v>1</v>
      </c>
      <c r="N88" s="560">
        <f t="shared" si="1"/>
        <v>1</v>
      </c>
      <c r="O88" s="560">
        <f t="shared" si="1"/>
        <v>1</v>
      </c>
      <c r="P88" s="560">
        <f t="shared" si="1"/>
        <v>1</v>
      </c>
      <c r="Q88" s="560">
        <f t="shared" si="1"/>
        <v>1</v>
      </c>
      <c r="R88" s="560">
        <f t="shared" si="1"/>
        <v>1</v>
      </c>
      <c r="S88" s="560">
        <f t="shared" si="1"/>
        <v>1</v>
      </c>
      <c r="T88" s="560">
        <f t="shared" si="1"/>
        <v>1</v>
      </c>
      <c r="U88" s="560">
        <f t="shared" si="1"/>
        <v>1</v>
      </c>
      <c r="V88" s="561">
        <f t="shared" si="1"/>
        <v>1</v>
      </c>
    </row>
    <row r="89" spans="1:22" ht="25.5">
      <c r="A89" s="95" t="s">
        <v>110</v>
      </c>
      <c r="B89" s="221"/>
      <c r="C89" s="221"/>
      <c r="D89" s="215"/>
      <c r="E89" s="215"/>
      <c r="F89" s="215"/>
      <c r="G89" s="215"/>
      <c r="H89" s="215"/>
      <c r="I89" s="215"/>
      <c r="J89" s="215"/>
      <c r="K89" s="215">
        <v>0</v>
      </c>
      <c r="L89" s="215">
        <v>0</v>
      </c>
      <c r="M89" s="215">
        <v>0</v>
      </c>
      <c r="N89" s="215">
        <v>0</v>
      </c>
      <c r="O89" s="215">
        <v>0</v>
      </c>
      <c r="P89" s="215">
        <v>0</v>
      </c>
      <c r="Q89" s="215">
        <v>0</v>
      </c>
      <c r="R89" s="215">
        <v>0</v>
      </c>
      <c r="S89" s="215">
        <v>0</v>
      </c>
      <c r="T89" s="215">
        <v>0</v>
      </c>
      <c r="U89" s="215">
        <v>0</v>
      </c>
      <c r="V89" s="216">
        <v>0</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v>0</v>
      </c>
      <c r="L94" s="235">
        <v>0</v>
      </c>
      <c r="M94" s="236">
        <f>SUM(K94:L94)</f>
        <v>0</v>
      </c>
      <c r="N94" s="217">
        <v>0</v>
      </c>
      <c r="O94" s="235">
        <v>0</v>
      </c>
      <c r="P94" s="236">
        <f>SUM(N94:O94)</f>
        <v>0</v>
      </c>
      <c r="Q94" s="217">
        <v>0</v>
      </c>
      <c r="R94" s="235">
        <v>0</v>
      </c>
      <c r="S94" s="236">
        <f>SUM(Q94:R94)</f>
        <v>0</v>
      </c>
      <c r="T94" s="217">
        <v>0</v>
      </c>
      <c r="U94" s="235">
        <v>0</v>
      </c>
      <c r="V94" s="237">
        <f>SUM(T94:U94)</f>
        <v>0</v>
      </c>
    </row>
    <row r="95" spans="1:22">
      <c r="A95" s="74" t="s">
        <v>15</v>
      </c>
      <c r="B95" s="218"/>
      <c r="C95" s="222"/>
      <c r="D95" s="223">
        <f t="shared" ref="D95:D103" si="2">SUM(B95:C95)</f>
        <v>0</v>
      </c>
      <c r="E95" s="217"/>
      <c r="F95" s="235"/>
      <c r="G95" s="223">
        <f t="shared" ref="G95:G103" si="3">SUM(E95:F95)</f>
        <v>0</v>
      </c>
      <c r="H95" s="217"/>
      <c r="I95" s="235"/>
      <c r="J95" s="223">
        <f t="shared" ref="J95:J103" si="4">SUM(H95:I95)</f>
        <v>0</v>
      </c>
      <c r="K95" s="217">
        <v>0</v>
      </c>
      <c r="L95" s="235">
        <v>0</v>
      </c>
      <c r="M95" s="223">
        <f t="shared" ref="M95:M103" si="5">SUM(K95:L95)</f>
        <v>0</v>
      </c>
      <c r="N95" s="218">
        <v>0</v>
      </c>
      <c r="O95" s="222">
        <v>0</v>
      </c>
      <c r="P95" s="223">
        <f t="shared" ref="P95:P103" si="6">SUM(N95:O95)</f>
        <v>0</v>
      </c>
      <c r="Q95" s="218">
        <v>0</v>
      </c>
      <c r="R95" s="222">
        <v>0</v>
      </c>
      <c r="S95" s="223">
        <f t="shared" ref="S95:S103" si="7">SUM(Q95:R95)</f>
        <v>0</v>
      </c>
      <c r="T95" s="218">
        <v>0</v>
      </c>
      <c r="U95" s="222">
        <v>0</v>
      </c>
      <c r="V95" s="224">
        <f t="shared" ref="V95:V103" si="8">SUM(T95:U95)</f>
        <v>0</v>
      </c>
    </row>
    <row r="96" spans="1:22">
      <c r="A96" s="74" t="s">
        <v>16</v>
      </c>
      <c r="B96" s="218">
        <v>8</v>
      </c>
      <c r="C96" s="222">
        <v>0</v>
      </c>
      <c r="D96" s="223">
        <f t="shared" si="2"/>
        <v>8</v>
      </c>
      <c r="E96" s="218">
        <v>10</v>
      </c>
      <c r="F96" s="222">
        <v>0</v>
      </c>
      <c r="G96" s="223">
        <f t="shared" si="3"/>
        <v>10</v>
      </c>
      <c r="H96" s="218">
        <v>10</v>
      </c>
      <c r="I96" s="222">
        <v>0</v>
      </c>
      <c r="J96" s="223">
        <f t="shared" si="4"/>
        <v>10</v>
      </c>
      <c r="K96" s="218">
        <v>10</v>
      </c>
      <c r="L96" s="222">
        <v>0</v>
      </c>
      <c r="M96" s="223">
        <f t="shared" si="5"/>
        <v>10</v>
      </c>
      <c r="N96" s="218">
        <v>11</v>
      </c>
      <c r="O96" s="222">
        <v>1</v>
      </c>
      <c r="P96" s="223">
        <f t="shared" si="6"/>
        <v>12</v>
      </c>
      <c r="Q96" s="218">
        <v>11</v>
      </c>
      <c r="R96" s="222">
        <v>1</v>
      </c>
      <c r="S96" s="223">
        <f t="shared" si="7"/>
        <v>12</v>
      </c>
      <c r="T96" s="218">
        <v>12</v>
      </c>
      <c r="U96" s="222">
        <v>1</v>
      </c>
      <c r="V96" s="224">
        <f t="shared" si="8"/>
        <v>13</v>
      </c>
    </row>
    <row r="97" spans="1:22">
      <c r="A97" s="208" t="s">
        <v>118</v>
      </c>
      <c r="B97" s="404">
        <f>SUM(B94:B96)</f>
        <v>8</v>
      </c>
      <c r="C97" s="404">
        <f t="shared" ref="C97:V97" si="9">SUM(C94:C96)</f>
        <v>0</v>
      </c>
      <c r="D97" s="404">
        <f t="shared" si="9"/>
        <v>8</v>
      </c>
      <c r="E97" s="404">
        <f t="shared" si="9"/>
        <v>10</v>
      </c>
      <c r="F97" s="404">
        <f t="shared" si="9"/>
        <v>0</v>
      </c>
      <c r="G97" s="404">
        <f t="shared" si="9"/>
        <v>10</v>
      </c>
      <c r="H97" s="404">
        <f t="shared" si="9"/>
        <v>10</v>
      </c>
      <c r="I97" s="404">
        <f t="shared" si="9"/>
        <v>0</v>
      </c>
      <c r="J97" s="404">
        <f t="shared" si="9"/>
        <v>10</v>
      </c>
      <c r="K97" s="404">
        <f t="shared" si="9"/>
        <v>10</v>
      </c>
      <c r="L97" s="404">
        <f t="shared" si="9"/>
        <v>0</v>
      </c>
      <c r="M97" s="404">
        <f t="shared" si="9"/>
        <v>10</v>
      </c>
      <c r="N97" s="404">
        <f t="shared" si="9"/>
        <v>11</v>
      </c>
      <c r="O97" s="404">
        <f t="shared" si="9"/>
        <v>1</v>
      </c>
      <c r="P97" s="404">
        <f t="shared" si="9"/>
        <v>12</v>
      </c>
      <c r="Q97" s="404">
        <f t="shared" si="9"/>
        <v>11</v>
      </c>
      <c r="R97" s="404">
        <f t="shared" si="9"/>
        <v>1</v>
      </c>
      <c r="S97" s="404">
        <f t="shared" si="9"/>
        <v>12</v>
      </c>
      <c r="T97" s="404">
        <f t="shared" si="9"/>
        <v>12</v>
      </c>
      <c r="U97" s="404">
        <f t="shared" si="9"/>
        <v>1</v>
      </c>
      <c r="V97" s="404">
        <f t="shared" si="9"/>
        <v>13</v>
      </c>
    </row>
    <row r="98" spans="1:22">
      <c r="A98" s="253" t="s">
        <v>224</v>
      </c>
      <c r="B98" s="218">
        <v>8</v>
      </c>
      <c r="C98" s="222">
        <v>0</v>
      </c>
      <c r="D98" s="223">
        <f>SUM(B98:C98)</f>
        <v>8</v>
      </c>
      <c r="E98" s="218">
        <v>10</v>
      </c>
      <c r="F98" s="222">
        <v>0</v>
      </c>
      <c r="G98" s="223">
        <f>SUM(E98:F98)</f>
        <v>10</v>
      </c>
      <c r="H98" s="218">
        <v>10</v>
      </c>
      <c r="I98" s="222">
        <v>0</v>
      </c>
      <c r="J98" s="223">
        <f>SUM(H98:I98)</f>
        <v>10</v>
      </c>
      <c r="K98" s="218">
        <v>10</v>
      </c>
      <c r="L98" s="222">
        <v>0</v>
      </c>
      <c r="M98" s="223">
        <f>SUM(K98:L98)</f>
        <v>10</v>
      </c>
      <c r="N98" s="218">
        <v>11</v>
      </c>
      <c r="O98" s="222">
        <v>1</v>
      </c>
      <c r="P98" s="223">
        <f>SUM(N98:O98)</f>
        <v>12</v>
      </c>
      <c r="Q98" s="218">
        <v>11</v>
      </c>
      <c r="R98" s="222">
        <v>1</v>
      </c>
      <c r="S98" s="223">
        <f>SUM(Q98:R98)</f>
        <v>12</v>
      </c>
      <c r="T98" s="218">
        <v>12</v>
      </c>
      <c r="U98" s="222">
        <v>1</v>
      </c>
      <c r="V98" s="223">
        <f>SUM(T98:U98)</f>
        <v>13</v>
      </c>
    </row>
    <row r="99" spans="1:22">
      <c r="A99" s="253" t="s">
        <v>225</v>
      </c>
      <c r="B99" s="218">
        <v>8</v>
      </c>
      <c r="C99" s="222">
        <v>0</v>
      </c>
      <c r="D99" s="223">
        <f>SUM(B99:C99)</f>
        <v>8</v>
      </c>
      <c r="E99" s="218">
        <v>10</v>
      </c>
      <c r="F99" s="222">
        <v>0</v>
      </c>
      <c r="G99" s="223">
        <f>SUM(E99:F99)</f>
        <v>10</v>
      </c>
      <c r="H99" s="218">
        <v>10</v>
      </c>
      <c r="I99" s="222">
        <v>0</v>
      </c>
      <c r="J99" s="223">
        <f>SUM(H99:I99)</f>
        <v>10</v>
      </c>
      <c r="K99" s="218">
        <v>10</v>
      </c>
      <c r="L99" s="222">
        <v>0</v>
      </c>
      <c r="M99" s="223">
        <f>SUM(K99:L99)</f>
        <v>10</v>
      </c>
      <c r="N99" s="218">
        <v>11</v>
      </c>
      <c r="O99" s="222">
        <v>1</v>
      </c>
      <c r="P99" s="223">
        <f>SUM(N99:O99)</f>
        <v>12</v>
      </c>
      <c r="Q99" s="218">
        <v>11</v>
      </c>
      <c r="R99" s="222">
        <v>1</v>
      </c>
      <c r="S99" s="223">
        <f>SUM(Q99:R99)</f>
        <v>12</v>
      </c>
      <c r="T99" s="218">
        <v>12</v>
      </c>
      <c r="U99" s="222">
        <v>1</v>
      </c>
      <c r="V99" s="223">
        <f>SUM(T99:U99)</f>
        <v>13</v>
      </c>
    </row>
    <row r="100" spans="1:22">
      <c r="A100" s="74" t="s">
        <v>111</v>
      </c>
      <c r="B100" s="218">
        <v>6</v>
      </c>
      <c r="C100" s="222">
        <v>0</v>
      </c>
      <c r="D100" s="223">
        <f t="shared" si="2"/>
        <v>6</v>
      </c>
      <c r="E100" s="218">
        <v>9</v>
      </c>
      <c r="F100" s="222">
        <v>0</v>
      </c>
      <c r="G100" s="223">
        <f t="shared" si="3"/>
        <v>9</v>
      </c>
      <c r="H100" s="218">
        <v>10</v>
      </c>
      <c r="I100" s="222">
        <v>0</v>
      </c>
      <c r="J100" s="223">
        <f t="shared" si="4"/>
        <v>10</v>
      </c>
      <c r="K100" s="218">
        <v>10</v>
      </c>
      <c r="L100" s="222">
        <v>0</v>
      </c>
      <c r="M100" s="223">
        <f t="shared" si="5"/>
        <v>10</v>
      </c>
      <c r="N100" s="218">
        <v>11</v>
      </c>
      <c r="O100" s="222">
        <v>0</v>
      </c>
      <c r="P100" s="223">
        <f t="shared" si="6"/>
        <v>11</v>
      </c>
      <c r="Q100" s="218">
        <v>11</v>
      </c>
      <c r="R100" s="222">
        <v>1</v>
      </c>
      <c r="S100" s="223">
        <f t="shared" si="7"/>
        <v>12</v>
      </c>
      <c r="T100" s="218">
        <v>11</v>
      </c>
      <c r="U100" s="222">
        <v>1</v>
      </c>
      <c r="V100" s="224">
        <f t="shared" si="8"/>
        <v>12</v>
      </c>
    </row>
    <row r="101" spans="1:22">
      <c r="A101" s="74" t="s">
        <v>112</v>
      </c>
      <c r="B101" s="218"/>
      <c r="C101" s="222"/>
      <c r="D101" s="223">
        <f t="shared" si="2"/>
        <v>0</v>
      </c>
      <c r="E101" s="218"/>
      <c r="F101" s="222"/>
      <c r="G101" s="223">
        <f t="shared" si="3"/>
        <v>0</v>
      </c>
      <c r="H101" s="218"/>
      <c r="I101" s="222"/>
      <c r="J101" s="223">
        <f t="shared" si="4"/>
        <v>0</v>
      </c>
      <c r="K101" s="218">
        <v>0</v>
      </c>
      <c r="L101" s="222">
        <v>0</v>
      </c>
      <c r="M101" s="223">
        <f t="shared" si="5"/>
        <v>0</v>
      </c>
      <c r="N101" s="218">
        <v>0</v>
      </c>
      <c r="O101" s="222">
        <v>0</v>
      </c>
      <c r="P101" s="223">
        <f t="shared" si="6"/>
        <v>0</v>
      </c>
      <c r="Q101" s="218">
        <v>0</v>
      </c>
      <c r="R101" s="222">
        <v>0</v>
      </c>
      <c r="S101" s="223">
        <f t="shared" si="7"/>
        <v>0</v>
      </c>
      <c r="T101" s="218">
        <v>0</v>
      </c>
      <c r="U101" s="222">
        <v>0</v>
      </c>
      <c r="V101" s="224">
        <f t="shared" si="8"/>
        <v>0</v>
      </c>
    </row>
    <row r="102" spans="1:22" ht="27" customHeight="1">
      <c r="A102" s="74" t="s">
        <v>31</v>
      </c>
      <c r="B102" s="218">
        <v>7</v>
      </c>
      <c r="C102" s="222">
        <v>0</v>
      </c>
      <c r="D102" s="223">
        <f t="shared" si="2"/>
        <v>7</v>
      </c>
      <c r="E102" s="218">
        <v>8</v>
      </c>
      <c r="F102" s="222">
        <v>0</v>
      </c>
      <c r="G102" s="223">
        <f t="shared" si="3"/>
        <v>8</v>
      </c>
      <c r="H102" s="218">
        <v>8</v>
      </c>
      <c r="I102" s="222">
        <v>0</v>
      </c>
      <c r="J102" s="223">
        <f t="shared" si="4"/>
        <v>8</v>
      </c>
      <c r="K102" s="218">
        <v>10</v>
      </c>
      <c r="L102" s="222">
        <v>0</v>
      </c>
      <c r="M102" s="223">
        <f t="shared" si="5"/>
        <v>10</v>
      </c>
      <c r="N102" s="218">
        <v>10</v>
      </c>
      <c r="O102" s="222">
        <v>0</v>
      </c>
      <c r="P102" s="223">
        <f t="shared" si="6"/>
        <v>10</v>
      </c>
      <c r="Q102" s="218">
        <v>11</v>
      </c>
      <c r="R102" s="222">
        <v>1</v>
      </c>
      <c r="S102" s="223">
        <f t="shared" si="7"/>
        <v>12</v>
      </c>
      <c r="T102" s="218">
        <v>11</v>
      </c>
      <c r="U102" s="222">
        <v>1</v>
      </c>
      <c r="V102" s="224">
        <f t="shared" si="8"/>
        <v>12</v>
      </c>
    </row>
    <row r="103" spans="1:22">
      <c r="A103" s="253" t="s">
        <v>226</v>
      </c>
      <c r="B103" s="218">
        <v>8</v>
      </c>
      <c r="C103" s="222">
        <v>0</v>
      </c>
      <c r="D103" s="223">
        <f t="shared" si="2"/>
        <v>8</v>
      </c>
      <c r="E103" s="218">
        <v>10</v>
      </c>
      <c r="F103" s="222">
        <v>0</v>
      </c>
      <c r="G103" s="223">
        <f t="shared" si="3"/>
        <v>10</v>
      </c>
      <c r="H103" s="218">
        <v>10</v>
      </c>
      <c r="I103" s="222">
        <v>0</v>
      </c>
      <c r="J103" s="223">
        <f t="shared" si="4"/>
        <v>10</v>
      </c>
      <c r="K103" s="218">
        <v>10</v>
      </c>
      <c r="L103" s="222">
        <v>0</v>
      </c>
      <c r="M103" s="223">
        <f t="shared" si="5"/>
        <v>10</v>
      </c>
      <c r="N103" s="218">
        <v>11</v>
      </c>
      <c r="O103" s="222">
        <v>1</v>
      </c>
      <c r="P103" s="223">
        <f t="shared" si="6"/>
        <v>12</v>
      </c>
      <c r="Q103" s="218">
        <v>11</v>
      </c>
      <c r="R103" s="222">
        <v>1</v>
      </c>
      <c r="S103" s="223">
        <f t="shared" si="7"/>
        <v>12</v>
      </c>
      <c r="T103" s="218">
        <v>12</v>
      </c>
      <c r="U103" s="222">
        <v>1</v>
      </c>
      <c r="V103" s="224">
        <f t="shared" si="8"/>
        <v>13</v>
      </c>
    </row>
    <row r="104" spans="1:22" ht="38.25">
      <c r="A104" s="254" t="s">
        <v>227</v>
      </c>
      <c r="B104" s="221">
        <v>8</v>
      </c>
      <c r="C104" s="225">
        <v>0</v>
      </c>
      <c r="D104" s="226">
        <f>SUM(B104:C104)</f>
        <v>8</v>
      </c>
      <c r="E104" s="221">
        <v>10</v>
      </c>
      <c r="F104" s="225">
        <v>0</v>
      </c>
      <c r="G104" s="226">
        <f>SUM(E104:F104)</f>
        <v>10</v>
      </c>
      <c r="H104" s="221">
        <v>10</v>
      </c>
      <c r="I104" s="225">
        <v>0</v>
      </c>
      <c r="J104" s="226">
        <f>SUM(H104:I104)</f>
        <v>10</v>
      </c>
      <c r="K104" s="221">
        <v>10</v>
      </c>
      <c r="L104" s="225">
        <v>0</v>
      </c>
      <c r="M104" s="226">
        <f>SUM(K104:L104)</f>
        <v>10</v>
      </c>
      <c r="N104" s="221">
        <v>11</v>
      </c>
      <c r="O104" s="225">
        <v>1</v>
      </c>
      <c r="P104" s="226">
        <f>SUM(N104:O104)</f>
        <v>12</v>
      </c>
      <c r="Q104" s="221">
        <v>11</v>
      </c>
      <c r="R104" s="225">
        <v>1</v>
      </c>
      <c r="S104" s="226">
        <f>SUM(Q104:R104)</f>
        <v>12</v>
      </c>
      <c r="T104" s="221">
        <v>12</v>
      </c>
      <c r="U104" s="225">
        <v>1</v>
      </c>
      <c r="V104" s="226">
        <f>SUM(T104:U104)</f>
        <v>13</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40" t="str">
        <f t="shared" ref="B109:C113" si="10">IF(B94=0,"",B94*100/$B$85)</f>
        <v/>
      </c>
      <c r="C109" s="240" t="str">
        <f t="shared" si="10"/>
        <v/>
      </c>
      <c r="D109" s="240" t="str">
        <f t="shared" ref="D109:D114" si="11">IF(D94=0,"",D94*100/$D$85)</f>
        <v/>
      </c>
      <c r="E109" s="240" t="str">
        <f t="shared" ref="E109:E114" si="12">IF(E94=0,"",E94*100/$E$85)</f>
        <v/>
      </c>
      <c r="F109" s="240" t="str">
        <f t="shared" ref="F109:F114" si="13">IF(F94=0,"",F94*100/$F$85)</f>
        <v/>
      </c>
      <c r="G109" s="240" t="str">
        <f t="shared" ref="G109:G114" si="14">IF(G94=0,"",G94*100/$G$85)</f>
        <v/>
      </c>
      <c r="H109" s="240" t="str">
        <f t="shared" ref="H109:H114" si="15">IF(H94=0,"",H94*100/$H$85)</f>
        <v/>
      </c>
      <c r="I109" s="240" t="str">
        <f t="shared" ref="I109:I114" si="16">IF(I94=0,"",I94*100/$I$85)</f>
        <v/>
      </c>
      <c r="J109" s="240" t="str">
        <f t="shared" ref="J109:J114" si="17">IF(J94=0,"",J94*100/$J$85)</f>
        <v/>
      </c>
      <c r="K109" s="240" t="str">
        <f t="shared" ref="K109:K114" si="18">IF(K94=0,"",K94*100/$K$85)</f>
        <v/>
      </c>
      <c r="L109" s="240" t="str">
        <f t="shared" ref="L109:L117" si="19">IF(L94=0,"",L94*100/$L$85)</f>
        <v/>
      </c>
      <c r="M109" s="240" t="str">
        <f t="shared" ref="M109:M114" si="20">IF(M94=0,"",M94*100/$M$85)</f>
        <v/>
      </c>
      <c r="N109" s="240" t="str">
        <f t="shared" ref="N109:N114" si="21">IF(N94=0,"",N94*100/$N$85)</f>
        <v/>
      </c>
      <c r="O109" s="240" t="str">
        <f t="shared" ref="O109:O114" si="22">IF(O94=0,"",O94*100/$O$85)</f>
        <v/>
      </c>
      <c r="P109" s="240" t="str">
        <f t="shared" ref="P109:P114" si="23">IF(P94=0,"",P94*100/$P$85)</f>
        <v/>
      </c>
      <c r="Q109" s="240" t="str">
        <f t="shared" ref="Q109:Q114" si="24">IF(Q94=0,"",Q94*100/$Q$85)</f>
        <v/>
      </c>
      <c r="R109" s="240" t="str">
        <f t="shared" ref="R109:R114" si="25">IF(R94=0,"",R94*100/$R$85)</f>
        <v/>
      </c>
      <c r="S109" s="240" t="str">
        <f t="shared" ref="S109:S114" si="26">IF(S94=0,"",S94*100/$S$85)</f>
        <v/>
      </c>
      <c r="T109" s="240" t="str">
        <f t="shared" ref="T109:T114" si="27">IF(T94=0,"",T94*100/$T$85)</f>
        <v/>
      </c>
      <c r="U109" s="240" t="str">
        <f t="shared" ref="U109:U114" si="28">IF(U94=0,"",U94*100/$U$85)</f>
        <v/>
      </c>
      <c r="V109" s="241" t="str">
        <f t="shared" ref="V109:V114" si="29">IF(V94=0,"",V94*100/$V$85)</f>
        <v/>
      </c>
    </row>
    <row r="110" spans="1:22">
      <c r="A110" s="74" t="s">
        <v>15</v>
      </c>
      <c r="B110" s="240" t="str">
        <f t="shared" si="10"/>
        <v/>
      </c>
      <c r="C110" s="240" t="str">
        <f t="shared" si="10"/>
        <v/>
      </c>
      <c r="D110" s="240" t="str">
        <f t="shared" si="11"/>
        <v/>
      </c>
      <c r="E110" s="240" t="str">
        <f t="shared" si="12"/>
        <v/>
      </c>
      <c r="F110" s="240" t="str">
        <f t="shared" si="13"/>
        <v/>
      </c>
      <c r="G110" s="240" t="str">
        <f t="shared" si="14"/>
        <v/>
      </c>
      <c r="H110" s="240" t="str">
        <f t="shared" si="15"/>
        <v/>
      </c>
      <c r="I110" s="240" t="str">
        <f t="shared" si="16"/>
        <v/>
      </c>
      <c r="J110" s="240" t="str">
        <f t="shared" si="17"/>
        <v/>
      </c>
      <c r="K110" s="240" t="str">
        <f t="shared" si="18"/>
        <v/>
      </c>
      <c r="L110" s="240" t="str">
        <f t="shared" si="19"/>
        <v/>
      </c>
      <c r="M110" s="240" t="str">
        <f t="shared" si="20"/>
        <v/>
      </c>
      <c r="N110" s="240" t="str">
        <f t="shared" si="21"/>
        <v/>
      </c>
      <c r="O110" s="240" t="str">
        <f t="shared" si="22"/>
        <v/>
      </c>
      <c r="P110" s="240" t="str">
        <f t="shared" si="23"/>
        <v/>
      </c>
      <c r="Q110" s="240" t="str">
        <f t="shared" si="24"/>
        <v/>
      </c>
      <c r="R110" s="240" t="str">
        <f t="shared" si="25"/>
        <v/>
      </c>
      <c r="S110" s="240" t="str">
        <f t="shared" si="26"/>
        <v/>
      </c>
      <c r="T110" s="240" t="str">
        <f t="shared" si="27"/>
        <v/>
      </c>
      <c r="U110" s="240" t="str">
        <f t="shared" si="28"/>
        <v/>
      </c>
      <c r="V110" s="241" t="str">
        <f t="shared" si="29"/>
        <v/>
      </c>
    </row>
    <row r="111" spans="1:22">
      <c r="A111" s="74" t="s">
        <v>16</v>
      </c>
      <c r="B111" s="240">
        <f t="shared" si="10"/>
        <v>100</v>
      </c>
      <c r="C111" s="240" t="str">
        <f t="shared" si="10"/>
        <v/>
      </c>
      <c r="D111" s="240">
        <f t="shared" si="11"/>
        <v>100</v>
      </c>
      <c r="E111" s="240">
        <f t="shared" si="12"/>
        <v>100</v>
      </c>
      <c r="F111" s="240" t="str">
        <f t="shared" si="13"/>
        <v/>
      </c>
      <c r="G111" s="240">
        <f t="shared" si="14"/>
        <v>100</v>
      </c>
      <c r="H111" s="240">
        <f t="shared" si="15"/>
        <v>100</v>
      </c>
      <c r="I111" s="240" t="str">
        <f t="shared" si="16"/>
        <v/>
      </c>
      <c r="J111" s="240">
        <f t="shared" si="17"/>
        <v>100</v>
      </c>
      <c r="K111" s="240">
        <f t="shared" si="18"/>
        <v>100</v>
      </c>
      <c r="L111" s="240" t="str">
        <f t="shared" si="19"/>
        <v/>
      </c>
      <c r="M111" s="240">
        <f t="shared" si="20"/>
        <v>100</v>
      </c>
      <c r="N111" s="240">
        <f t="shared" si="21"/>
        <v>100</v>
      </c>
      <c r="O111" s="240">
        <f t="shared" si="22"/>
        <v>100</v>
      </c>
      <c r="P111" s="240">
        <f t="shared" si="23"/>
        <v>100</v>
      </c>
      <c r="Q111" s="240">
        <f t="shared" si="24"/>
        <v>100</v>
      </c>
      <c r="R111" s="240">
        <f t="shared" si="25"/>
        <v>100</v>
      </c>
      <c r="S111" s="240">
        <f t="shared" si="26"/>
        <v>100</v>
      </c>
      <c r="T111" s="240">
        <f t="shared" si="27"/>
        <v>100</v>
      </c>
      <c r="U111" s="240">
        <f t="shared" si="28"/>
        <v>100</v>
      </c>
      <c r="V111" s="241">
        <f t="shared" si="29"/>
        <v>100</v>
      </c>
    </row>
    <row r="112" spans="1:22">
      <c r="A112" s="208" t="s">
        <v>118</v>
      </c>
      <c r="B112" s="240">
        <f t="shared" si="10"/>
        <v>100</v>
      </c>
      <c r="C112" s="240" t="str">
        <f t="shared" si="10"/>
        <v/>
      </c>
      <c r="D112" s="240">
        <f t="shared" si="11"/>
        <v>100</v>
      </c>
      <c r="E112" s="240">
        <f t="shared" si="12"/>
        <v>100</v>
      </c>
      <c r="F112" s="240" t="str">
        <f t="shared" si="13"/>
        <v/>
      </c>
      <c r="G112" s="240">
        <f t="shared" si="14"/>
        <v>100</v>
      </c>
      <c r="H112" s="240">
        <f t="shared" si="15"/>
        <v>100</v>
      </c>
      <c r="I112" s="240" t="str">
        <f t="shared" si="16"/>
        <v/>
      </c>
      <c r="J112" s="240">
        <f t="shared" si="17"/>
        <v>100</v>
      </c>
      <c r="K112" s="240">
        <f t="shared" si="18"/>
        <v>100</v>
      </c>
      <c r="L112" s="240" t="str">
        <f t="shared" si="19"/>
        <v/>
      </c>
      <c r="M112" s="240">
        <f t="shared" si="20"/>
        <v>100</v>
      </c>
      <c r="N112" s="240">
        <f t="shared" si="21"/>
        <v>100</v>
      </c>
      <c r="O112" s="240">
        <f t="shared" si="22"/>
        <v>100</v>
      </c>
      <c r="P112" s="240">
        <f t="shared" si="23"/>
        <v>100</v>
      </c>
      <c r="Q112" s="240">
        <f t="shared" si="24"/>
        <v>100</v>
      </c>
      <c r="R112" s="240">
        <f t="shared" si="25"/>
        <v>100</v>
      </c>
      <c r="S112" s="240">
        <f t="shared" si="26"/>
        <v>100</v>
      </c>
      <c r="T112" s="240">
        <f t="shared" si="27"/>
        <v>100</v>
      </c>
      <c r="U112" s="240">
        <f t="shared" si="28"/>
        <v>100</v>
      </c>
      <c r="V112" s="241">
        <f t="shared" si="29"/>
        <v>100</v>
      </c>
    </row>
    <row r="113" spans="1:22">
      <c r="A113" s="253" t="s">
        <v>224</v>
      </c>
      <c r="B113" s="240">
        <f t="shared" si="10"/>
        <v>100</v>
      </c>
      <c r="C113" s="240" t="str">
        <f t="shared" si="10"/>
        <v/>
      </c>
      <c r="D113" s="240">
        <f t="shared" si="11"/>
        <v>100</v>
      </c>
      <c r="E113" s="240">
        <f t="shared" si="12"/>
        <v>100</v>
      </c>
      <c r="F113" s="240" t="str">
        <f t="shared" si="13"/>
        <v/>
      </c>
      <c r="G113" s="240">
        <f t="shared" si="14"/>
        <v>100</v>
      </c>
      <c r="H113" s="240">
        <f t="shared" si="15"/>
        <v>100</v>
      </c>
      <c r="I113" s="240" t="str">
        <f t="shared" si="16"/>
        <v/>
      </c>
      <c r="J113" s="240">
        <f t="shared" si="17"/>
        <v>100</v>
      </c>
      <c r="K113" s="240">
        <f t="shared" si="18"/>
        <v>100</v>
      </c>
      <c r="L113" s="240" t="str">
        <f t="shared" si="19"/>
        <v/>
      </c>
      <c r="M113" s="240">
        <f t="shared" si="20"/>
        <v>100</v>
      </c>
      <c r="N113" s="240">
        <f t="shared" si="21"/>
        <v>100</v>
      </c>
      <c r="O113" s="240">
        <f t="shared" si="22"/>
        <v>100</v>
      </c>
      <c r="P113" s="240">
        <f t="shared" si="23"/>
        <v>100</v>
      </c>
      <c r="Q113" s="240">
        <f t="shared" si="24"/>
        <v>100</v>
      </c>
      <c r="R113" s="240">
        <f t="shared" si="25"/>
        <v>100</v>
      </c>
      <c r="S113" s="240">
        <f t="shared" si="26"/>
        <v>100</v>
      </c>
      <c r="T113" s="240">
        <f t="shared" si="27"/>
        <v>100</v>
      </c>
      <c r="U113" s="240">
        <f t="shared" si="28"/>
        <v>100</v>
      </c>
      <c r="V113" s="241">
        <f t="shared" si="29"/>
        <v>100</v>
      </c>
    </row>
    <row r="114" spans="1:22">
      <c r="A114" s="253" t="s">
        <v>225</v>
      </c>
      <c r="B114" s="240">
        <f>IF(B99=0,"",B99*100/$B$85)</f>
        <v>100</v>
      </c>
      <c r="C114" s="240" t="str">
        <f>IF(C99=0,"",C99*100/$B$85)</f>
        <v/>
      </c>
      <c r="D114" s="240">
        <f t="shared" si="11"/>
        <v>100</v>
      </c>
      <c r="E114" s="240">
        <f t="shared" si="12"/>
        <v>100</v>
      </c>
      <c r="F114" s="240" t="str">
        <f t="shared" si="13"/>
        <v/>
      </c>
      <c r="G114" s="240">
        <f t="shared" si="14"/>
        <v>100</v>
      </c>
      <c r="H114" s="240">
        <f t="shared" si="15"/>
        <v>100</v>
      </c>
      <c r="I114" s="240" t="str">
        <f t="shared" si="16"/>
        <v/>
      </c>
      <c r="J114" s="240">
        <f t="shared" si="17"/>
        <v>100</v>
      </c>
      <c r="K114" s="240">
        <f t="shared" si="18"/>
        <v>100</v>
      </c>
      <c r="L114" s="240" t="str">
        <f t="shared" si="19"/>
        <v/>
      </c>
      <c r="M114" s="240">
        <f t="shared" si="20"/>
        <v>100</v>
      </c>
      <c r="N114" s="240">
        <f t="shared" si="21"/>
        <v>100</v>
      </c>
      <c r="O114" s="240">
        <f t="shared" si="22"/>
        <v>100</v>
      </c>
      <c r="P114" s="240">
        <f t="shared" si="23"/>
        <v>100</v>
      </c>
      <c r="Q114" s="240">
        <f t="shared" si="24"/>
        <v>100</v>
      </c>
      <c r="R114" s="240">
        <f t="shared" si="25"/>
        <v>100</v>
      </c>
      <c r="S114" s="240">
        <f t="shared" si="26"/>
        <v>100</v>
      </c>
      <c r="T114" s="240">
        <f t="shared" si="27"/>
        <v>100</v>
      </c>
      <c r="U114" s="240">
        <f t="shared" si="28"/>
        <v>100</v>
      </c>
      <c r="V114" s="241">
        <f t="shared" si="29"/>
        <v>100</v>
      </c>
    </row>
    <row r="115" spans="1:22">
      <c r="A115" s="74" t="s">
        <v>111</v>
      </c>
      <c r="B115" s="240">
        <f>IF(B100=0,"",B100*100/$B$85)</f>
        <v>75</v>
      </c>
      <c r="C115" s="240" t="str">
        <f>IF(C100=0,"",C100*100/$B$85)</f>
        <v/>
      </c>
      <c r="D115" s="240">
        <f>IF(D100=0,"",D100*100/$D$85)</f>
        <v>75</v>
      </c>
      <c r="E115" s="240">
        <f>IF(E100=0,"",E100*100/$E$85)</f>
        <v>90</v>
      </c>
      <c r="F115" s="240" t="str">
        <f>IF(F100=0,"",F100*100/$F$85)</f>
        <v/>
      </c>
      <c r="G115" s="240">
        <f>IF(G100=0,"",G100*100/$G$85)</f>
        <v>90</v>
      </c>
      <c r="H115" s="240">
        <f>IF(H100=0,"",H100*100/$H$85)</f>
        <v>100</v>
      </c>
      <c r="I115" s="240" t="str">
        <f>IF(I100=0,"",I100*100/$I$85)</f>
        <v/>
      </c>
      <c r="J115" s="240">
        <f>IF(J100=0,"",J100*100/$J$85)</f>
        <v>100</v>
      </c>
      <c r="K115" s="240">
        <f>IF(K100=0,"",K100*100/$K$85)</f>
        <v>100</v>
      </c>
      <c r="L115" s="240" t="str">
        <f t="shared" si="19"/>
        <v/>
      </c>
      <c r="M115" s="240">
        <f>IF(M100=0,"",M100*100/$M$85)</f>
        <v>100</v>
      </c>
      <c r="N115" s="240">
        <f>IF(N100=0,"",N100*100/$N$85)</f>
        <v>100</v>
      </c>
      <c r="O115" s="240" t="str">
        <f>IF(O100=0,"",O100*100/$O$85)</f>
        <v/>
      </c>
      <c r="P115" s="240">
        <f>IF(P100=0,"",P100*100/$P$85)</f>
        <v>91.666666666666671</v>
      </c>
      <c r="Q115" s="240">
        <f>IF(Q100=0,"",Q100*100/$Q$85)</f>
        <v>100</v>
      </c>
      <c r="R115" s="240">
        <f>IF(R100=0,"",R100*100/$R$85)</f>
        <v>100</v>
      </c>
      <c r="S115" s="240">
        <f>IF(S100=0,"",S100*100/$S$85)</f>
        <v>100</v>
      </c>
      <c r="T115" s="240">
        <f>IF(T100=0,"",T100*100/$T$85)</f>
        <v>91.666666666666671</v>
      </c>
      <c r="U115" s="240">
        <f>IF(U100=0,"",U100*100/$U$85)</f>
        <v>100</v>
      </c>
      <c r="V115" s="241">
        <f>IF(V100=0,"",V100*100/$V$85)</f>
        <v>92.307692307692307</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 t="shared" si="19"/>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87.5</v>
      </c>
      <c r="C117" s="240" t="str">
        <f>IF(C102=0,"",C102*100/$C$85)</f>
        <v/>
      </c>
      <c r="D117" s="240">
        <f>IF(D102=0,"",D102*100/$D$85)</f>
        <v>87.5</v>
      </c>
      <c r="E117" s="240">
        <f>IF(E102=0,"",E102*100/$E$85)</f>
        <v>80</v>
      </c>
      <c r="F117" s="240" t="str">
        <f>IF(F102=0,"",F102*100/$F$85)</f>
        <v/>
      </c>
      <c r="G117" s="240">
        <f>IF(G102=0,"",G102*100/$G$85)</f>
        <v>80</v>
      </c>
      <c r="H117" s="240">
        <f>IF(H102=0,"",H102*100/$H$85)</f>
        <v>80</v>
      </c>
      <c r="I117" s="240" t="str">
        <f>IF(I102=0,"",I102*100/$I$85)</f>
        <v/>
      </c>
      <c r="J117" s="240">
        <f>IF(J102=0,"",J102*100/$J$85)</f>
        <v>80</v>
      </c>
      <c r="K117" s="240">
        <f>IF(K102=0,"",K102*100/$K$85)</f>
        <v>100</v>
      </c>
      <c r="L117" s="240" t="str">
        <f t="shared" si="19"/>
        <v/>
      </c>
      <c r="M117" s="240">
        <f>IF(M102=0,"",M102*100/$M$85)</f>
        <v>100</v>
      </c>
      <c r="N117" s="240">
        <f>IF(N102=0,"",N102*100/$N$85)</f>
        <v>90.909090909090907</v>
      </c>
      <c r="O117" s="240" t="str">
        <f>IF(O102=0,"",O102*100/$O$85)</f>
        <v/>
      </c>
      <c r="P117" s="240">
        <f>IF(P102=0,"",P102*100/$P$85)</f>
        <v>83.333333333333329</v>
      </c>
      <c r="Q117" s="240">
        <f>IF(Q102=0,"",Q102*100/$Q$85)</f>
        <v>100</v>
      </c>
      <c r="R117" s="240">
        <f>IF(R102=0,"",R102*100/$R$85)</f>
        <v>100</v>
      </c>
      <c r="S117" s="240">
        <f>IF(S102=0,"",S102*100/$S$85)</f>
        <v>100</v>
      </c>
      <c r="T117" s="240">
        <f>IF(T102=0,"",T102*100/$T$85)</f>
        <v>91.666666666666671</v>
      </c>
      <c r="U117" s="240">
        <f>IF(U102=0,"",U102*100/$U$85)</f>
        <v>100</v>
      </c>
      <c r="V117" s="241">
        <f>IF(V102=0,"",V102*100/$V$85)</f>
        <v>92.307692307692307</v>
      </c>
    </row>
    <row r="118" spans="1:22">
      <c r="A118" s="253" t="s">
        <v>226</v>
      </c>
      <c r="B118" s="240">
        <f>IF(B103=0,"",B103*100/$B$85)</f>
        <v>100</v>
      </c>
      <c r="C118" s="240" t="str">
        <f t="shared" ref="C118:V119" si="30">IF(C103=0,"",C103*100/$B$85)</f>
        <v/>
      </c>
      <c r="D118" s="240">
        <f t="shared" si="30"/>
        <v>100</v>
      </c>
      <c r="E118" s="240">
        <f t="shared" si="30"/>
        <v>125</v>
      </c>
      <c r="F118" s="240" t="str">
        <f t="shared" si="30"/>
        <v/>
      </c>
      <c r="G118" s="240">
        <f t="shared" si="30"/>
        <v>125</v>
      </c>
      <c r="H118" s="240">
        <f t="shared" si="30"/>
        <v>125</v>
      </c>
      <c r="I118" s="240" t="str">
        <f t="shared" si="30"/>
        <v/>
      </c>
      <c r="J118" s="240">
        <f t="shared" si="30"/>
        <v>125</v>
      </c>
      <c r="K118" s="240">
        <f t="shared" si="30"/>
        <v>125</v>
      </c>
      <c r="L118" s="240" t="str">
        <f t="shared" si="30"/>
        <v/>
      </c>
      <c r="M118" s="240">
        <f t="shared" si="30"/>
        <v>125</v>
      </c>
      <c r="N118" s="240">
        <f t="shared" si="30"/>
        <v>137.5</v>
      </c>
      <c r="O118" s="240">
        <f t="shared" si="30"/>
        <v>12.5</v>
      </c>
      <c r="P118" s="240">
        <f t="shared" si="30"/>
        <v>150</v>
      </c>
      <c r="Q118" s="240">
        <f t="shared" si="30"/>
        <v>137.5</v>
      </c>
      <c r="R118" s="240">
        <f t="shared" si="30"/>
        <v>12.5</v>
      </c>
      <c r="S118" s="240">
        <f t="shared" si="30"/>
        <v>150</v>
      </c>
      <c r="T118" s="240">
        <f t="shared" si="30"/>
        <v>150</v>
      </c>
      <c r="U118" s="240">
        <f t="shared" si="30"/>
        <v>12.5</v>
      </c>
      <c r="V118" s="241">
        <f t="shared" si="30"/>
        <v>162.5</v>
      </c>
    </row>
    <row r="119" spans="1:22" ht="38.25">
      <c r="A119" s="254" t="s">
        <v>227</v>
      </c>
      <c r="B119" s="242">
        <f>IF(B104=0,"",B104*100/$B$85)</f>
        <v>100</v>
      </c>
      <c r="C119" s="242" t="str">
        <f t="shared" si="30"/>
        <v/>
      </c>
      <c r="D119" s="242">
        <f t="shared" si="30"/>
        <v>100</v>
      </c>
      <c r="E119" s="242">
        <f t="shared" si="30"/>
        <v>125</v>
      </c>
      <c r="F119" s="242" t="str">
        <f t="shared" si="30"/>
        <v/>
      </c>
      <c r="G119" s="242">
        <f t="shared" si="30"/>
        <v>125</v>
      </c>
      <c r="H119" s="242">
        <f t="shared" si="30"/>
        <v>125</v>
      </c>
      <c r="I119" s="242" t="str">
        <f t="shared" si="30"/>
        <v/>
      </c>
      <c r="J119" s="242">
        <f t="shared" si="30"/>
        <v>125</v>
      </c>
      <c r="K119" s="242">
        <f t="shared" si="30"/>
        <v>125</v>
      </c>
      <c r="L119" s="242" t="str">
        <f t="shared" si="30"/>
        <v/>
      </c>
      <c r="M119" s="242">
        <f t="shared" si="30"/>
        <v>125</v>
      </c>
      <c r="N119" s="242">
        <f t="shared" si="30"/>
        <v>137.5</v>
      </c>
      <c r="O119" s="242">
        <f t="shared" si="30"/>
        <v>12.5</v>
      </c>
      <c r="P119" s="242">
        <f t="shared" si="30"/>
        <v>150</v>
      </c>
      <c r="Q119" s="242">
        <f t="shared" si="30"/>
        <v>137.5</v>
      </c>
      <c r="R119" s="242">
        <f t="shared" si="30"/>
        <v>12.5</v>
      </c>
      <c r="S119" s="242">
        <f t="shared" si="30"/>
        <v>150</v>
      </c>
      <c r="T119" s="242">
        <f t="shared" si="30"/>
        <v>150</v>
      </c>
      <c r="U119" s="242">
        <f t="shared" si="30"/>
        <v>12.5</v>
      </c>
      <c r="V119" s="243">
        <f t="shared" si="30"/>
        <v>162.5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4</v>
      </c>
      <c r="C126" s="78">
        <f t="shared" ref="C126:C131" si="31">IF(B126=0,"",B126*100/$B$78)</f>
        <v>80</v>
      </c>
      <c r="D126" s="73">
        <v>4</v>
      </c>
      <c r="E126" s="78">
        <f t="shared" ref="E126:E131" si="32">IF(D126=0,"",D126*100/$C$78)</f>
        <v>80</v>
      </c>
      <c r="F126" s="73">
        <v>1</v>
      </c>
      <c r="G126" s="78">
        <f t="shared" ref="G126:G131" si="33">IF(F126=0,"",F126*100/$D$78)</f>
        <v>20</v>
      </c>
      <c r="H126" s="73">
        <v>0</v>
      </c>
      <c r="I126" s="78" t="str">
        <f t="shared" ref="I126:I131" si="34">IF(H126=0,"",H126*100/$E$78)</f>
        <v/>
      </c>
      <c r="J126" s="73">
        <v>0</v>
      </c>
      <c r="K126" s="78" t="str">
        <f t="shared" ref="K126:K131" si="35">IF(J126=0,"",J126*100/$F$78)</f>
        <v/>
      </c>
      <c r="L126" s="73"/>
      <c r="M126" s="78" t="str">
        <f t="shared" ref="M126:M131" si="36">IF(L126=0,"",L126*100/$G$78)</f>
        <v/>
      </c>
      <c r="N126" s="73"/>
      <c r="O126" s="79" t="str">
        <f t="shared" ref="O126:O131" si="37">IF(N126=0,"",N126*100/$H$78)</f>
        <v/>
      </c>
    </row>
    <row r="127" spans="1:22" ht="27.75" customHeight="1">
      <c r="A127" s="8" t="s">
        <v>200</v>
      </c>
      <c r="B127" s="97"/>
      <c r="C127" s="76" t="str">
        <f t="shared" si="31"/>
        <v/>
      </c>
      <c r="D127" s="71"/>
      <c r="E127" s="76" t="str">
        <f t="shared" si="32"/>
        <v/>
      </c>
      <c r="F127" s="71"/>
      <c r="G127" s="76" t="str">
        <f t="shared" si="33"/>
        <v/>
      </c>
      <c r="H127" s="71">
        <v>0</v>
      </c>
      <c r="I127" s="76" t="str">
        <f t="shared" si="34"/>
        <v/>
      </c>
      <c r="J127" s="71">
        <v>0</v>
      </c>
      <c r="K127" s="76" t="str">
        <f t="shared" si="35"/>
        <v/>
      </c>
      <c r="L127" s="71"/>
      <c r="M127" s="76" t="str">
        <f t="shared" si="36"/>
        <v/>
      </c>
      <c r="N127" s="71"/>
      <c r="O127" s="77" t="str">
        <f t="shared" si="37"/>
        <v/>
      </c>
    </row>
    <row r="128" spans="1:22" ht="27.75" customHeight="1">
      <c r="A128" s="8" t="s">
        <v>201</v>
      </c>
      <c r="B128" s="97">
        <v>1</v>
      </c>
      <c r="C128" s="76">
        <f t="shared" si="31"/>
        <v>20</v>
      </c>
      <c r="D128" s="71">
        <v>0</v>
      </c>
      <c r="E128" s="76" t="str">
        <f t="shared" si="32"/>
        <v/>
      </c>
      <c r="F128" s="71">
        <v>3</v>
      </c>
      <c r="G128" s="76">
        <f t="shared" si="33"/>
        <v>60</v>
      </c>
      <c r="H128" s="71">
        <v>4</v>
      </c>
      <c r="I128" s="76">
        <f t="shared" si="34"/>
        <v>100</v>
      </c>
      <c r="J128" s="71">
        <v>2</v>
      </c>
      <c r="K128" s="76">
        <f t="shared" si="35"/>
        <v>33.333333333333336</v>
      </c>
      <c r="L128" s="71"/>
      <c r="M128" s="76" t="str">
        <f t="shared" si="36"/>
        <v/>
      </c>
      <c r="N128" s="71"/>
      <c r="O128" s="77" t="str">
        <f t="shared" si="37"/>
        <v/>
      </c>
    </row>
    <row r="129" spans="1:20" ht="27.75" customHeight="1">
      <c r="A129" s="8" t="s">
        <v>202</v>
      </c>
      <c r="B129" s="97">
        <v>0</v>
      </c>
      <c r="C129" s="76" t="str">
        <f t="shared" si="31"/>
        <v/>
      </c>
      <c r="D129" s="71">
        <v>1</v>
      </c>
      <c r="E129" s="76">
        <f t="shared" si="32"/>
        <v>20</v>
      </c>
      <c r="F129" s="71">
        <v>0</v>
      </c>
      <c r="G129" s="76" t="str">
        <f t="shared" si="33"/>
        <v/>
      </c>
      <c r="H129" s="71">
        <v>0</v>
      </c>
      <c r="I129" s="76" t="str">
        <f t="shared" si="34"/>
        <v/>
      </c>
      <c r="J129" s="71">
        <v>0</v>
      </c>
      <c r="K129" s="76" t="str">
        <f t="shared" si="35"/>
        <v/>
      </c>
      <c r="L129" s="71"/>
      <c r="M129" s="76" t="str">
        <f t="shared" si="36"/>
        <v/>
      </c>
      <c r="N129" s="71"/>
      <c r="O129" s="77" t="str">
        <f t="shared" si="37"/>
        <v/>
      </c>
    </row>
    <row r="130" spans="1:20">
      <c r="A130" s="8" t="s">
        <v>155</v>
      </c>
      <c r="B130" s="126">
        <f>SUM(B126:B129)</f>
        <v>5</v>
      </c>
      <c r="C130" s="76">
        <f t="shared" si="31"/>
        <v>100</v>
      </c>
      <c r="D130" s="126">
        <f>SUM(D126:D129)</f>
        <v>5</v>
      </c>
      <c r="E130" s="76">
        <f t="shared" si="32"/>
        <v>100</v>
      </c>
      <c r="F130" s="126">
        <f>SUM(F126:F129)</f>
        <v>4</v>
      </c>
      <c r="G130" s="76">
        <f t="shared" si="33"/>
        <v>80</v>
      </c>
      <c r="H130" s="126">
        <f>SUM(H126:H129)</f>
        <v>4</v>
      </c>
      <c r="I130" s="76">
        <f t="shared" si="34"/>
        <v>100</v>
      </c>
      <c r="J130" s="126">
        <f>SUM(J126:J129)</f>
        <v>2</v>
      </c>
      <c r="K130" s="76">
        <f t="shared" si="35"/>
        <v>33.333333333333336</v>
      </c>
      <c r="L130" s="126">
        <f>SUM(L126:L129)</f>
        <v>0</v>
      </c>
      <c r="M130" s="76" t="str">
        <f t="shared" si="36"/>
        <v/>
      </c>
      <c r="N130" s="126">
        <f>SUM(N126:N129)</f>
        <v>0</v>
      </c>
      <c r="O130" s="77" t="str">
        <f t="shared" si="37"/>
        <v/>
      </c>
    </row>
    <row r="131" spans="1:20" ht="25.5" customHeight="1">
      <c r="A131" s="74" t="s">
        <v>165</v>
      </c>
      <c r="B131" s="125">
        <v>5</v>
      </c>
      <c r="C131" s="76">
        <f t="shared" si="31"/>
        <v>100</v>
      </c>
      <c r="D131" s="125">
        <v>5</v>
      </c>
      <c r="E131" s="76">
        <f t="shared" si="32"/>
        <v>100</v>
      </c>
      <c r="F131" s="125">
        <v>5</v>
      </c>
      <c r="G131" s="76">
        <f t="shared" si="33"/>
        <v>100</v>
      </c>
      <c r="H131" s="125">
        <v>4</v>
      </c>
      <c r="I131" s="76">
        <f t="shared" si="34"/>
        <v>100</v>
      </c>
      <c r="J131" s="125">
        <v>2</v>
      </c>
      <c r="K131" s="76">
        <f t="shared" si="35"/>
        <v>33.333333333333336</v>
      </c>
      <c r="L131" s="125"/>
      <c r="M131" s="76" t="str">
        <f t="shared" si="36"/>
        <v/>
      </c>
      <c r="N131" s="125"/>
      <c r="O131" s="77" t="str">
        <f t="shared" si="37"/>
        <v/>
      </c>
    </row>
    <row r="132" spans="1:20" ht="25.5" customHeight="1">
      <c r="A132" s="208" t="s">
        <v>273</v>
      </c>
      <c r="B132" s="125"/>
      <c r="C132" s="76">
        <f>(B132*100/B78)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v>5</v>
      </c>
      <c r="C135" s="76">
        <f>IFERROR(B135*100/B78,"")</f>
        <v>100</v>
      </c>
      <c r="D135" s="125"/>
      <c r="E135" s="76">
        <f>IFERROR(D135*100/C78,"")</f>
        <v>0</v>
      </c>
      <c r="F135" s="125"/>
      <c r="G135" s="76">
        <f>IFERROR(F135*100/D78,"")</f>
        <v>0</v>
      </c>
      <c r="H135" s="125">
        <v>4</v>
      </c>
      <c r="I135" s="76">
        <f>IFERROR(H135*100/E78,"")</f>
        <v>100</v>
      </c>
      <c r="J135" s="125">
        <v>2</v>
      </c>
      <c r="K135" s="76">
        <f>IFERROR(J135*100/F78,"")</f>
        <v>33.333333333333336</v>
      </c>
      <c r="L135" s="125"/>
      <c r="M135" s="76">
        <f>IFERROR(L135*100/G78,"")</f>
        <v>0</v>
      </c>
      <c r="N135" s="125"/>
      <c r="O135" s="77">
        <f>IFERROR(N135*100/H78,"")</f>
        <v>0</v>
      </c>
    </row>
    <row r="136" spans="1:20" ht="41.25" customHeight="1">
      <c r="A136" s="253" t="s">
        <v>241</v>
      </c>
      <c r="B136" s="125"/>
      <c r="C136" s="76">
        <f>IFERROR(B136*100/B135,"")</f>
        <v>0</v>
      </c>
      <c r="D136" s="125"/>
      <c r="E136" s="76" t="str">
        <f>IFERROR(D136*100/D135,"")</f>
        <v/>
      </c>
      <c r="F136" s="125"/>
      <c r="G136" s="76" t="str">
        <f>IFERROR(F136*100/F135,"")</f>
        <v/>
      </c>
      <c r="H136" s="125"/>
      <c r="I136" s="76">
        <f>IFERROR(H136*100/H135,"")</f>
        <v>0</v>
      </c>
      <c r="J136" s="125"/>
      <c r="K136" s="76">
        <f>IFERROR(J136*100/J135,"")</f>
        <v>0</v>
      </c>
      <c r="L136" s="125"/>
      <c r="M136" s="76" t="str">
        <f>IFERROR(L136*100/L135,"")</f>
        <v/>
      </c>
      <c r="N136" s="125"/>
      <c r="O136" s="77" t="str">
        <f>IFERROR(N136*100/N135,"")</f>
        <v/>
      </c>
    </row>
    <row r="137" spans="1:20" ht="30.75" customHeight="1">
      <c r="A137" s="74" t="s">
        <v>189</v>
      </c>
      <c r="B137" s="98"/>
      <c r="C137" s="71"/>
      <c r="D137" s="71"/>
      <c r="E137" s="71"/>
      <c r="F137" s="71"/>
      <c r="G137" s="71"/>
      <c r="H137" s="71">
        <v>3</v>
      </c>
      <c r="I137" s="71">
        <v>75</v>
      </c>
      <c r="J137" s="71"/>
      <c r="K137" s="71"/>
      <c r="L137" s="71"/>
      <c r="M137" s="71"/>
      <c r="N137" s="71"/>
      <c r="O137" s="72"/>
      <c r="P137" s="117"/>
      <c r="Q137" s="118"/>
      <c r="R137" s="118"/>
      <c r="S137" s="118"/>
      <c r="T137" s="118"/>
    </row>
    <row r="138" spans="1:20" ht="33.75" customHeight="1">
      <c r="A138" s="74" t="s">
        <v>190</v>
      </c>
      <c r="B138" s="98"/>
      <c r="C138" s="71"/>
      <c r="D138" s="71">
        <v>5</v>
      </c>
      <c r="E138" s="71">
        <v>100</v>
      </c>
      <c r="F138" s="71">
        <v>0</v>
      </c>
      <c r="G138" s="71">
        <v>0</v>
      </c>
      <c r="H138" s="71"/>
      <c r="I138" s="71"/>
      <c r="J138" s="71">
        <v>4</v>
      </c>
      <c r="K138" s="71">
        <v>100</v>
      </c>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8</v>
      </c>
      <c r="C140" s="784"/>
      <c r="D140" s="767">
        <v>8</v>
      </c>
      <c r="E140" s="767"/>
      <c r="F140" s="767">
        <v>8</v>
      </c>
      <c r="G140" s="767"/>
      <c r="H140" s="767">
        <v>8</v>
      </c>
      <c r="I140" s="767"/>
      <c r="J140" s="777">
        <v>8</v>
      </c>
      <c r="K140" s="778"/>
      <c r="L140" s="767">
        <v>8</v>
      </c>
      <c r="M140" s="767"/>
      <c r="N140" s="767">
        <v>8</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5</v>
      </c>
      <c r="C160" s="181"/>
      <c r="D160" s="147" t="str">
        <f t="shared" ref="D160:D166" si="38">IF(C160=0,"",C160*100/B160)</f>
        <v/>
      </c>
      <c r="E160" s="66">
        <v>5</v>
      </c>
      <c r="F160" s="66"/>
      <c r="G160" s="186" t="str">
        <f t="shared" ref="G160:G166" si="39">IF(F160=0,"",F160*100/E160)</f>
        <v/>
      </c>
      <c r="H160" s="66">
        <v>5</v>
      </c>
      <c r="I160" s="66">
        <v>3</v>
      </c>
      <c r="J160" s="186">
        <f t="shared" ref="J160:J166" si="40">IF(I160=0,"",I160*100/H160)</f>
        <v>60</v>
      </c>
      <c r="K160" s="66">
        <v>4</v>
      </c>
      <c r="L160" s="66"/>
      <c r="M160" s="186" t="str">
        <f t="shared" ref="M160:M166" si="41">IF(L160=0,"",L160*100/K160)</f>
        <v/>
      </c>
      <c r="N160" s="66">
        <v>6</v>
      </c>
      <c r="O160" s="66">
        <v>2</v>
      </c>
      <c r="P160" s="186">
        <f t="shared" ref="P160:P166" si="42">IF(O160=0,"",O160*100/N160)</f>
        <v>33.333333333333336</v>
      </c>
      <c r="Q160" s="66">
        <v>7</v>
      </c>
      <c r="R160" s="66">
        <v>2</v>
      </c>
      <c r="S160" s="186">
        <f t="shared" ref="S160:S166" si="43">IF(R160=0,"",R160*100/Q160)</f>
        <v>28.571428571428573</v>
      </c>
      <c r="T160" s="66">
        <v>8</v>
      </c>
      <c r="U160" s="183">
        <v>4</v>
      </c>
      <c r="V160" s="187">
        <f t="shared" ref="V160:V166" si="44">IF(U160=0,"",U160*100/T160)</f>
        <v>50</v>
      </c>
      <c r="W160" s="102"/>
      <c r="X160" s="103"/>
      <c r="Y160" s="103"/>
      <c r="Z160" s="103"/>
      <c r="AA160" s="103"/>
      <c r="AB160" s="103"/>
      <c r="AC160" s="103"/>
    </row>
    <row r="161" spans="1:29" ht="33.75" customHeight="1">
      <c r="A161" s="62" t="s">
        <v>193</v>
      </c>
      <c r="B161" s="120"/>
      <c r="C161" s="120"/>
      <c r="D161" s="67" t="str">
        <f t="shared" si="38"/>
        <v/>
      </c>
      <c r="E161" s="57"/>
      <c r="F161" s="57"/>
      <c r="G161" s="67" t="str">
        <f t="shared" si="39"/>
        <v/>
      </c>
      <c r="H161" s="57">
        <v>5</v>
      </c>
      <c r="I161" s="57">
        <v>3</v>
      </c>
      <c r="J161" s="67">
        <f t="shared" si="40"/>
        <v>60</v>
      </c>
      <c r="K161" s="57"/>
      <c r="L161" s="57"/>
      <c r="M161" s="67" t="str">
        <f t="shared" si="41"/>
        <v/>
      </c>
      <c r="N161" s="57"/>
      <c r="O161" s="57"/>
      <c r="P161" s="67" t="str">
        <f>IF(O161=0,"",O161*100/N161)</f>
        <v/>
      </c>
      <c r="Q161" s="57"/>
      <c r="R161" s="57"/>
      <c r="S161" s="67" t="str">
        <f t="shared" si="43"/>
        <v/>
      </c>
      <c r="T161" s="57"/>
      <c r="U161" s="184"/>
      <c r="V161" s="68" t="str">
        <f t="shared" si="44"/>
        <v/>
      </c>
      <c r="W161" s="102"/>
      <c r="X161" s="103"/>
      <c r="Y161" s="103"/>
      <c r="Z161" s="103"/>
      <c r="AA161" s="103"/>
      <c r="AB161" s="103"/>
      <c r="AC161" s="103"/>
    </row>
    <row r="162" spans="1:29" ht="35.25" customHeight="1">
      <c r="A162" s="62" t="s">
        <v>195</v>
      </c>
      <c r="B162" s="126" t="str">
        <f>IF(C160=0,"",C160)</f>
        <v/>
      </c>
      <c r="C162" s="120"/>
      <c r="D162" s="67" t="str">
        <f t="shared" si="38"/>
        <v/>
      </c>
      <c r="E162" s="67" t="str">
        <f>IF(F160=0,"",F160)</f>
        <v/>
      </c>
      <c r="F162" s="57"/>
      <c r="G162" s="67" t="str">
        <f t="shared" si="39"/>
        <v/>
      </c>
      <c r="H162" s="67">
        <f>IF(I160=0,"",I160)</f>
        <v>3</v>
      </c>
      <c r="I162" s="57"/>
      <c r="J162" s="67" t="str">
        <f t="shared" si="40"/>
        <v/>
      </c>
      <c r="K162" s="67" t="str">
        <f>IF(L160=0,"",L160)</f>
        <v/>
      </c>
      <c r="L162" s="57"/>
      <c r="M162" s="67" t="str">
        <f t="shared" si="41"/>
        <v/>
      </c>
      <c r="N162" s="67">
        <f>IF(O160=0,"",O160)</f>
        <v>2</v>
      </c>
      <c r="O162" s="57"/>
      <c r="P162" s="67" t="str">
        <f t="shared" si="42"/>
        <v/>
      </c>
      <c r="Q162" s="67">
        <f>IF(R160=0,"",R160)</f>
        <v>2</v>
      </c>
      <c r="R162" s="57"/>
      <c r="S162" s="67" t="str">
        <f t="shared" si="43"/>
        <v/>
      </c>
      <c r="T162" s="67">
        <f>IF(U160=0,"",U160)</f>
        <v>4</v>
      </c>
      <c r="U162" s="184"/>
      <c r="V162" s="68" t="str">
        <f t="shared" si="44"/>
        <v/>
      </c>
      <c r="W162" s="102"/>
      <c r="X162" s="103"/>
      <c r="Y162" s="103"/>
      <c r="Z162" s="103"/>
      <c r="AA162" s="103"/>
      <c r="AB162" s="103"/>
      <c r="AC162" s="103"/>
    </row>
    <row r="163" spans="1:29" ht="41.25" customHeight="1">
      <c r="A163" s="62" t="s">
        <v>176</v>
      </c>
      <c r="B163" s="126" t="str">
        <f>IF(C161=0,"",C161)</f>
        <v/>
      </c>
      <c r="C163" s="120"/>
      <c r="D163" s="67" t="str">
        <f t="shared" si="38"/>
        <v/>
      </c>
      <c r="E163" s="67" t="str">
        <f>IF(F161=0,"",F161)</f>
        <v/>
      </c>
      <c r="F163" s="57"/>
      <c r="G163" s="67" t="str">
        <f t="shared" si="39"/>
        <v/>
      </c>
      <c r="H163" s="67">
        <f>IF(I161=0,"",I161)</f>
        <v>3</v>
      </c>
      <c r="I163" s="57"/>
      <c r="J163" s="67" t="str">
        <f t="shared" si="40"/>
        <v/>
      </c>
      <c r="K163" s="67" t="str">
        <f>IF(L161=0,"",L161)</f>
        <v/>
      </c>
      <c r="L163" s="57"/>
      <c r="M163" s="67" t="str">
        <f t="shared" si="41"/>
        <v/>
      </c>
      <c r="N163" s="67" t="str">
        <f>IF(O161=0,"",O161)</f>
        <v/>
      </c>
      <c r="O163" s="57"/>
      <c r="P163" s="67" t="str">
        <f t="shared" si="42"/>
        <v/>
      </c>
      <c r="Q163" s="67" t="str">
        <f>IF(R161=0,"",R161)</f>
        <v/>
      </c>
      <c r="R163" s="57"/>
      <c r="S163" s="67" t="str">
        <f t="shared" si="43"/>
        <v/>
      </c>
      <c r="T163" s="67" t="str">
        <f>IF(U161=0,"",U161)</f>
        <v/>
      </c>
      <c r="U163" s="184"/>
      <c r="V163" s="68" t="str">
        <f t="shared" si="44"/>
        <v/>
      </c>
      <c r="W163" s="104"/>
      <c r="X163" s="105"/>
      <c r="Y163" s="105"/>
      <c r="Z163" s="105"/>
      <c r="AA163" s="105"/>
      <c r="AB163" s="105"/>
    </row>
    <row r="164" spans="1:29" ht="32.25" customHeight="1">
      <c r="A164" s="62" t="s">
        <v>163</v>
      </c>
      <c r="B164" s="120"/>
      <c r="C164" s="120"/>
      <c r="D164" s="67" t="str">
        <f t="shared" si="38"/>
        <v/>
      </c>
      <c r="E164" s="57"/>
      <c r="F164" s="57"/>
      <c r="G164" s="67" t="str">
        <f t="shared" si="39"/>
        <v/>
      </c>
      <c r="H164" s="57"/>
      <c r="I164" s="57"/>
      <c r="J164" s="67" t="str">
        <f t="shared" si="40"/>
        <v/>
      </c>
      <c r="K164" s="57"/>
      <c r="L164" s="57"/>
      <c r="M164" s="67" t="str">
        <f t="shared" si="41"/>
        <v/>
      </c>
      <c r="N164" s="57"/>
      <c r="O164" s="57"/>
      <c r="P164" s="67" t="str">
        <f t="shared" si="42"/>
        <v/>
      </c>
      <c r="Q164" s="57"/>
      <c r="R164" s="57"/>
      <c r="S164" s="67" t="str">
        <f t="shared" si="43"/>
        <v/>
      </c>
      <c r="T164" s="57"/>
      <c r="U164" s="184"/>
      <c r="V164" s="68" t="str">
        <f t="shared" si="44"/>
        <v/>
      </c>
    </row>
    <row r="165" spans="1:29" ht="46.5" customHeight="1">
      <c r="A165" s="62" t="s">
        <v>196</v>
      </c>
      <c r="B165" s="120"/>
      <c r="C165" s="120"/>
      <c r="D165" s="67" t="str">
        <f t="shared" si="38"/>
        <v/>
      </c>
      <c r="E165" s="57"/>
      <c r="F165" s="57"/>
      <c r="G165" s="67" t="str">
        <f t="shared" si="39"/>
        <v/>
      </c>
      <c r="H165" s="57"/>
      <c r="I165" s="57"/>
      <c r="J165" s="67" t="str">
        <f t="shared" si="40"/>
        <v/>
      </c>
      <c r="K165" s="57"/>
      <c r="L165" s="57"/>
      <c r="M165" s="67" t="str">
        <f t="shared" si="41"/>
        <v/>
      </c>
      <c r="N165" s="57"/>
      <c r="O165" s="57"/>
      <c r="P165" s="67" t="str">
        <f t="shared" si="42"/>
        <v/>
      </c>
      <c r="Q165" s="57"/>
      <c r="R165" s="57"/>
      <c r="S165" s="67" t="str">
        <f t="shared" si="43"/>
        <v/>
      </c>
      <c r="T165" s="57"/>
      <c r="U165" s="184"/>
      <c r="V165" s="68" t="str">
        <f t="shared" si="44"/>
        <v/>
      </c>
    </row>
    <row r="166" spans="1:29" ht="42" customHeight="1">
      <c r="A166" s="64" t="s">
        <v>197</v>
      </c>
      <c r="B166" s="121"/>
      <c r="C166" s="121"/>
      <c r="D166" s="188" t="str">
        <f t="shared" si="38"/>
        <v/>
      </c>
      <c r="E166" s="45"/>
      <c r="F166" s="45"/>
      <c r="G166" s="188" t="str">
        <f t="shared" si="39"/>
        <v/>
      </c>
      <c r="H166" s="45"/>
      <c r="I166" s="45"/>
      <c r="J166" s="188" t="str">
        <f t="shared" si="40"/>
        <v/>
      </c>
      <c r="K166" s="45"/>
      <c r="L166" s="45"/>
      <c r="M166" s="188" t="str">
        <f t="shared" si="41"/>
        <v/>
      </c>
      <c r="N166" s="45"/>
      <c r="O166" s="45"/>
      <c r="P166" s="188" t="str">
        <f t="shared" si="42"/>
        <v/>
      </c>
      <c r="Q166" s="45"/>
      <c r="R166" s="45"/>
      <c r="S166" s="188" t="str">
        <f t="shared" si="43"/>
        <v/>
      </c>
      <c r="T166" s="45"/>
      <c r="U166" s="185"/>
      <c r="V166" s="189" t="str">
        <f t="shared" si="44"/>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120 U94:U96 L98:L106 F94:F96 I94:I96 O94:O96 C94:C96 N120 C98:C104 J120 F98:F106 R98:R104 D120 H120 L120 O98:O104 I98:I104 H105:H106 R94:R96 J105:J106 N105:N106 B105:B106 D105:D106 L94:L96">
      <formula1>0</formula1>
      <formula2>999999</formula2>
    </dataValidation>
    <dataValidation type="whole" allowBlank="1" showInputMessage="1" showErrorMessage="1" sqref="P59">
      <formula1>1</formula1>
      <formula2>4</formula2>
    </dataValidation>
  </dataValidations>
  <pageMargins left="0.15748031496062992" right="0" top="0.39370078740157483" bottom="0.39370078740157483" header="0" footer="0"/>
  <pageSetup scale="38" fitToHeight="2" orientation="landscape" r:id="rId1"/>
  <headerFooter alignWithMargins="0"/>
  <rowBreaks count="2" manualBreakCount="2">
    <brk id="63" max="16383" man="1"/>
    <brk id="121" max="16383" man="1"/>
  </rowBreaks>
  <drawing r:id="rId2"/>
  <legacyDrawing r:id="rId3"/>
</worksheet>
</file>

<file path=xl/worksheets/sheet42.xml><?xml version="1.0" encoding="utf-8"?>
<worksheet xmlns="http://schemas.openxmlformats.org/spreadsheetml/2006/main" xmlns:r="http://schemas.openxmlformats.org/officeDocument/2006/relationships">
  <sheetPr>
    <pageSetUpPr fitToPage="1"/>
  </sheetPr>
  <dimension ref="A2:AC170"/>
  <sheetViews>
    <sheetView zoomScaleNormal="50" zoomScaleSheetLayoutView="100"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637</v>
      </c>
      <c r="F6" s="725"/>
      <c r="G6" s="725"/>
      <c r="H6" s="725"/>
      <c r="I6" s="725"/>
      <c r="J6" s="725"/>
      <c r="K6" s="725"/>
      <c r="L6" s="725"/>
      <c r="M6" s="725"/>
    </row>
    <row r="7" spans="1:14" ht="16.5">
      <c r="A7" s="722" t="s">
        <v>80</v>
      </c>
      <c r="B7" s="722"/>
      <c r="C7" s="722"/>
      <c r="D7" s="722"/>
      <c r="E7" s="812" t="s">
        <v>635</v>
      </c>
      <c r="F7" s="813"/>
      <c r="G7" s="813"/>
      <c r="H7" s="813"/>
      <c r="I7" s="813"/>
      <c r="J7" s="813"/>
      <c r="K7" s="813"/>
      <c r="L7" s="813"/>
      <c r="M7" s="814"/>
    </row>
    <row r="8" spans="1:14" ht="16.5">
      <c r="A8" s="722" t="s">
        <v>81</v>
      </c>
      <c r="B8" s="722"/>
      <c r="C8" s="722"/>
      <c r="D8" s="722"/>
      <c r="E8" s="812" t="s">
        <v>636</v>
      </c>
      <c r="F8" s="813"/>
      <c r="G8" s="813"/>
      <c r="H8" s="813"/>
      <c r="I8" s="813"/>
      <c r="J8" s="813"/>
      <c r="K8" s="813"/>
      <c r="L8" s="813"/>
      <c r="M8" s="814"/>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t="s">
        <v>290</v>
      </c>
      <c r="G16" s="207"/>
    </row>
    <row r="18" spans="1:15">
      <c r="B18" s="289" t="s">
        <v>94</v>
      </c>
      <c r="C18" s="289" t="s">
        <v>95</v>
      </c>
      <c r="D18" s="289" t="s">
        <v>96</v>
      </c>
      <c r="E18" s="289" t="s">
        <v>206</v>
      </c>
    </row>
    <row r="19" spans="1:15">
      <c r="A19" s="131" t="s">
        <v>97</v>
      </c>
      <c r="B19" s="293"/>
      <c r="C19" s="293"/>
      <c r="D19" s="293" t="s">
        <v>290</v>
      </c>
      <c r="E19" s="294"/>
    </row>
    <row r="21" spans="1:15">
      <c r="A21" s="70" t="s">
        <v>104</v>
      </c>
      <c r="B21" s="294">
        <v>4</v>
      </c>
    </row>
    <row r="22" spans="1:15">
      <c r="A22" s="101"/>
      <c r="B22" s="129"/>
    </row>
    <row r="23" spans="1:15" ht="28.5" customHeight="1">
      <c r="A23" s="168"/>
      <c r="B23" s="133" t="s">
        <v>98</v>
      </c>
      <c r="C23" s="133" t="s">
        <v>99</v>
      </c>
    </row>
    <row r="24" spans="1:15">
      <c r="A24" s="70" t="s">
        <v>205</v>
      </c>
      <c r="B24" s="293">
        <v>70</v>
      </c>
      <c r="C24" s="294">
        <v>30</v>
      </c>
    </row>
    <row r="26" spans="1:15">
      <c r="A26" s="83"/>
      <c r="B26" s="133" t="s">
        <v>91</v>
      </c>
      <c r="C26" s="134" t="s">
        <v>42</v>
      </c>
    </row>
    <row r="27" spans="1:15">
      <c r="A27" s="70" t="s">
        <v>100</v>
      </c>
      <c r="B27" s="293" t="s">
        <v>475</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294"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294" t="s">
        <v>290</v>
      </c>
      <c r="I36" s="736" t="s">
        <v>101</v>
      </c>
      <c r="J36" s="736"/>
      <c r="K36" s="736"/>
      <c r="L36" s="736"/>
      <c r="M36" s="736"/>
      <c r="N36" s="410" t="s">
        <v>373</v>
      </c>
    </row>
    <row r="39" spans="1:15">
      <c r="B39" s="289" t="s">
        <v>43</v>
      </c>
      <c r="C39" s="289" t="s">
        <v>42</v>
      </c>
      <c r="N39" s="134" t="s">
        <v>91</v>
      </c>
      <c r="O39" s="134" t="s">
        <v>42</v>
      </c>
    </row>
    <row r="40" spans="1:15" ht="25.5">
      <c r="A40" s="245" t="s">
        <v>277</v>
      </c>
      <c r="B40" s="293" t="s">
        <v>475</v>
      </c>
      <c r="C40" s="91"/>
      <c r="I40" s="728" t="s">
        <v>278</v>
      </c>
      <c r="J40" s="729"/>
      <c r="K40" s="729"/>
      <c r="L40" s="729"/>
      <c r="M40" s="729"/>
      <c r="N40" s="244" t="s">
        <v>475</v>
      </c>
      <c r="O40" s="294"/>
    </row>
    <row r="42" spans="1:15">
      <c r="B42" s="289" t="s">
        <v>43</v>
      </c>
      <c r="C42" s="289" t="s">
        <v>42</v>
      </c>
      <c r="N42" s="134" t="s">
        <v>91</v>
      </c>
      <c r="O42" s="134" t="s">
        <v>42</v>
      </c>
    </row>
    <row r="43" spans="1:15" ht="25.5">
      <c r="A43" s="245" t="s">
        <v>279</v>
      </c>
      <c r="B43" s="293" t="s">
        <v>475</v>
      </c>
      <c r="C43" s="91"/>
      <c r="I43" s="728" t="s">
        <v>280</v>
      </c>
      <c r="J43" s="729"/>
      <c r="K43" s="729"/>
      <c r="L43" s="729"/>
      <c r="M43" s="729"/>
      <c r="N43" s="244" t="s">
        <v>290</v>
      </c>
      <c r="O43" s="294"/>
    </row>
    <row r="45" spans="1:15">
      <c r="B45" s="289" t="s">
        <v>43</v>
      </c>
      <c r="C45" s="289" t="s">
        <v>42</v>
      </c>
      <c r="N45" s="134" t="s">
        <v>91</v>
      </c>
      <c r="O45" s="134" t="s">
        <v>42</v>
      </c>
    </row>
    <row r="46" spans="1:15" ht="38.25">
      <c r="A46" s="245" t="s">
        <v>281</v>
      </c>
      <c r="B46" s="90"/>
      <c r="C46" s="294" t="s">
        <v>290</v>
      </c>
      <c r="I46" s="728" t="s">
        <v>282</v>
      </c>
      <c r="J46" s="729"/>
      <c r="K46" s="729"/>
      <c r="L46" s="729"/>
      <c r="M46" s="729"/>
      <c r="N46" s="244" t="s">
        <v>475</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293" t="s">
        <v>475</v>
      </c>
      <c r="C50" s="293" t="s">
        <v>475</v>
      </c>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c r="O59" s="132" t="s">
        <v>290</v>
      </c>
      <c r="P59" s="132">
        <v>3</v>
      </c>
      <c r="Q59" s="294">
        <v>2008</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475</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470</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379">
        <v>3</v>
      </c>
      <c r="C78" s="379">
        <v>3</v>
      </c>
      <c r="D78" s="562">
        <v>5</v>
      </c>
      <c r="E78" s="379">
        <v>8</v>
      </c>
      <c r="F78" s="379">
        <v>4</v>
      </c>
      <c r="G78" s="379">
        <v>8</v>
      </c>
      <c r="H78" s="492">
        <v>8</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8</v>
      </c>
      <c r="C85" s="217">
        <v>0</v>
      </c>
      <c r="D85" s="209">
        <f>SUM(B85:C85)</f>
        <v>8</v>
      </c>
      <c r="E85" s="217">
        <v>10</v>
      </c>
      <c r="F85" s="217">
        <v>0</v>
      </c>
      <c r="G85" s="209">
        <f>SUM(E85:F85)</f>
        <v>10</v>
      </c>
      <c r="H85" s="217">
        <v>10</v>
      </c>
      <c r="I85" s="217"/>
      <c r="J85" s="209">
        <f>SUM(H85:I85)</f>
        <v>10</v>
      </c>
      <c r="K85" s="217">
        <v>10</v>
      </c>
      <c r="L85" s="217">
        <v>0</v>
      </c>
      <c r="M85" s="209">
        <f>SUM(K85:L85)</f>
        <v>10</v>
      </c>
      <c r="N85" s="217">
        <v>11</v>
      </c>
      <c r="O85" s="217">
        <v>1</v>
      </c>
      <c r="P85" s="209">
        <f>SUM(N85:O85)</f>
        <v>12</v>
      </c>
      <c r="Q85" s="217">
        <v>11</v>
      </c>
      <c r="R85" s="217">
        <v>1</v>
      </c>
      <c r="S85" s="209">
        <f>SUM(Q85:R85)</f>
        <v>12</v>
      </c>
      <c r="T85" s="217">
        <v>12</v>
      </c>
      <c r="U85" s="217">
        <v>1</v>
      </c>
      <c r="V85" s="210">
        <f>SUM(T85:U85)</f>
        <v>13</v>
      </c>
    </row>
    <row r="86" spans="1:22">
      <c r="A86" s="199" t="s">
        <v>228</v>
      </c>
      <c r="B86" s="218"/>
      <c r="C86" s="218"/>
      <c r="D86" s="211">
        <f>SUM(B86:C86)</f>
        <v>0</v>
      </c>
      <c r="E86" s="218"/>
      <c r="F86" s="218"/>
      <c r="G86" s="211">
        <f>SUM(E86:F86)</f>
        <v>0</v>
      </c>
      <c r="H86" s="218"/>
      <c r="I86" s="218"/>
      <c r="J86" s="211">
        <f>SUM(H86:I86)</f>
        <v>0</v>
      </c>
      <c r="K86" s="218"/>
      <c r="L86" s="218"/>
      <c r="M86" s="211">
        <f>SUM(K86:L86)</f>
        <v>0</v>
      </c>
      <c r="N86" s="218"/>
      <c r="O86" s="218"/>
      <c r="P86" s="211">
        <f>SUM(N86:O86)</f>
        <v>0</v>
      </c>
      <c r="Q86" s="218"/>
      <c r="R86" s="218"/>
      <c r="S86" s="211">
        <f>SUM(Q86:R86)</f>
        <v>0</v>
      </c>
      <c r="T86" s="218"/>
      <c r="U86" s="218"/>
      <c r="V86" s="212">
        <f>SUM(T86:U86)</f>
        <v>0</v>
      </c>
    </row>
    <row r="87" spans="1:22">
      <c r="A87" s="94" t="s">
        <v>108</v>
      </c>
      <c r="B87" s="219">
        <f>SUM(B85:B86)</f>
        <v>8</v>
      </c>
      <c r="C87" s="219">
        <f t="shared" ref="C87:V87" si="0">SUM(C85:C86)</f>
        <v>0</v>
      </c>
      <c r="D87" s="219">
        <f t="shared" si="0"/>
        <v>8</v>
      </c>
      <c r="E87" s="219">
        <f t="shared" si="0"/>
        <v>10</v>
      </c>
      <c r="F87" s="219">
        <f t="shared" si="0"/>
        <v>0</v>
      </c>
      <c r="G87" s="219">
        <f t="shared" si="0"/>
        <v>10</v>
      </c>
      <c r="H87" s="219">
        <f t="shared" si="0"/>
        <v>10</v>
      </c>
      <c r="I87" s="219">
        <f t="shared" si="0"/>
        <v>0</v>
      </c>
      <c r="J87" s="219">
        <f t="shared" si="0"/>
        <v>10</v>
      </c>
      <c r="K87" s="219">
        <f t="shared" si="0"/>
        <v>10</v>
      </c>
      <c r="L87" s="219">
        <f t="shared" si="0"/>
        <v>0</v>
      </c>
      <c r="M87" s="219">
        <f t="shared" si="0"/>
        <v>10</v>
      </c>
      <c r="N87" s="219">
        <f t="shared" si="0"/>
        <v>11</v>
      </c>
      <c r="O87" s="219">
        <f t="shared" si="0"/>
        <v>1</v>
      </c>
      <c r="P87" s="219">
        <f t="shared" si="0"/>
        <v>12</v>
      </c>
      <c r="Q87" s="219">
        <f t="shared" si="0"/>
        <v>11</v>
      </c>
      <c r="R87" s="219">
        <f t="shared" si="0"/>
        <v>1</v>
      </c>
      <c r="S87" s="219">
        <f t="shared" si="0"/>
        <v>12</v>
      </c>
      <c r="T87" s="219">
        <f t="shared" si="0"/>
        <v>12</v>
      </c>
      <c r="U87" s="219">
        <f t="shared" si="0"/>
        <v>1</v>
      </c>
      <c r="V87" s="220">
        <f t="shared" si="0"/>
        <v>13</v>
      </c>
    </row>
    <row r="88" spans="1:22" ht="25.5">
      <c r="A88" s="94" t="s">
        <v>109</v>
      </c>
      <c r="B88" s="213">
        <f>(B85*100/B87)</f>
        <v>100</v>
      </c>
      <c r="C88" s="213" t="e">
        <f>(C85*100/C87)</f>
        <v>#DIV/0!</v>
      </c>
      <c r="D88" s="213">
        <f t="shared" ref="D88:V88" si="1">(D85*100/D87)</f>
        <v>100</v>
      </c>
      <c r="E88" s="213">
        <f t="shared" si="1"/>
        <v>100</v>
      </c>
      <c r="F88" s="213" t="e">
        <f t="shared" si="1"/>
        <v>#DIV/0!</v>
      </c>
      <c r="G88" s="213">
        <f t="shared" si="1"/>
        <v>100</v>
      </c>
      <c r="H88" s="213">
        <f t="shared" si="1"/>
        <v>100</v>
      </c>
      <c r="I88" s="213" t="e">
        <f t="shared" si="1"/>
        <v>#DIV/0!</v>
      </c>
      <c r="J88" s="213">
        <f t="shared" si="1"/>
        <v>100</v>
      </c>
      <c r="K88" s="213">
        <f t="shared" si="1"/>
        <v>100</v>
      </c>
      <c r="L88" s="213" t="e">
        <f t="shared" si="1"/>
        <v>#DIV/0!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3">
        <f t="shared" si="1"/>
        <v>100</v>
      </c>
    </row>
    <row r="89" spans="1:22" ht="25.5">
      <c r="A89" s="95" t="s">
        <v>110</v>
      </c>
      <c r="B89" s="221"/>
      <c r="C89" s="221"/>
      <c r="D89" s="215"/>
      <c r="E89" s="215">
        <v>1</v>
      </c>
      <c r="F89" s="215"/>
      <c r="G89" s="215"/>
      <c r="H89" s="215"/>
      <c r="I89" s="215"/>
      <c r="J89" s="215"/>
      <c r="K89" s="215">
        <v>1</v>
      </c>
      <c r="L89" s="215"/>
      <c r="M89" s="215"/>
      <c r="N89" s="215">
        <v>1</v>
      </c>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8</v>
      </c>
      <c r="C96" s="222">
        <v>0</v>
      </c>
      <c r="D96" s="223">
        <f t="shared" si="2"/>
        <v>8</v>
      </c>
      <c r="E96" s="218">
        <v>10</v>
      </c>
      <c r="F96" s="222">
        <v>0</v>
      </c>
      <c r="G96" s="223">
        <f t="shared" si="3"/>
        <v>10</v>
      </c>
      <c r="H96" s="218">
        <v>10</v>
      </c>
      <c r="I96" s="222">
        <v>0</v>
      </c>
      <c r="J96" s="223">
        <f t="shared" si="4"/>
        <v>10</v>
      </c>
      <c r="K96" s="218">
        <v>10</v>
      </c>
      <c r="L96" s="222">
        <v>0</v>
      </c>
      <c r="M96" s="223">
        <f t="shared" si="5"/>
        <v>10</v>
      </c>
      <c r="N96" s="218">
        <v>11</v>
      </c>
      <c r="O96" s="222">
        <v>1</v>
      </c>
      <c r="P96" s="223">
        <f t="shared" si="6"/>
        <v>12</v>
      </c>
      <c r="Q96" s="218">
        <v>11</v>
      </c>
      <c r="R96" s="222">
        <v>1</v>
      </c>
      <c r="S96" s="223">
        <f t="shared" si="7"/>
        <v>12</v>
      </c>
      <c r="T96" s="218">
        <v>12</v>
      </c>
      <c r="U96" s="222">
        <v>1</v>
      </c>
      <c r="V96" s="224">
        <f t="shared" si="8"/>
        <v>13</v>
      </c>
    </row>
    <row r="97" spans="1:22">
      <c r="A97" s="208" t="s">
        <v>118</v>
      </c>
      <c r="B97" s="404">
        <f>SUM(B94:B96)</f>
        <v>8</v>
      </c>
      <c r="C97" s="404">
        <f t="shared" ref="C97:V97" si="9">SUM(C94:C96)</f>
        <v>0</v>
      </c>
      <c r="D97" s="404">
        <f t="shared" si="9"/>
        <v>8</v>
      </c>
      <c r="E97" s="404">
        <f t="shared" si="9"/>
        <v>10</v>
      </c>
      <c r="F97" s="404">
        <f t="shared" si="9"/>
        <v>0</v>
      </c>
      <c r="G97" s="404">
        <f t="shared" si="9"/>
        <v>10</v>
      </c>
      <c r="H97" s="404">
        <f t="shared" si="9"/>
        <v>10</v>
      </c>
      <c r="I97" s="404">
        <f t="shared" si="9"/>
        <v>0</v>
      </c>
      <c r="J97" s="404">
        <f t="shared" si="9"/>
        <v>10</v>
      </c>
      <c r="K97" s="404">
        <f t="shared" si="9"/>
        <v>10</v>
      </c>
      <c r="L97" s="404">
        <f t="shared" si="9"/>
        <v>0</v>
      </c>
      <c r="M97" s="404">
        <f t="shared" si="9"/>
        <v>10</v>
      </c>
      <c r="N97" s="404">
        <f t="shared" si="9"/>
        <v>11</v>
      </c>
      <c r="O97" s="404">
        <f t="shared" si="9"/>
        <v>1</v>
      </c>
      <c r="P97" s="404">
        <f t="shared" si="9"/>
        <v>12</v>
      </c>
      <c r="Q97" s="404">
        <f t="shared" si="9"/>
        <v>11</v>
      </c>
      <c r="R97" s="404">
        <f t="shared" si="9"/>
        <v>1</v>
      </c>
      <c r="S97" s="404">
        <f t="shared" si="9"/>
        <v>12</v>
      </c>
      <c r="T97" s="404">
        <f t="shared" si="9"/>
        <v>12</v>
      </c>
      <c r="U97" s="404">
        <f t="shared" si="9"/>
        <v>1</v>
      </c>
      <c r="V97" s="404">
        <f t="shared" si="9"/>
        <v>13</v>
      </c>
    </row>
    <row r="98" spans="1:22">
      <c r="A98" s="253" t="s">
        <v>224</v>
      </c>
      <c r="B98" s="218">
        <v>8</v>
      </c>
      <c r="C98" s="222">
        <v>0</v>
      </c>
      <c r="D98" s="223">
        <f>SUM(B98:C98)</f>
        <v>8</v>
      </c>
      <c r="E98" s="218">
        <v>10</v>
      </c>
      <c r="F98" s="222">
        <v>0</v>
      </c>
      <c r="G98" s="223">
        <f>SUM(E98:F98)</f>
        <v>10</v>
      </c>
      <c r="H98" s="218">
        <v>10</v>
      </c>
      <c r="I98" s="222">
        <v>0</v>
      </c>
      <c r="J98" s="223">
        <f>SUM(H98:I98)</f>
        <v>10</v>
      </c>
      <c r="K98" s="218">
        <v>10</v>
      </c>
      <c r="L98" s="222">
        <v>0</v>
      </c>
      <c r="M98" s="223">
        <f>SUM(K98:L98)</f>
        <v>10</v>
      </c>
      <c r="N98" s="218">
        <v>11</v>
      </c>
      <c r="O98" s="222">
        <v>1</v>
      </c>
      <c r="P98" s="223">
        <f>SUM(N98:O98)</f>
        <v>12</v>
      </c>
      <c r="Q98" s="218">
        <v>11</v>
      </c>
      <c r="R98" s="222">
        <v>1</v>
      </c>
      <c r="S98" s="223">
        <f>SUM(Q98:R98)</f>
        <v>12</v>
      </c>
      <c r="T98" s="218">
        <v>12</v>
      </c>
      <c r="U98" s="222">
        <v>1</v>
      </c>
      <c r="V98" s="223">
        <f>SUM(T98:U98)</f>
        <v>13</v>
      </c>
    </row>
    <row r="99" spans="1:22">
      <c r="A99" s="253" t="s">
        <v>225</v>
      </c>
      <c r="B99" s="218">
        <v>8</v>
      </c>
      <c r="C99" s="222">
        <v>0</v>
      </c>
      <c r="D99" s="223">
        <f>SUM(B99:C99)</f>
        <v>8</v>
      </c>
      <c r="E99" s="218">
        <v>10</v>
      </c>
      <c r="F99" s="222">
        <v>0</v>
      </c>
      <c r="G99" s="223">
        <f>SUM(E99:F99)</f>
        <v>10</v>
      </c>
      <c r="H99" s="218">
        <v>10</v>
      </c>
      <c r="I99" s="222">
        <v>0</v>
      </c>
      <c r="J99" s="223">
        <f>SUM(H99:I99)</f>
        <v>10</v>
      </c>
      <c r="K99" s="218">
        <v>10</v>
      </c>
      <c r="L99" s="222">
        <v>0</v>
      </c>
      <c r="M99" s="223">
        <f>SUM(K99:L99)</f>
        <v>10</v>
      </c>
      <c r="N99" s="218">
        <v>11</v>
      </c>
      <c r="O99" s="222">
        <v>1</v>
      </c>
      <c r="P99" s="223">
        <f>SUM(N99:O99)</f>
        <v>12</v>
      </c>
      <c r="Q99" s="218">
        <v>11</v>
      </c>
      <c r="R99" s="222">
        <v>1</v>
      </c>
      <c r="S99" s="223">
        <f>SUM(Q99:R99)</f>
        <v>12</v>
      </c>
      <c r="T99" s="218">
        <v>12</v>
      </c>
      <c r="U99" s="222">
        <v>1</v>
      </c>
      <c r="V99" s="223">
        <f>SUM(T99:U99)</f>
        <v>13</v>
      </c>
    </row>
    <row r="100" spans="1:22">
      <c r="A100" s="74" t="s">
        <v>111</v>
      </c>
      <c r="B100" s="218">
        <v>6</v>
      </c>
      <c r="C100" s="222">
        <v>0</v>
      </c>
      <c r="D100" s="223">
        <f t="shared" si="2"/>
        <v>6</v>
      </c>
      <c r="E100" s="218">
        <v>9</v>
      </c>
      <c r="F100" s="222">
        <v>0</v>
      </c>
      <c r="G100" s="223">
        <f t="shared" si="3"/>
        <v>9</v>
      </c>
      <c r="H100" s="218">
        <v>10</v>
      </c>
      <c r="I100" s="222">
        <v>0</v>
      </c>
      <c r="J100" s="223">
        <f t="shared" si="4"/>
        <v>10</v>
      </c>
      <c r="K100" s="218">
        <v>10</v>
      </c>
      <c r="L100" s="222">
        <v>0</v>
      </c>
      <c r="M100" s="223">
        <f t="shared" si="5"/>
        <v>10</v>
      </c>
      <c r="N100" s="218">
        <v>11</v>
      </c>
      <c r="O100" s="222">
        <v>0</v>
      </c>
      <c r="P100" s="223">
        <f t="shared" si="6"/>
        <v>11</v>
      </c>
      <c r="Q100" s="218">
        <v>11</v>
      </c>
      <c r="R100" s="222">
        <v>1</v>
      </c>
      <c r="S100" s="223">
        <f t="shared" si="7"/>
        <v>12</v>
      </c>
      <c r="T100" s="218">
        <v>12</v>
      </c>
      <c r="U100" s="222">
        <v>1</v>
      </c>
      <c r="V100" s="224">
        <f t="shared" si="8"/>
        <v>13</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7</v>
      </c>
      <c r="C102" s="222">
        <v>0</v>
      </c>
      <c r="D102" s="223">
        <f t="shared" si="2"/>
        <v>7</v>
      </c>
      <c r="E102" s="218">
        <v>8</v>
      </c>
      <c r="F102" s="222">
        <v>0</v>
      </c>
      <c r="G102" s="223">
        <f t="shared" si="3"/>
        <v>8</v>
      </c>
      <c r="H102" s="218">
        <v>8</v>
      </c>
      <c r="I102" s="222">
        <v>0</v>
      </c>
      <c r="J102" s="223">
        <f t="shared" si="4"/>
        <v>8</v>
      </c>
      <c r="K102" s="218">
        <v>10</v>
      </c>
      <c r="L102" s="222">
        <v>0</v>
      </c>
      <c r="M102" s="223">
        <f t="shared" si="5"/>
        <v>10</v>
      </c>
      <c r="N102" s="218">
        <v>10</v>
      </c>
      <c r="O102" s="222">
        <v>0</v>
      </c>
      <c r="P102" s="223">
        <f t="shared" si="6"/>
        <v>10</v>
      </c>
      <c r="Q102" s="218">
        <v>11</v>
      </c>
      <c r="R102" s="222">
        <v>1</v>
      </c>
      <c r="S102" s="223">
        <f t="shared" si="7"/>
        <v>12</v>
      </c>
      <c r="T102" s="218">
        <v>11</v>
      </c>
      <c r="U102" s="222">
        <v>1</v>
      </c>
      <c r="V102" s="224">
        <f t="shared" si="8"/>
        <v>12</v>
      </c>
    </row>
    <row r="103" spans="1:22">
      <c r="A103" s="253" t="s">
        <v>226</v>
      </c>
      <c r="B103" s="218">
        <v>8</v>
      </c>
      <c r="C103" s="222"/>
      <c r="D103" s="223">
        <f t="shared" si="2"/>
        <v>8</v>
      </c>
      <c r="E103" s="218">
        <v>10</v>
      </c>
      <c r="F103" s="222"/>
      <c r="G103" s="223">
        <f t="shared" si="3"/>
        <v>10</v>
      </c>
      <c r="H103" s="218">
        <v>10</v>
      </c>
      <c r="I103" s="222"/>
      <c r="J103" s="223">
        <f t="shared" si="4"/>
        <v>10</v>
      </c>
      <c r="K103" s="218">
        <v>10</v>
      </c>
      <c r="L103" s="222"/>
      <c r="M103" s="223">
        <f t="shared" si="5"/>
        <v>10</v>
      </c>
      <c r="N103" s="218">
        <v>11</v>
      </c>
      <c r="O103" s="222">
        <v>1</v>
      </c>
      <c r="P103" s="223">
        <f t="shared" si="6"/>
        <v>12</v>
      </c>
      <c r="Q103" s="218">
        <v>11</v>
      </c>
      <c r="R103" s="222">
        <v>1</v>
      </c>
      <c r="S103" s="223">
        <f t="shared" si="7"/>
        <v>12</v>
      </c>
      <c r="T103" s="218">
        <v>12</v>
      </c>
      <c r="U103" s="222">
        <v>1</v>
      </c>
      <c r="V103" s="224">
        <f t="shared" si="8"/>
        <v>13</v>
      </c>
    </row>
    <row r="104" spans="1:22" ht="38.25">
      <c r="A104" s="254" t="s">
        <v>227</v>
      </c>
      <c r="B104" s="221">
        <v>8</v>
      </c>
      <c r="C104" s="225"/>
      <c r="D104" s="226">
        <f>SUM(B104:C104)</f>
        <v>8</v>
      </c>
      <c r="E104" s="221">
        <v>10</v>
      </c>
      <c r="F104" s="225"/>
      <c r="G104" s="226">
        <f>SUM(E104:F104)</f>
        <v>10</v>
      </c>
      <c r="H104" s="221">
        <v>10</v>
      </c>
      <c r="I104" s="225"/>
      <c r="J104" s="226">
        <f>SUM(H104:I104)</f>
        <v>10</v>
      </c>
      <c r="K104" s="221">
        <v>10</v>
      </c>
      <c r="L104" s="225"/>
      <c r="M104" s="226">
        <f>SUM(K104:L104)</f>
        <v>10</v>
      </c>
      <c r="N104" s="221">
        <v>11</v>
      </c>
      <c r="O104" s="225">
        <v>1</v>
      </c>
      <c r="P104" s="226">
        <f>SUM(N104:O104)</f>
        <v>12</v>
      </c>
      <c r="Q104" s="221">
        <v>11</v>
      </c>
      <c r="R104" s="225">
        <v>1</v>
      </c>
      <c r="S104" s="226">
        <f>SUM(Q104:R104)</f>
        <v>12</v>
      </c>
      <c r="T104" s="221">
        <v>12</v>
      </c>
      <c r="U104" s="225">
        <v>1</v>
      </c>
      <c r="V104" s="226">
        <f>SUM(T104:U104)</f>
        <v>13</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40" t="str">
        <f t="shared" ref="B109:V114" si="10">IF(B94=0,"",B94*100/$B$85)</f>
        <v/>
      </c>
      <c r="C109" s="240" t="str">
        <f t="shared" si="10"/>
        <v/>
      </c>
      <c r="D109" s="240" t="str">
        <f t="shared" si="10"/>
        <v/>
      </c>
      <c r="E109" s="240" t="str">
        <f t="shared" si="10"/>
        <v/>
      </c>
      <c r="F109" s="240" t="str">
        <f t="shared" si="10"/>
        <v/>
      </c>
      <c r="G109" s="240" t="str">
        <f t="shared" si="10"/>
        <v/>
      </c>
      <c r="H109" s="240" t="str">
        <f t="shared" si="10"/>
        <v/>
      </c>
      <c r="I109" s="240" t="str">
        <f t="shared" si="10"/>
        <v/>
      </c>
      <c r="J109" s="240" t="str">
        <f t="shared" si="10"/>
        <v/>
      </c>
      <c r="K109" s="240" t="str">
        <f t="shared" si="10"/>
        <v/>
      </c>
      <c r="L109" s="240" t="str">
        <f t="shared" si="10"/>
        <v/>
      </c>
      <c r="M109" s="240" t="str">
        <f t="shared" si="10"/>
        <v/>
      </c>
      <c r="N109" s="240" t="str">
        <f t="shared" si="10"/>
        <v/>
      </c>
      <c r="O109" s="240" t="str">
        <f t="shared" si="10"/>
        <v/>
      </c>
      <c r="P109" s="240" t="str">
        <f t="shared" si="10"/>
        <v/>
      </c>
      <c r="Q109" s="240" t="str">
        <f t="shared" si="10"/>
        <v/>
      </c>
      <c r="R109" s="240" t="str">
        <f t="shared" si="10"/>
        <v/>
      </c>
      <c r="S109" s="240" t="str">
        <f t="shared" si="10"/>
        <v/>
      </c>
      <c r="T109" s="240" t="str">
        <f t="shared" si="10"/>
        <v/>
      </c>
      <c r="U109" s="240" t="str">
        <f t="shared" si="10"/>
        <v/>
      </c>
      <c r="V109" s="240" t="str">
        <f t="shared" si="10"/>
        <v/>
      </c>
    </row>
    <row r="110" spans="1:22">
      <c r="A110" s="74" t="s">
        <v>15</v>
      </c>
      <c r="B110" s="240" t="str">
        <f t="shared" si="10"/>
        <v/>
      </c>
      <c r="C110" s="240" t="str">
        <f t="shared" si="10"/>
        <v/>
      </c>
      <c r="D110" s="240" t="str">
        <f t="shared" si="10"/>
        <v/>
      </c>
      <c r="E110" s="240" t="str">
        <f t="shared" si="10"/>
        <v/>
      </c>
      <c r="F110" s="240" t="str">
        <f t="shared" si="10"/>
        <v/>
      </c>
      <c r="G110" s="240" t="str">
        <f t="shared" si="10"/>
        <v/>
      </c>
      <c r="H110" s="240" t="str">
        <f t="shared" si="10"/>
        <v/>
      </c>
      <c r="I110" s="240" t="str">
        <f t="shared" si="10"/>
        <v/>
      </c>
      <c r="J110" s="240" t="str">
        <f t="shared" si="10"/>
        <v/>
      </c>
      <c r="K110" s="240" t="str">
        <f t="shared" si="10"/>
        <v/>
      </c>
      <c r="L110" s="240" t="str">
        <f t="shared" si="10"/>
        <v/>
      </c>
      <c r="M110" s="240" t="str">
        <f t="shared" si="10"/>
        <v/>
      </c>
      <c r="N110" s="240" t="str">
        <f t="shared" si="10"/>
        <v/>
      </c>
      <c r="O110" s="240" t="str">
        <f t="shared" si="10"/>
        <v/>
      </c>
      <c r="P110" s="240" t="str">
        <f t="shared" si="10"/>
        <v/>
      </c>
      <c r="Q110" s="240" t="str">
        <f t="shared" si="10"/>
        <v/>
      </c>
      <c r="R110" s="240" t="str">
        <f t="shared" si="10"/>
        <v/>
      </c>
      <c r="S110" s="240" t="str">
        <f t="shared" si="10"/>
        <v/>
      </c>
      <c r="T110" s="240" t="str">
        <f t="shared" si="10"/>
        <v/>
      </c>
      <c r="U110" s="240" t="str">
        <f t="shared" si="10"/>
        <v/>
      </c>
      <c r="V110" s="240" t="str">
        <f t="shared" si="10"/>
        <v/>
      </c>
    </row>
    <row r="111" spans="1:22">
      <c r="A111" s="74" t="s">
        <v>16</v>
      </c>
      <c r="B111" s="240">
        <f t="shared" si="10"/>
        <v>100</v>
      </c>
      <c r="C111" s="240" t="str">
        <f t="shared" si="10"/>
        <v/>
      </c>
      <c r="D111" s="240">
        <f t="shared" si="10"/>
        <v>100</v>
      </c>
      <c r="E111" s="240">
        <f t="shared" si="10"/>
        <v>125</v>
      </c>
      <c r="F111" s="240" t="str">
        <f t="shared" si="10"/>
        <v/>
      </c>
      <c r="G111" s="240">
        <f t="shared" si="10"/>
        <v>125</v>
      </c>
      <c r="H111" s="240">
        <f t="shared" si="10"/>
        <v>125</v>
      </c>
      <c r="I111" s="240" t="str">
        <f t="shared" si="10"/>
        <v/>
      </c>
      <c r="J111" s="240">
        <f t="shared" si="10"/>
        <v>125</v>
      </c>
      <c r="K111" s="240">
        <f t="shared" si="10"/>
        <v>125</v>
      </c>
      <c r="L111" s="240" t="str">
        <f t="shared" si="10"/>
        <v/>
      </c>
      <c r="M111" s="240">
        <f t="shared" si="10"/>
        <v>125</v>
      </c>
      <c r="N111" s="240">
        <f t="shared" si="10"/>
        <v>137.5</v>
      </c>
      <c r="O111" s="240">
        <f t="shared" si="10"/>
        <v>12.5</v>
      </c>
      <c r="P111" s="240">
        <f t="shared" si="10"/>
        <v>150</v>
      </c>
      <c r="Q111" s="240">
        <f t="shared" si="10"/>
        <v>137.5</v>
      </c>
      <c r="R111" s="240">
        <f t="shared" si="10"/>
        <v>12.5</v>
      </c>
      <c r="S111" s="240">
        <f t="shared" si="10"/>
        <v>150</v>
      </c>
      <c r="T111" s="240">
        <f t="shared" si="10"/>
        <v>150</v>
      </c>
      <c r="U111" s="240">
        <f t="shared" si="10"/>
        <v>12.5</v>
      </c>
      <c r="V111" s="240">
        <f t="shared" si="10"/>
        <v>162.5</v>
      </c>
    </row>
    <row r="112" spans="1:22">
      <c r="A112" s="208" t="s">
        <v>118</v>
      </c>
      <c r="B112" s="240">
        <f t="shared" si="10"/>
        <v>100</v>
      </c>
      <c r="C112" s="240" t="str">
        <f t="shared" si="10"/>
        <v/>
      </c>
      <c r="D112" s="240">
        <f t="shared" si="10"/>
        <v>100</v>
      </c>
      <c r="E112" s="240">
        <f t="shared" si="10"/>
        <v>125</v>
      </c>
      <c r="F112" s="240" t="str">
        <f t="shared" si="10"/>
        <v/>
      </c>
      <c r="G112" s="240">
        <f t="shared" si="10"/>
        <v>125</v>
      </c>
      <c r="H112" s="240">
        <f t="shared" si="10"/>
        <v>125</v>
      </c>
      <c r="I112" s="240" t="str">
        <f t="shared" si="10"/>
        <v/>
      </c>
      <c r="J112" s="240">
        <f t="shared" si="10"/>
        <v>125</v>
      </c>
      <c r="K112" s="240">
        <f t="shared" si="10"/>
        <v>125</v>
      </c>
      <c r="L112" s="240" t="str">
        <f t="shared" si="10"/>
        <v/>
      </c>
      <c r="M112" s="240">
        <f t="shared" si="10"/>
        <v>125</v>
      </c>
      <c r="N112" s="240">
        <f t="shared" si="10"/>
        <v>137.5</v>
      </c>
      <c r="O112" s="240">
        <f t="shared" si="10"/>
        <v>12.5</v>
      </c>
      <c r="P112" s="240">
        <f t="shared" si="10"/>
        <v>150</v>
      </c>
      <c r="Q112" s="240">
        <f t="shared" si="10"/>
        <v>137.5</v>
      </c>
      <c r="R112" s="240">
        <f t="shared" si="10"/>
        <v>12.5</v>
      </c>
      <c r="S112" s="240">
        <f t="shared" si="10"/>
        <v>150</v>
      </c>
      <c r="T112" s="240">
        <f t="shared" si="10"/>
        <v>150</v>
      </c>
      <c r="U112" s="240">
        <f t="shared" si="10"/>
        <v>12.5</v>
      </c>
      <c r="V112" s="240">
        <f t="shared" si="10"/>
        <v>162.5</v>
      </c>
    </row>
    <row r="113" spans="1:22">
      <c r="A113" s="253" t="s">
        <v>224</v>
      </c>
      <c r="B113" s="240">
        <f t="shared" si="10"/>
        <v>100</v>
      </c>
      <c r="C113" s="240" t="str">
        <f t="shared" si="10"/>
        <v/>
      </c>
      <c r="D113" s="240">
        <f t="shared" si="10"/>
        <v>100</v>
      </c>
      <c r="E113" s="240">
        <f t="shared" si="10"/>
        <v>125</v>
      </c>
      <c r="F113" s="240" t="str">
        <f t="shared" si="10"/>
        <v/>
      </c>
      <c r="G113" s="240">
        <f t="shared" si="10"/>
        <v>125</v>
      </c>
      <c r="H113" s="240">
        <f t="shared" si="10"/>
        <v>125</v>
      </c>
      <c r="I113" s="240" t="str">
        <f t="shared" si="10"/>
        <v/>
      </c>
      <c r="J113" s="240">
        <f t="shared" si="10"/>
        <v>125</v>
      </c>
      <c r="K113" s="240">
        <f t="shared" si="10"/>
        <v>125</v>
      </c>
      <c r="L113" s="240" t="str">
        <f t="shared" si="10"/>
        <v/>
      </c>
      <c r="M113" s="240">
        <f t="shared" si="10"/>
        <v>125</v>
      </c>
      <c r="N113" s="240">
        <f t="shared" si="10"/>
        <v>137.5</v>
      </c>
      <c r="O113" s="240">
        <f t="shared" si="10"/>
        <v>12.5</v>
      </c>
      <c r="P113" s="240">
        <f t="shared" si="10"/>
        <v>150</v>
      </c>
      <c r="Q113" s="240">
        <f t="shared" si="10"/>
        <v>137.5</v>
      </c>
      <c r="R113" s="240">
        <f t="shared" si="10"/>
        <v>12.5</v>
      </c>
      <c r="S113" s="240">
        <f t="shared" si="10"/>
        <v>150</v>
      </c>
      <c r="T113" s="240">
        <f t="shared" si="10"/>
        <v>150</v>
      </c>
      <c r="U113" s="240">
        <f t="shared" si="10"/>
        <v>12.5</v>
      </c>
      <c r="V113" s="240">
        <f t="shared" si="10"/>
        <v>162.5</v>
      </c>
    </row>
    <row r="114" spans="1:22">
      <c r="A114" s="253" t="s">
        <v>225</v>
      </c>
      <c r="B114" s="240">
        <f t="shared" si="10"/>
        <v>100</v>
      </c>
      <c r="C114" s="240" t="str">
        <f t="shared" si="10"/>
        <v/>
      </c>
      <c r="D114" s="240">
        <f t="shared" si="10"/>
        <v>100</v>
      </c>
      <c r="E114" s="240">
        <f t="shared" si="10"/>
        <v>125</v>
      </c>
      <c r="F114" s="240" t="str">
        <f t="shared" si="10"/>
        <v/>
      </c>
      <c r="G114" s="240">
        <f t="shared" si="10"/>
        <v>125</v>
      </c>
      <c r="H114" s="240">
        <f t="shared" si="10"/>
        <v>125</v>
      </c>
      <c r="I114" s="240" t="str">
        <f t="shared" si="10"/>
        <v/>
      </c>
      <c r="J114" s="240">
        <f t="shared" si="10"/>
        <v>125</v>
      </c>
      <c r="K114" s="240">
        <f t="shared" si="10"/>
        <v>125</v>
      </c>
      <c r="L114" s="240" t="str">
        <f t="shared" si="10"/>
        <v/>
      </c>
      <c r="M114" s="240">
        <f t="shared" si="10"/>
        <v>125</v>
      </c>
      <c r="N114" s="240">
        <f t="shared" si="10"/>
        <v>137.5</v>
      </c>
      <c r="O114" s="240">
        <f t="shared" si="10"/>
        <v>12.5</v>
      </c>
      <c r="P114" s="240">
        <f t="shared" si="10"/>
        <v>150</v>
      </c>
      <c r="Q114" s="240">
        <f t="shared" si="10"/>
        <v>137.5</v>
      </c>
      <c r="R114" s="240">
        <f t="shared" si="10"/>
        <v>12.5</v>
      </c>
      <c r="S114" s="240">
        <f t="shared" si="10"/>
        <v>150</v>
      </c>
      <c r="T114" s="240">
        <f t="shared" si="10"/>
        <v>150</v>
      </c>
      <c r="U114" s="240">
        <f t="shared" si="10"/>
        <v>12.5</v>
      </c>
      <c r="V114" s="240">
        <f t="shared" si="10"/>
        <v>162.5</v>
      </c>
    </row>
    <row r="115" spans="1:22">
      <c r="A115" s="74" t="s">
        <v>111</v>
      </c>
      <c r="B115" s="240">
        <f>IF(B100=0,"",B100*100/$B$85)</f>
        <v>75</v>
      </c>
      <c r="C115" s="240" t="str">
        <f>IF(C100=0,"",C100*100/$C$85)</f>
        <v/>
      </c>
      <c r="D115" s="240">
        <f>IF(D100=0,"",D100*100/$D$85)</f>
        <v>75</v>
      </c>
      <c r="E115" s="240">
        <f>IF(E100=0,"",E100*100/$E$85)</f>
        <v>90</v>
      </c>
      <c r="F115" s="240" t="str">
        <f>IF(F100=0,"",F100*100/$F$85)</f>
        <v/>
      </c>
      <c r="G115" s="240">
        <f>IF(G100=0,"",G100*100/$G$85)</f>
        <v>90</v>
      </c>
      <c r="H115" s="240">
        <f>IF(H100=0,"",H100*100/$H$85)</f>
        <v>100</v>
      </c>
      <c r="I115" s="240" t="str">
        <f>IF(I100=0,"",I100*100/$I$85)</f>
        <v/>
      </c>
      <c r="J115" s="240">
        <f>IF(J100=0,"",J100*100/$J$85)</f>
        <v>100</v>
      </c>
      <c r="K115" s="240">
        <f>IF(K100=0,"",K100*100/$K$85)</f>
        <v>100</v>
      </c>
      <c r="L115" s="240" t="str">
        <f>IF(L100=0,"",L100*100/$L$85)</f>
        <v/>
      </c>
      <c r="M115" s="240">
        <f>IF(M100=0,"",M100*100/$M$85)</f>
        <v>100</v>
      </c>
      <c r="N115" s="240">
        <f>IF(N100=0,"",N100*100/$N$85)</f>
        <v>100</v>
      </c>
      <c r="O115" s="240" t="str">
        <f>IF(O100=0,"",O100*100/$O$85)</f>
        <v/>
      </c>
      <c r="P115" s="240">
        <f>IF(P100=0,"",P100*100/$P$85)</f>
        <v>91.666666666666671</v>
      </c>
      <c r="Q115" s="240">
        <f>IF(Q100=0,"",Q100*100/$Q$85)</f>
        <v>100</v>
      </c>
      <c r="R115" s="240">
        <f>IF(R100=0,"",R100*100/$R$85)</f>
        <v>100</v>
      </c>
      <c r="S115" s="240">
        <f>IF(S100=0,"",S100*100/$S$85)</f>
        <v>100</v>
      </c>
      <c r="T115" s="240">
        <f>IF(T100=0,"",T100*100/$T$85)</f>
        <v>100</v>
      </c>
      <c r="U115" s="240">
        <f>IF(U100=0,"",U100*100/$U$85)</f>
        <v>100</v>
      </c>
      <c r="V115" s="241">
        <f>IF(V100=0,"",V100*100/$V$85)</f>
        <v>100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87.5</v>
      </c>
      <c r="C117" s="240" t="str">
        <f>IF(C102=0,"",C102*100/$C$85)</f>
        <v/>
      </c>
      <c r="D117" s="240">
        <f>IF(D102=0,"",D102*100/$D$85)</f>
        <v>87.5</v>
      </c>
      <c r="E117" s="240">
        <f>IF(E102=0,"",E102*100/$E$85)</f>
        <v>80</v>
      </c>
      <c r="F117" s="240" t="str">
        <f>IF(F102=0,"",F102*100/$F$85)</f>
        <v/>
      </c>
      <c r="G117" s="240">
        <f>IF(G102=0,"",G102*100/$G$85)</f>
        <v>80</v>
      </c>
      <c r="H117" s="240">
        <f>IF(H102=0,"",H102*100/$H$85)</f>
        <v>80</v>
      </c>
      <c r="I117" s="240" t="str">
        <f>IF(I102=0,"",I102*100/$I$85)</f>
        <v/>
      </c>
      <c r="J117" s="240">
        <f>IF(J102=0,"",J102*100/$J$85)</f>
        <v>80</v>
      </c>
      <c r="K117" s="240">
        <f>IF(K102=0,"",K102*100/$K$85)</f>
        <v>100</v>
      </c>
      <c r="L117" s="240" t="str">
        <f>IF(L102=0,"",L102*100/$L$85)</f>
        <v/>
      </c>
      <c r="M117" s="240">
        <f>IF(M102=0,"",M102*100/$M$85)</f>
        <v>100</v>
      </c>
      <c r="N117" s="240">
        <f>IF(N102=0,"",N102*100/$N$85)</f>
        <v>90.909090909090907</v>
      </c>
      <c r="O117" s="240" t="str">
        <f>IF(O102=0,"",O102*100/$O$85)</f>
        <v/>
      </c>
      <c r="P117" s="240">
        <f>IF(P102=0,"",P102*100/$P$85)</f>
        <v>83.333333333333329</v>
      </c>
      <c r="Q117" s="240">
        <f>IF(Q102=0,"",Q102*100/$Q$85)</f>
        <v>100</v>
      </c>
      <c r="R117" s="240">
        <f>IF(R102=0,"",R102*100/$R$85)</f>
        <v>100</v>
      </c>
      <c r="S117" s="240">
        <f>IF(S102=0,"",S102*100/$S$85)</f>
        <v>100</v>
      </c>
      <c r="T117" s="240">
        <f>IF(T102=0,"",T102*100/$T$85)</f>
        <v>91.666666666666671</v>
      </c>
      <c r="U117" s="240">
        <f>IF(U102=0,"",U102*100/$U$85)</f>
        <v>100</v>
      </c>
      <c r="V117" s="241">
        <f>IF(V102=0,"",V102*100/$V$85)</f>
        <v>92.307692307692307</v>
      </c>
    </row>
    <row r="118" spans="1:22">
      <c r="A118" s="253" t="s">
        <v>226</v>
      </c>
      <c r="B118" s="240">
        <f t="shared" ref="B118:V119" si="11">IF(B103=0,"",B103*100/$B$85)</f>
        <v>100</v>
      </c>
      <c r="C118" s="240" t="str">
        <f t="shared" si="11"/>
        <v/>
      </c>
      <c r="D118" s="240">
        <f t="shared" si="11"/>
        <v>100</v>
      </c>
      <c r="E118" s="240">
        <f t="shared" si="11"/>
        <v>125</v>
      </c>
      <c r="F118" s="240" t="str">
        <f t="shared" si="11"/>
        <v/>
      </c>
      <c r="G118" s="240">
        <f t="shared" si="11"/>
        <v>125</v>
      </c>
      <c r="H118" s="240">
        <f t="shared" si="11"/>
        <v>125</v>
      </c>
      <c r="I118" s="240" t="str">
        <f t="shared" si="11"/>
        <v/>
      </c>
      <c r="J118" s="240">
        <f t="shared" si="11"/>
        <v>125</v>
      </c>
      <c r="K118" s="240">
        <f t="shared" si="11"/>
        <v>125</v>
      </c>
      <c r="L118" s="240" t="str">
        <f t="shared" si="11"/>
        <v/>
      </c>
      <c r="M118" s="240">
        <f t="shared" si="11"/>
        <v>125</v>
      </c>
      <c r="N118" s="240">
        <f t="shared" si="11"/>
        <v>137.5</v>
      </c>
      <c r="O118" s="240">
        <f t="shared" si="11"/>
        <v>12.5</v>
      </c>
      <c r="P118" s="240">
        <f t="shared" si="11"/>
        <v>150</v>
      </c>
      <c r="Q118" s="240">
        <f t="shared" si="11"/>
        <v>137.5</v>
      </c>
      <c r="R118" s="240">
        <f t="shared" si="11"/>
        <v>12.5</v>
      </c>
      <c r="S118" s="240">
        <f t="shared" si="11"/>
        <v>150</v>
      </c>
      <c r="T118" s="240">
        <f t="shared" si="11"/>
        <v>150</v>
      </c>
      <c r="U118" s="240">
        <f t="shared" si="11"/>
        <v>12.5</v>
      </c>
      <c r="V118" s="240">
        <f t="shared" si="11"/>
        <v>162.5</v>
      </c>
    </row>
    <row r="119" spans="1:22" ht="38.25">
      <c r="A119" s="254" t="s">
        <v>227</v>
      </c>
      <c r="B119" s="240">
        <f t="shared" si="11"/>
        <v>100</v>
      </c>
      <c r="C119" s="240" t="str">
        <f t="shared" si="11"/>
        <v/>
      </c>
      <c r="D119" s="240">
        <f t="shared" si="11"/>
        <v>100</v>
      </c>
      <c r="E119" s="240">
        <f t="shared" si="11"/>
        <v>125</v>
      </c>
      <c r="F119" s="240" t="str">
        <f t="shared" si="11"/>
        <v/>
      </c>
      <c r="G119" s="240">
        <f t="shared" si="11"/>
        <v>125</v>
      </c>
      <c r="H119" s="240">
        <f t="shared" si="11"/>
        <v>125</v>
      </c>
      <c r="I119" s="240" t="str">
        <f t="shared" si="11"/>
        <v/>
      </c>
      <c r="J119" s="240">
        <f t="shared" si="11"/>
        <v>125</v>
      </c>
      <c r="K119" s="240">
        <f t="shared" si="11"/>
        <v>125</v>
      </c>
      <c r="L119" s="240" t="str">
        <f t="shared" si="11"/>
        <v/>
      </c>
      <c r="M119" s="240">
        <f t="shared" si="11"/>
        <v>125</v>
      </c>
      <c r="N119" s="240">
        <f t="shared" si="11"/>
        <v>137.5</v>
      </c>
      <c r="O119" s="240">
        <f t="shared" si="11"/>
        <v>12.5</v>
      </c>
      <c r="P119" s="240">
        <f t="shared" si="11"/>
        <v>150</v>
      </c>
      <c r="Q119" s="240">
        <f t="shared" si="11"/>
        <v>137.5</v>
      </c>
      <c r="R119" s="240">
        <f t="shared" si="11"/>
        <v>12.5</v>
      </c>
      <c r="S119" s="240">
        <f t="shared" si="11"/>
        <v>150</v>
      </c>
      <c r="T119" s="240">
        <f t="shared" si="11"/>
        <v>150</v>
      </c>
      <c r="U119" s="240">
        <f t="shared" si="11"/>
        <v>12.5</v>
      </c>
      <c r="V119" s="240">
        <f t="shared" si="11"/>
        <v>162.5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3</v>
      </c>
      <c r="C126" s="78">
        <f t="shared" ref="C126:C131" si="12">IF(B126=0,"",B126*100/$B$78)</f>
        <v>100</v>
      </c>
      <c r="D126" s="73">
        <v>3</v>
      </c>
      <c r="E126" s="78">
        <f t="shared" ref="E126:E131" si="13">IF(D126=0,"",D126*100/$C$78)</f>
        <v>100</v>
      </c>
      <c r="F126" s="73">
        <v>0</v>
      </c>
      <c r="G126" s="78" t="str">
        <f t="shared" ref="G126:G131" si="14">IF(F126=0,"",F126*100/$D$78)</f>
        <v/>
      </c>
      <c r="H126" s="73">
        <v>2</v>
      </c>
      <c r="I126" s="78">
        <f t="shared" ref="I126:I131" si="15">IF(H126=0,"",H126*100/$E$78)</f>
        <v>25</v>
      </c>
      <c r="J126" s="73"/>
      <c r="K126" s="78" t="str">
        <f t="shared" ref="K126:K131" si="16">IF(J126=0,"",J126*100/$F$78)</f>
        <v/>
      </c>
      <c r="L126" s="73"/>
      <c r="M126" s="78" t="str">
        <f t="shared" ref="M126:M131" si="17">IF(L126=0,"",L126*100/$G$78)</f>
        <v/>
      </c>
      <c r="N126" s="73"/>
      <c r="O126" s="79" t="str">
        <f t="shared" ref="O126:O131" si="18">IF(N126=0,"",N126*100/$H$78)</f>
        <v/>
      </c>
    </row>
    <row r="127" spans="1:22" ht="27.75" customHeight="1">
      <c r="A127" s="8" t="s">
        <v>200</v>
      </c>
      <c r="B127" s="97"/>
      <c r="C127" s="76" t="str">
        <f t="shared" si="12"/>
        <v/>
      </c>
      <c r="D127" s="71"/>
      <c r="E127" s="76" t="str">
        <f t="shared" si="13"/>
        <v/>
      </c>
      <c r="F127" s="71"/>
      <c r="G127" s="76" t="str">
        <f t="shared" si="14"/>
        <v/>
      </c>
      <c r="H127" s="71"/>
      <c r="I127" s="76" t="str">
        <f t="shared" si="15"/>
        <v/>
      </c>
      <c r="J127" s="71"/>
      <c r="K127" s="76" t="str">
        <f t="shared" si="16"/>
        <v/>
      </c>
      <c r="L127" s="71"/>
      <c r="M127" s="76" t="str">
        <f t="shared" si="17"/>
        <v/>
      </c>
      <c r="N127" s="71"/>
      <c r="O127" s="77" t="str">
        <f t="shared" si="18"/>
        <v/>
      </c>
    </row>
    <row r="128" spans="1:22" ht="27.75" customHeight="1">
      <c r="A128" s="8" t="s">
        <v>201</v>
      </c>
      <c r="B128" s="97"/>
      <c r="C128" s="76" t="str">
        <f t="shared" si="12"/>
        <v/>
      </c>
      <c r="D128" s="71"/>
      <c r="E128" s="76" t="str">
        <f t="shared" si="13"/>
        <v/>
      </c>
      <c r="F128" s="71">
        <v>5</v>
      </c>
      <c r="G128" s="76">
        <f t="shared" si="14"/>
        <v>100</v>
      </c>
      <c r="H128" s="71">
        <v>8</v>
      </c>
      <c r="I128" s="76">
        <f t="shared" si="15"/>
        <v>100</v>
      </c>
      <c r="J128" s="71">
        <v>4</v>
      </c>
      <c r="K128" s="76">
        <f t="shared" si="16"/>
        <v>100</v>
      </c>
      <c r="L128" s="71"/>
      <c r="M128" s="76" t="str">
        <f t="shared" si="17"/>
        <v/>
      </c>
      <c r="N128" s="71"/>
      <c r="O128" s="77" t="str">
        <f t="shared" si="18"/>
        <v/>
      </c>
    </row>
    <row r="129" spans="1:20" ht="27.75" customHeight="1">
      <c r="A129" s="8" t="s">
        <v>202</v>
      </c>
      <c r="B129" s="97">
        <v>1</v>
      </c>
      <c r="C129" s="76">
        <f t="shared" si="12"/>
        <v>33.333333333333336</v>
      </c>
      <c r="D129" s="71">
        <v>1</v>
      </c>
      <c r="E129" s="76">
        <f t="shared" si="13"/>
        <v>33.333333333333336</v>
      </c>
      <c r="F129" s="71"/>
      <c r="G129" s="76" t="str">
        <f t="shared" si="14"/>
        <v/>
      </c>
      <c r="H129" s="71"/>
      <c r="I129" s="76" t="str">
        <f t="shared" si="15"/>
        <v/>
      </c>
      <c r="J129" s="71"/>
      <c r="K129" s="76" t="str">
        <f t="shared" si="16"/>
        <v/>
      </c>
      <c r="L129" s="71"/>
      <c r="M129" s="76" t="str">
        <f t="shared" si="17"/>
        <v/>
      </c>
      <c r="N129" s="71"/>
      <c r="O129" s="77" t="str">
        <f t="shared" si="18"/>
        <v/>
      </c>
    </row>
    <row r="130" spans="1:20">
      <c r="A130" s="8" t="s">
        <v>155</v>
      </c>
      <c r="B130" s="126">
        <f>SUM(B126:B129)</f>
        <v>4</v>
      </c>
      <c r="C130" s="76">
        <f t="shared" si="12"/>
        <v>133.33333333333334</v>
      </c>
      <c r="D130" s="126">
        <f>SUM(D126:D129)</f>
        <v>4</v>
      </c>
      <c r="E130" s="76">
        <f t="shared" si="13"/>
        <v>133.33333333333334</v>
      </c>
      <c r="F130" s="126">
        <f>SUM(F126:F129)</f>
        <v>5</v>
      </c>
      <c r="G130" s="76">
        <f t="shared" si="14"/>
        <v>100</v>
      </c>
      <c r="H130" s="126">
        <f>SUM(H126:H129)</f>
        <v>10</v>
      </c>
      <c r="I130" s="76">
        <f t="shared" si="15"/>
        <v>125</v>
      </c>
      <c r="J130" s="126">
        <f>SUM(J126:J129)</f>
        <v>4</v>
      </c>
      <c r="K130" s="76">
        <f t="shared" si="16"/>
        <v>100</v>
      </c>
      <c r="L130" s="126">
        <f>SUM(L126:L129)</f>
        <v>0</v>
      </c>
      <c r="M130" s="76" t="str">
        <f t="shared" si="17"/>
        <v/>
      </c>
      <c r="N130" s="126">
        <f>SUM(N126:N129)</f>
        <v>0</v>
      </c>
      <c r="O130" s="77" t="str">
        <f t="shared" si="18"/>
        <v/>
      </c>
    </row>
    <row r="131" spans="1:20" ht="25.5" customHeight="1">
      <c r="A131" s="74" t="s">
        <v>165</v>
      </c>
      <c r="B131" s="125">
        <v>3</v>
      </c>
      <c r="C131" s="76">
        <f t="shared" si="12"/>
        <v>100</v>
      </c>
      <c r="D131" s="125">
        <v>3</v>
      </c>
      <c r="E131" s="76">
        <f t="shared" si="13"/>
        <v>100</v>
      </c>
      <c r="F131" s="125">
        <v>5</v>
      </c>
      <c r="G131" s="76">
        <f t="shared" si="14"/>
        <v>100</v>
      </c>
      <c r="H131" s="125">
        <v>8</v>
      </c>
      <c r="I131" s="76">
        <f t="shared" si="15"/>
        <v>100</v>
      </c>
      <c r="J131" s="125">
        <v>4</v>
      </c>
      <c r="K131" s="76">
        <f t="shared" si="16"/>
        <v>100</v>
      </c>
      <c r="L131" s="125"/>
      <c r="M131" s="76" t="str">
        <f t="shared" si="17"/>
        <v/>
      </c>
      <c r="N131" s="125"/>
      <c r="O131" s="77" t="str">
        <f t="shared" si="18"/>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1</v>
      </c>
      <c r="C137" s="71">
        <v>25</v>
      </c>
      <c r="D137" s="71">
        <v>2</v>
      </c>
      <c r="E137" s="71">
        <v>75</v>
      </c>
      <c r="F137" s="71"/>
      <c r="G137" s="71"/>
      <c r="H137" s="71">
        <v>5</v>
      </c>
      <c r="I137" s="71">
        <v>100</v>
      </c>
      <c r="J137" s="71"/>
      <c r="K137" s="71"/>
      <c r="L137" s="71"/>
      <c r="M137" s="71"/>
      <c r="N137" s="71"/>
      <c r="O137" s="72"/>
      <c r="P137" s="117"/>
      <c r="Q137" s="118"/>
      <c r="R137" s="118"/>
      <c r="S137" s="118"/>
      <c r="T137" s="118"/>
    </row>
    <row r="138" spans="1:20" ht="33.75" customHeight="1">
      <c r="A138" s="74" t="s">
        <v>190</v>
      </c>
      <c r="B138" s="98">
        <v>3</v>
      </c>
      <c r="C138" s="71">
        <v>75</v>
      </c>
      <c r="D138" s="71">
        <v>3</v>
      </c>
      <c r="E138" s="71">
        <v>100</v>
      </c>
      <c r="F138" s="71">
        <v>2</v>
      </c>
      <c r="G138" s="71">
        <v>100</v>
      </c>
      <c r="H138" s="71">
        <v>4</v>
      </c>
      <c r="I138" s="71">
        <v>100</v>
      </c>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8</v>
      </c>
      <c r="C140" s="784"/>
      <c r="D140" s="767">
        <v>8</v>
      </c>
      <c r="E140" s="767"/>
      <c r="F140" s="767">
        <v>8</v>
      </c>
      <c r="G140" s="767"/>
      <c r="H140" s="767">
        <v>8</v>
      </c>
      <c r="I140" s="767"/>
      <c r="J140" s="777">
        <v>8</v>
      </c>
      <c r="K140" s="778"/>
      <c r="L140" s="767">
        <v>8</v>
      </c>
      <c r="M140" s="767"/>
      <c r="N140" s="767">
        <v>8</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4</v>
      </c>
      <c r="C160" s="181">
        <v>3</v>
      </c>
      <c r="D160" s="147">
        <f t="shared" ref="D160:D166" si="19">IF(C160=0,"",C160*100/B160)</f>
        <v>75</v>
      </c>
      <c r="E160" s="66">
        <v>3</v>
      </c>
      <c r="F160" s="66">
        <v>3</v>
      </c>
      <c r="G160" s="186">
        <f t="shared" ref="G160:G166" si="20">IF(F160=0,"",F160*100/E160)</f>
        <v>100</v>
      </c>
      <c r="H160" s="66">
        <v>2</v>
      </c>
      <c r="I160" s="66">
        <v>2</v>
      </c>
      <c r="J160" s="186">
        <f t="shared" ref="J160:J166" si="21">IF(I160=0,"",I160*100/H160)</f>
        <v>100</v>
      </c>
      <c r="K160" s="66">
        <v>4</v>
      </c>
      <c r="L160" s="66"/>
      <c r="M160" s="186" t="str">
        <f t="shared" ref="M160:M166" si="22">IF(L160=0,"",L160*100/K160)</f>
        <v/>
      </c>
      <c r="N160" s="66"/>
      <c r="O160" s="66"/>
      <c r="P160" s="186" t="str">
        <f t="shared" ref="P160:P166" si="23">IF(O160=0,"",O160*100/N160)</f>
        <v/>
      </c>
      <c r="Q160" s="66"/>
      <c r="R160" s="66"/>
      <c r="S160" s="186" t="str">
        <f t="shared" ref="S160:S166" si="24">IF(R160=0,"",R160*100/Q160)</f>
        <v/>
      </c>
      <c r="T160" s="66"/>
      <c r="U160" s="183"/>
      <c r="V160" s="187" t="str">
        <f t="shared" ref="V160:V166" si="25">IF(U160=0,"",U160*100/T160)</f>
        <v/>
      </c>
      <c r="W160" s="102"/>
      <c r="X160" s="103"/>
      <c r="Y160" s="103"/>
      <c r="Z160" s="103"/>
      <c r="AA160" s="103"/>
      <c r="AB160" s="103"/>
      <c r="AC160" s="103"/>
    </row>
    <row r="161" spans="1:29" ht="33.75" customHeight="1">
      <c r="A161" s="62" t="s">
        <v>193</v>
      </c>
      <c r="B161" s="120">
        <v>1</v>
      </c>
      <c r="C161" s="120">
        <v>25</v>
      </c>
      <c r="D161" s="67">
        <f t="shared" si="19"/>
        <v>2500</v>
      </c>
      <c r="E161" s="57">
        <v>3</v>
      </c>
      <c r="F161" s="57">
        <v>3</v>
      </c>
      <c r="G161" s="67">
        <f t="shared" si="20"/>
        <v>100</v>
      </c>
      <c r="H161" s="57">
        <v>2</v>
      </c>
      <c r="I161" s="57">
        <v>2</v>
      </c>
      <c r="J161" s="67">
        <f t="shared" si="21"/>
        <v>100</v>
      </c>
      <c r="K161" s="57">
        <v>4</v>
      </c>
      <c r="L161" s="57"/>
      <c r="M161" s="67" t="str">
        <f t="shared" si="22"/>
        <v/>
      </c>
      <c r="N161" s="57"/>
      <c r="O161" s="57"/>
      <c r="P161" s="67" t="str">
        <f t="shared" si="23"/>
        <v/>
      </c>
      <c r="Q161" s="57"/>
      <c r="R161" s="57"/>
      <c r="S161" s="67" t="str">
        <f t="shared" si="24"/>
        <v/>
      </c>
      <c r="T161" s="57"/>
      <c r="U161" s="184"/>
      <c r="V161" s="68" t="str">
        <f t="shared" si="25"/>
        <v/>
      </c>
      <c r="W161" s="102"/>
      <c r="X161" s="103"/>
      <c r="Y161" s="103"/>
      <c r="Z161" s="103"/>
      <c r="AA161" s="103"/>
      <c r="AB161" s="103"/>
      <c r="AC161" s="103"/>
    </row>
    <row r="162" spans="1:29" ht="35.25" customHeight="1">
      <c r="A162" s="62" t="s">
        <v>195</v>
      </c>
      <c r="B162" s="126"/>
      <c r="C162" s="120"/>
      <c r="D162" s="67" t="str">
        <f t="shared" si="19"/>
        <v/>
      </c>
      <c r="E162" s="67"/>
      <c r="F162" s="57"/>
      <c r="G162" s="67" t="str">
        <f t="shared" si="20"/>
        <v/>
      </c>
      <c r="H162" s="67"/>
      <c r="I162" s="57"/>
      <c r="J162" s="67" t="str">
        <f t="shared" si="21"/>
        <v/>
      </c>
      <c r="K162" s="67" t="str">
        <f>IF(L160=0,"",L160)</f>
        <v/>
      </c>
      <c r="L162" s="57"/>
      <c r="M162" s="67" t="str">
        <f t="shared" si="22"/>
        <v/>
      </c>
      <c r="N162" s="67" t="str">
        <f>IF(O160=0,"",O160)</f>
        <v/>
      </c>
      <c r="O162" s="57"/>
      <c r="P162" s="67" t="str">
        <f t="shared" si="23"/>
        <v/>
      </c>
      <c r="Q162" s="67" t="str">
        <f>IF(R160=0,"",R160)</f>
        <v/>
      </c>
      <c r="R162" s="57"/>
      <c r="S162" s="67" t="str">
        <f t="shared" si="24"/>
        <v/>
      </c>
      <c r="T162" s="67" t="str">
        <f>IF(U160=0,"",U160)</f>
        <v/>
      </c>
      <c r="U162" s="184"/>
      <c r="V162" s="68" t="str">
        <f t="shared" si="25"/>
        <v/>
      </c>
      <c r="W162" s="102"/>
      <c r="X162" s="103"/>
      <c r="Y162" s="103"/>
      <c r="Z162" s="103"/>
      <c r="AA162" s="103"/>
      <c r="AB162" s="103"/>
      <c r="AC162" s="103"/>
    </row>
    <row r="163" spans="1:29" ht="41.25" customHeight="1">
      <c r="A163" s="62" t="s">
        <v>176</v>
      </c>
      <c r="B163" s="126"/>
      <c r="C163" s="120"/>
      <c r="D163" s="67" t="str">
        <f t="shared" si="19"/>
        <v/>
      </c>
      <c r="E163" s="67"/>
      <c r="F163" s="57"/>
      <c r="G163" s="67" t="str">
        <f t="shared" si="20"/>
        <v/>
      </c>
      <c r="H163" s="67"/>
      <c r="I163" s="57"/>
      <c r="J163" s="67" t="str">
        <f t="shared" si="21"/>
        <v/>
      </c>
      <c r="K163" s="67" t="str">
        <f>IF(L161=0,"",L161)</f>
        <v/>
      </c>
      <c r="L163" s="57"/>
      <c r="M163" s="67" t="str">
        <f t="shared" si="22"/>
        <v/>
      </c>
      <c r="N163" s="67" t="str">
        <f>IF(O161=0,"",O161)</f>
        <v/>
      </c>
      <c r="O163" s="57"/>
      <c r="P163" s="67" t="str">
        <f t="shared" si="23"/>
        <v/>
      </c>
      <c r="Q163" s="67" t="str">
        <f>IF(R161=0,"",R161)</f>
        <v/>
      </c>
      <c r="R163" s="57"/>
      <c r="S163" s="67" t="str">
        <f t="shared" si="24"/>
        <v/>
      </c>
      <c r="T163" s="67" t="str">
        <f>IF(U161=0,"",U161)</f>
        <v/>
      </c>
      <c r="U163" s="184"/>
      <c r="V163" s="68" t="str">
        <f t="shared" si="25"/>
        <v/>
      </c>
      <c r="W163" s="104"/>
      <c r="X163" s="105"/>
      <c r="Y163" s="105"/>
      <c r="Z163" s="105"/>
      <c r="AA163" s="105"/>
      <c r="AB163" s="105"/>
    </row>
    <row r="164" spans="1:29" ht="32.25" customHeight="1">
      <c r="A164" s="62" t="s">
        <v>163</v>
      </c>
      <c r="B164" s="120"/>
      <c r="C164" s="120"/>
      <c r="D164" s="67" t="str">
        <f t="shared" si="19"/>
        <v/>
      </c>
      <c r="E164" s="57"/>
      <c r="F164" s="57"/>
      <c r="G164" s="67" t="str">
        <f t="shared" si="20"/>
        <v/>
      </c>
      <c r="H164" s="57"/>
      <c r="I164" s="57"/>
      <c r="J164" s="67" t="str">
        <f t="shared" si="21"/>
        <v/>
      </c>
      <c r="K164" s="57"/>
      <c r="L164" s="57"/>
      <c r="M164" s="67" t="str">
        <f t="shared" si="22"/>
        <v/>
      </c>
      <c r="N164" s="57"/>
      <c r="O164" s="57"/>
      <c r="P164" s="67" t="str">
        <f t="shared" si="23"/>
        <v/>
      </c>
      <c r="Q164" s="57"/>
      <c r="R164" s="57"/>
      <c r="S164" s="67" t="str">
        <f t="shared" si="24"/>
        <v/>
      </c>
      <c r="T164" s="57"/>
      <c r="U164" s="184"/>
      <c r="V164" s="68" t="str">
        <f t="shared" si="25"/>
        <v/>
      </c>
    </row>
    <row r="165" spans="1:29" ht="46.5" customHeight="1">
      <c r="A165" s="62" t="s">
        <v>196</v>
      </c>
      <c r="B165" s="120"/>
      <c r="C165" s="120"/>
      <c r="D165" s="67" t="str">
        <f t="shared" si="19"/>
        <v/>
      </c>
      <c r="E165" s="57"/>
      <c r="F165" s="57"/>
      <c r="G165" s="67" t="str">
        <f t="shared" si="20"/>
        <v/>
      </c>
      <c r="H165" s="57"/>
      <c r="I165" s="57"/>
      <c r="J165" s="67" t="str">
        <f t="shared" si="21"/>
        <v/>
      </c>
      <c r="K165" s="57"/>
      <c r="L165" s="57"/>
      <c r="M165" s="67" t="str">
        <f t="shared" si="22"/>
        <v/>
      </c>
      <c r="N165" s="57"/>
      <c r="O165" s="57"/>
      <c r="P165" s="67" t="str">
        <f t="shared" si="23"/>
        <v/>
      </c>
      <c r="Q165" s="57"/>
      <c r="R165" s="57"/>
      <c r="S165" s="67" t="str">
        <f t="shared" si="24"/>
        <v/>
      </c>
      <c r="T165" s="57"/>
      <c r="U165" s="184"/>
      <c r="V165" s="68" t="str">
        <f t="shared" si="25"/>
        <v/>
      </c>
    </row>
    <row r="166" spans="1:29" ht="42" customHeight="1">
      <c r="A166" s="64" t="s">
        <v>197</v>
      </c>
      <c r="B166" s="121"/>
      <c r="C166" s="121"/>
      <c r="D166" s="188" t="str">
        <f t="shared" si="19"/>
        <v/>
      </c>
      <c r="E166" s="45"/>
      <c r="F166" s="45"/>
      <c r="G166" s="188" t="str">
        <f t="shared" si="20"/>
        <v/>
      </c>
      <c r="H166" s="45"/>
      <c r="I166" s="45"/>
      <c r="J166" s="188" t="str">
        <f t="shared" si="21"/>
        <v/>
      </c>
      <c r="K166" s="45"/>
      <c r="L166" s="45"/>
      <c r="M166" s="188" t="str">
        <f t="shared" si="22"/>
        <v/>
      </c>
      <c r="N166" s="45"/>
      <c r="O166" s="45"/>
      <c r="P166" s="188" t="str">
        <f t="shared" si="23"/>
        <v/>
      </c>
      <c r="Q166" s="45"/>
      <c r="R166" s="45"/>
      <c r="S166" s="188" t="str">
        <f t="shared" si="24"/>
        <v/>
      </c>
      <c r="T166" s="45"/>
      <c r="U166" s="185"/>
      <c r="V166" s="189" t="str">
        <f t="shared" si="25"/>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s>
  <printOptions horizontalCentered="1"/>
  <pageMargins left="0.39370078740157483" right="0.39370078740157483" top="0.39370078740157483" bottom="0.39370078740157483" header="0" footer="0"/>
  <pageSetup scale="38" fitToHeight="2" orientation="landscape" errors="blank" r:id="rId1"/>
  <headerFooter alignWithMargins="0"/>
  <drawing r:id="rId2"/>
  <legacyDrawing r:id="rId3"/>
</worksheet>
</file>

<file path=xl/worksheets/sheet43.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638</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t="s">
        <v>639</v>
      </c>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c r="G16" s="207" t="s">
        <v>304</v>
      </c>
    </row>
    <row r="18" spans="1:15">
      <c r="B18" s="289" t="s">
        <v>94</v>
      </c>
      <c r="C18" s="289" t="s">
        <v>95</v>
      </c>
      <c r="D18" s="289" t="s">
        <v>96</v>
      </c>
      <c r="E18" s="289" t="s">
        <v>206</v>
      </c>
    </row>
    <row r="19" spans="1:15">
      <c r="A19" s="131" t="s">
        <v>97</v>
      </c>
      <c r="B19" s="293"/>
      <c r="C19" s="293"/>
      <c r="D19" s="293" t="s">
        <v>304</v>
      </c>
      <c r="E19" s="294"/>
    </row>
    <row r="21" spans="1:15">
      <c r="A21" s="70" t="s">
        <v>104</v>
      </c>
      <c r="B21" s="91">
        <v>8</v>
      </c>
    </row>
    <row r="22" spans="1:15">
      <c r="A22" s="101"/>
      <c r="B22" s="129"/>
    </row>
    <row r="23" spans="1:15" ht="28.5" customHeight="1">
      <c r="A23" s="168"/>
      <c r="B23" s="133" t="s">
        <v>98</v>
      </c>
      <c r="C23" s="133" t="s">
        <v>99</v>
      </c>
    </row>
    <row r="24" spans="1:15">
      <c r="A24" s="70" t="s">
        <v>205</v>
      </c>
      <c r="B24" s="330">
        <v>0.84</v>
      </c>
      <c r="C24" s="336">
        <v>0.16</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91" t="s">
        <v>290</v>
      </c>
      <c r="I36" s="736" t="s">
        <v>101</v>
      </c>
      <c r="J36" s="736"/>
      <c r="K36" s="736"/>
      <c r="L36" s="736"/>
      <c r="M36" s="736"/>
      <c r="N36" s="69" t="s">
        <v>640</v>
      </c>
    </row>
    <row r="39" spans="1:15">
      <c r="B39" s="289" t="s">
        <v>43</v>
      </c>
      <c r="C39" s="289" t="s">
        <v>42</v>
      </c>
      <c r="N39" s="134" t="s">
        <v>91</v>
      </c>
      <c r="O39" s="134" t="s">
        <v>42</v>
      </c>
    </row>
    <row r="40" spans="1:15" ht="25.5">
      <c r="A40" s="245" t="s">
        <v>277</v>
      </c>
      <c r="B40" s="90"/>
      <c r="C40" s="91" t="s">
        <v>290</v>
      </c>
      <c r="I40" s="728" t="s">
        <v>278</v>
      </c>
      <c r="J40" s="729"/>
      <c r="K40" s="729"/>
      <c r="L40" s="729"/>
      <c r="M40" s="729"/>
      <c r="N40" s="244"/>
      <c r="O40" s="294" t="s">
        <v>290</v>
      </c>
    </row>
    <row r="42" spans="1:15">
      <c r="B42" s="289" t="s">
        <v>43</v>
      </c>
      <c r="C42" s="289" t="s">
        <v>42</v>
      </c>
      <c r="N42" s="134" t="s">
        <v>91</v>
      </c>
      <c r="O42" s="134" t="s">
        <v>42</v>
      </c>
    </row>
    <row r="43" spans="1:15" ht="25.5">
      <c r="A43" s="245" t="s">
        <v>279</v>
      </c>
      <c r="B43" s="293" t="s">
        <v>290</v>
      </c>
      <c r="C43" s="91"/>
      <c r="I43" s="728" t="s">
        <v>280</v>
      </c>
      <c r="J43" s="729"/>
      <c r="K43" s="729"/>
      <c r="L43" s="729"/>
      <c r="M43" s="729"/>
      <c r="N43" s="244"/>
      <c r="O43" s="294" t="s">
        <v>290</v>
      </c>
    </row>
    <row r="45" spans="1:15">
      <c r="B45" s="289" t="s">
        <v>43</v>
      </c>
      <c r="C45" s="289" t="s">
        <v>42</v>
      </c>
      <c r="N45" s="134" t="s">
        <v>91</v>
      </c>
      <c r="O45" s="134" t="s">
        <v>42</v>
      </c>
    </row>
    <row r="46" spans="1:15" ht="38.25">
      <c r="A46" s="245" t="s">
        <v>281</v>
      </c>
      <c r="B46" s="90"/>
      <c r="C46" s="91" t="s">
        <v>290</v>
      </c>
      <c r="I46" s="728" t="s">
        <v>282</v>
      </c>
      <c r="J46" s="729"/>
      <c r="K46" s="729"/>
      <c r="L46" s="729"/>
      <c r="M46" s="729"/>
      <c r="N46" s="244"/>
      <c r="O46" s="29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c r="O59" s="132" t="s">
        <v>290</v>
      </c>
      <c r="P59" s="132">
        <v>2</v>
      </c>
      <c r="Q59" s="91">
        <v>2008</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641</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c r="C78" s="99">
        <v>12</v>
      </c>
      <c r="D78" s="99">
        <v>5</v>
      </c>
      <c r="E78" s="99">
        <v>39</v>
      </c>
      <c r="F78" s="99">
        <v>17</v>
      </c>
      <c r="G78" s="99">
        <v>17</v>
      </c>
      <c r="H78" s="100">
        <v>17</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c r="C85" s="217"/>
      <c r="D85" s="209">
        <f>SUM(B85:C85)</f>
        <v>0</v>
      </c>
      <c r="E85" s="217">
        <v>12</v>
      </c>
      <c r="F85" s="217">
        <v>1</v>
      </c>
      <c r="G85" s="209">
        <f>SUM(E85:F85)</f>
        <v>13</v>
      </c>
      <c r="H85" s="217">
        <v>13</v>
      </c>
      <c r="I85" s="217">
        <v>1</v>
      </c>
      <c r="J85" s="209">
        <f>SUM(H85:I85)</f>
        <v>14</v>
      </c>
      <c r="K85" s="217">
        <v>13</v>
      </c>
      <c r="L85" s="217">
        <v>1</v>
      </c>
      <c r="M85" s="209">
        <f>SUM(K85:L85)</f>
        <v>14</v>
      </c>
      <c r="N85" s="217">
        <v>14</v>
      </c>
      <c r="O85" s="217">
        <v>1</v>
      </c>
      <c r="P85" s="209">
        <f>SUM(N85:O85)</f>
        <v>15</v>
      </c>
      <c r="Q85" s="217">
        <v>14</v>
      </c>
      <c r="R85" s="217">
        <v>1</v>
      </c>
      <c r="S85" s="209">
        <f>SUM(Q85:R85)</f>
        <v>15</v>
      </c>
      <c r="T85" s="217">
        <v>15</v>
      </c>
      <c r="U85" s="217">
        <v>1</v>
      </c>
      <c r="V85" s="210">
        <f>SUM(T85:U85)</f>
        <v>16</v>
      </c>
    </row>
    <row r="86" spans="1:22">
      <c r="A86" s="199" t="s">
        <v>228</v>
      </c>
      <c r="B86" s="218"/>
      <c r="C86" s="218"/>
      <c r="D86" s="211">
        <f>SUM(B86:C86)</f>
        <v>0</v>
      </c>
      <c r="E86" s="218">
        <v>12</v>
      </c>
      <c r="F86" s="218">
        <v>1</v>
      </c>
      <c r="G86" s="211">
        <f>SUM(E86:F86)</f>
        <v>13</v>
      </c>
      <c r="H86" s="218">
        <v>13</v>
      </c>
      <c r="I86" s="218">
        <v>1</v>
      </c>
      <c r="J86" s="211">
        <f>SUM(H86:I86)</f>
        <v>14</v>
      </c>
      <c r="K86" s="218">
        <v>13</v>
      </c>
      <c r="L86" s="218">
        <v>1</v>
      </c>
      <c r="M86" s="211">
        <f>SUM(K86:L86)</f>
        <v>14</v>
      </c>
      <c r="N86" s="218">
        <v>14</v>
      </c>
      <c r="O86" s="218">
        <v>1</v>
      </c>
      <c r="P86" s="211">
        <f>SUM(N86:O86)</f>
        <v>15</v>
      </c>
      <c r="Q86" s="218">
        <v>14</v>
      </c>
      <c r="R86" s="218">
        <v>1</v>
      </c>
      <c r="S86" s="211">
        <f>SUM(Q86:R86)</f>
        <v>15</v>
      </c>
      <c r="T86" s="218">
        <v>15</v>
      </c>
      <c r="U86" s="218">
        <v>1</v>
      </c>
      <c r="V86" s="212">
        <f>SUM(T86:U86)</f>
        <v>16</v>
      </c>
    </row>
    <row r="87" spans="1:22">
      <c r="A87" s="94" t="s">
        <v>108</v>
      </c>
      <c r="B87" s="219">
        <f>SUM(B85:B86)</f>
        <v>0</v>
      </c>
      <c r="C87" s="219">
        <f t="shared" ref="C87:V87" si="0">SUM(C85:C86)</f>
        <v>0</v>
      </c>
      <c r="D87" s="219">
        <f t="shared" si="0"/>
        <v>0</v>
      </c>
      <c r="E87" s="219">
        <f t="shared" si="0"/>
        <v>24</v>
      </c>
      <c r="F87" s="219">
        <f t="shared" si="0"/>
        <v>2</v>
      </c>
      <c r="G87" s="219">
        <f t="shared" si="0"/>
        <v>26</v>
      </c>
      <c r="H87" s="219">
        <f t="shared" si="0"/>
        <v>26</v>
      </c>
      <c r="I87" s="219">
        <f t="shared" si="0"/>
        <v>2</v>
      </c>
      <c r="J87" s="219">
        <f t="shared" si="0"/>
        <v>28</v>
      </c>
      <c r="K87" s="219">
        <f t="shared" si="0"/>
        <v>26</v>
      </c>
      <c r="L87" s="219">
        <f t="shared" si="0"/>
        <v>2</v>
      </c>
      <c r="M87" s="219">
        <f t="shared" si="0"/>
        <v>28</v>
      </c>
      <c r="N87" s="219">
        <f t="shared" si="0"/>
        <v>28</v>
      </c>
      <c r="O87" s="219">
        <f t="shared" si="0"/>
        <v>2</v>
      </c>
      <c r="P87" s="219">
        <f t="shared" si="0"/>
        <v>30</v>
      </c>
      <c r="Q87" s="219">
        <f t="shared" si="0"/>
        <v>28</v>
      </c>
      <c r="R87" s="219">
        <f t="shared" si="0"/>
        <v>2</v>
      </c>
      <c r="S87" s="219">
        <f t="shared" si="0"/>
        <v>30</v>
      </c>
      <c r="T87" s="219">
        <f t="shared" si="0"/>
        <v>30</v>
      </c>
      <c r="U87" s="219">
        <f t="shared" si="0"/>
        <v>2</v>
      </c>
      <c r="V87" s="220">
        <f t="shared" si="0"/>
        <v>32</v>
      </c>
    </row>
    <row r="88" spans="1:22" ht="25.5">
      <c r="A88" s="94" t="s">
        <v>109</v>
      </c>
      <c r="B88" s="213" t="str">
        <f t="shared" ref="B88:V88" si="1">IFERROR(B85*100/B87,"")</f>
        <v/>
      </c>
      <c r="C88" s="213" t="str">
        <f t="shared" si="1"/>
        <v/>
      </c>
      <c r="D88" s="213" t="str">
        <f t="shared" si="1"/>
        <v/>
      </c>
      <c r="E88" s="213">
        <f t="shared" si="1"/>
        <v>50</v>
      </c>
      <c r="F88" s="213">
        <f t="shared" si="1"/>
        <v>50</v>
      </c>
      <c r="G88" s="213">
        <f t="shared" si="1"/>
        <v>50</v>
      </c>
      <c r="H88" s="213">
        <f t="shared" si="1"/>
        <v>50</v>
      </c>
      <c r="I88" s="213">
        <f t="shared" si="1"/>
        <v>50</v>
      </c>
      <c r="J88" s="213">
        <f t="shared" si="1"/>
        <v>50</v>
      </c>
      <c r="K88" s="213">
        <f t="shared" si="1"/>
        <v>50</v>
      </c>
      <c r="L88" s="213">
        <f t="shared" si="1"/>
        <v>50</v>
      </c>
      <c r="M88" s="213">
        <f t="shared" si="1"/>
        <v>50</v>
      </c>
      <c r="N88" s="213">
        <f t="shared" si="1"/>
        <v>50</v>
      </c>
      <c r="O88" s="213">
        <f t="shared" si="1"/>
        <v>50</v>
      </c>
      <c r="P88" s="213">
        <f t="shared" si="1"/>
        <v>50</v>
      </c>
      <c r="Q88" s="213">
        <f t="shared" si="1"/>
        <v>50</v>
      </c>
      <c r="R88" s="213">
        <f t="shared" si="1"/>
        <v>50</v>
      </c>
      <c r="S88" s="213">
        <f t="shared" si="1"/>
        <v>50</v>
      </c>
      <c r="T88" s="213">
        <f t="shared" si="1"/>
        <v>50</v>
      </c>
      <c r="U88" s="213">
        <f t="shared" si="1"/>
        <v>50</v>
      </c>
      <c r="V88" s="214">
        <f t="shared" si="1"/>
        <v>50</v>
      </c>
    </row>
    <row r="89" spans="1:22" ht="25.5">
      <c r="A89" s="95" t="s">
        <v>110</v>
      </c>
      <c r="B89" s="221"/>
      <c r="C89" s="221"/>
      <c r="D89" s="215"/>
      <c r="E89" s="215">
        <v>3</v>
      </c>
      <c r="F89" s="215">
        <v>1</v>
      </c>
      <c r="G89" s="215">
        <v>4</v>
      </c>
      <c r="H89" s="215">
        <v>3</v>
      </c>
      <c r="I89" s="215">
        <v>2</v>
      </c>
      <c r="J89" s="215">
        <v>5</v>
      </c>
      <c r="K89" s="215">
        <v>3</v>
      </c>
      <c r="L89" s="215">
        <v>2</v>
      </c>
      <c r="M89" s="215">
        <v>5</v>
      </c>
      <c r="N89" s="215">
        <v>4</v>
      </c>
      <c r="O89" s="215">
        <v>2</v>
      </c>
      <c r="P89" s="215">
        <v>6</v>
      </c>
      <c r="Q89" s="215">
        <v>5</v>
      </c>
      <c r="R89" s="215">
        <v>3</v>
      </c>
      <c r="S89" s="215">
        <v>8</v>
      </c>
      <c r="T89" s="215">
        <v>6</v>
      </c>
      <c r="U89" s="215">
        <v>3</v>
      </c>
      <c r="V89" s="216">
        <v>9</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c r="C96" s="222"/>
      <c r="D96" s="223">
        <f t="shared" si="2"/>
        <v>0</v>
      </c>
      <c r="E96" s="218">
        <v>12</v>
      </c>
      <c r="F96" s="222">
        <v>1</v>
      </c>
      <c r="G96" s="223">
        <f t="shared" si="3"/>
        <v>13</v>
      </c>
      <c r="H96" s="218">
        <v>13</v>
      </c>
      <c r="I96" s="222">
        <v>1</v>
      </c>
      <c r="J96" s="223">
        <f t="shared" si="4"/>
        <v>14</v>
      </c>
      <c r="K96" s="218">
        <v>13</v>
      </c>
      <c r="L96" s="222">
        <v>1</v>
      </c>
      <c r="M96" s="223">
        <f t="shared" si="5"/>
        <v>14</v>
      </c>
      <c r="N96" s="218">
        <v>14</v>
      </c>
      <c r="O96" s="222">
        <v>1</v>
      </c>
      <c r="P96" s="223">
        <f t="shared" si="6"/>
        <v>15</v>
      </c>
      <c r="Q96" s="218">
        <v>14</v>
      </c>
      <c r="R96" s="222">
        <v>1</v>
      </c>
      <c r="S96" s="223">
        <f t="shared" si="7"/>
        <v>15</v>
      </c>
      <c r="T96" s="218">
        <v>15</v>
      </c>
      <c r="U96" s="222">
        <v>1</v>
      </c>
      <c r="V96" s="224">
        <f t="shared" si="8"/>
        <v>16</v>
      </c>
    </row>
    <row r="97" spans="1:22">
      <c r="A97" s="208" t="s">
        <v>118</v>
      </c>
      <c r="B97" s="404">
        <f>SUM(B94:B96)</f>
        <v>0</v>
      </c>
      <c r="C97" s="404">
        <f t="shared" ref="C97:V97" si="9">SUM(C94:C96)</f>
        <v>0</v>
      </c>
      <c r="D97" s="404">
        <f t="shared" si="9"/>
        <v>0</v>
      </c>
      <c r="E97" s="404">
        <f t="shared" si="9"/>
        <v>12</v>
      </c>
      <c r="F97" s="404">
        <f t="shared" si="9"/>
        <v>1</v>
      </c>
      <c r="G97" s="404">
        <f t="shared" si="9"/>
        <v>13</v>
      </c>
      <c r="H97" s="404">
        <f t="shared" si="9"/>
        <v>13</v>
      </c>
      <c r="I97" s="404">
        <f t="shared" si="9"/>
        <v>1</v>
      </c>
      <c r="J97" s="404">
        <f t="shared" si="9"/>
        <v>14</v>
      </c>
      <c r="K97" s="404">
        <f t="shared" si="9"/>
        <v>13</v>
      </c>
      <c r="L97" s="404">
        <f t="shared" si="9"/>
        <v>1</v>
      </c>
      <c r="M97" s="404">
        <f t="shared" si="9"/>
        <v>14</v>
      </c>
      <c r="N97" s="404">
        <f t="shared" si="9"/>
        <v>14</v>
      </c>
      <c r="O97" s="404">
        <f t="shared" si="9"/>
        <v>1</v>
      </c>
      <c r="P97" s="404">
        <f t="shared" si="9"/>
        <v>15</v>
      </c>
      <c r="Q97" s="404">
        <f t="shared" si="9"/>
        <v>14</v>
      </c>
      <c r="R97" s="404">
        <f t="shared" si="9"/>
        <v>1</v>
      </c>
      <c r="S97" s="404">
        <f t="shared" si="9"/>
        <v>15</v>
      </c>
      <c r="T97" s="404">
        <f t="shared" si="9"/>
        <v>15</v>
      </c>
      <c r="U97" s="404">
        <f t="shared" si="9"/>
        <v>1</v>
      </c>
      <c r="V97" s="404">
        <f t="shared" si="9"/>
        <v>16</v>
      </c>
    </row>
    <row r="98" spans="1:22">
      <c r="A98" s="253" t="s">
        <v>224</v>
      </c>
      <c r="B98" s="218"/>
      <c r="C98" s="222"/>
      <c r="D98" s="223">
        <f>SUM(B98:C98)</f>
        <v>0</v>
      </c>
      <c r="E98" s="218">
        <v>12</v>
      </c>
      <c r="F98" s="222">
        <v>1</v>
      </c>
      <c r="G98" s="223">
        <f>SUM(E98:F98)</f>
        <v>13</v>
      </c>
      <c r="H98" s="218">
        <v>13</v>
      </c>
      <c r="I98" s="222">
        <v>1</v>
      </c>
      <c r="J98" s="223">
        <f>SUM(H98:I98)</f>
        <v>14</v>
      </c>
      <c r="K98" s="218">
        <v>13</v>
      </c>
      <c r="L98" s="222">
        <v>1</v>
      </c>
      <c r="M98" s="223">
        <f>SUM(K98:L98)</f>
        <v>14</v>
      </c>
      <c r="N98" s="218">
        <v>14</v>
      </c>
      <c r="O98" s="222">
        <v>1</v>
      </c>
      <c r="P98" s="223">
        <f>SUM(N98:O98)</f>
        <v>15</v>
      </c>
      <c r="Q98" s="218">
        <v>14</v>
      </c>
      <c r="R98" s="222">
        <v>1</v>
      </c>
      <c r="S98" s="223">
        <f>SUM(Q98:R98)</f>
        <v>15</v>
      </c>
      <c r="T98" s="218">
        <v>15</v>
      </c>
      <c r="U98" s="222">
        <v>1</v>
      </c>
      <c r="V98" s="223">
        <f>SUM(T98:U98)</f>
        <v>16</v>
      </c>
    </row>
    <row r="99" spans="1:22">
      <c r="A99" s="253" t="s">
        <v>225</v>
      </c>
      <c r="B99" s="218"/>
      <c r="C99" s="222"/>
      <c r="D99" s="223">
        <f>SUM(B99:C99)</f>
        <v>0</v>
      </c>
      <c r="E99" s="218">
        <v>12</v>
      </c>
      <c r="F99" s="222">
        <v>1</v>
      </c>
      <c r="G99" s="223">
        <f>SUM(E99:F99)</f>
        <v>13</v>
      </c>
      <c r="H99" s="218">
        <v>13</v>
      </c>
      <c r="I99" s="222">
        <v>1</v>
      </c>
      <c r="J99" s="223">
        <f>SUM(H99:I99)</f>
        <v>14</v>
      </c>
      <c r="K99" s="218">
        <v>13</v>
      </c>
      <c r="L99" s="222">
        <v>1</v>
      </c>
      <c r="M99" s="223">
        <f>SUM(K99:L99)</f>
        <v>14</v>
      </c>
      <c r="N99" s="218">
        <v>14</v>
      </c>
      <c r="O99" s="222">
        <v>1</v>
      </c>
      <c r="P99" s="223">
        <f>SUM(N99:O99)</f>
        <v>15</v>
      </c>
      <c r="Q99" s="218">
        <v>14</v>
      </c>
      <c r="R99" s="222">
        <v>1</v>
      </c>
      <c r="S99" s="223">
        <f>SUM(Q99:R99)</f>
        <v>15</v>
      </c>
      <c r="T99" s="218">
        <v>15</v>
      </c>
      <c r="U99" s="222">
        <v>1</v>
      </c>
      <c r="V99" s="223">
        <f>SUM(T99:U99)</f>
        <v>16</v>
      </c>
    </row>
    <row r="100" spans="1:22">
      <c r="A100" s="74" t="s">
        <v>111</v>
      </c>
      <c r="B100" s="218"/>
      <c r="C100" s="222"/>
      <c r="D100" s="223">
        <f t="shared" si="2"/>
        <v>0</v>
      </c>
      <c r="E100" s="218">
        <v>10</v>
      </c>
      <c r="F100" s="222">
        <v>1</v>
      </c>
      <c r="G100" s="223">
        <f t="shared" si="3"/>
        <v>11</v>
      </c>
      <c r="H100" s="218">
        <v>11</v>
      </c>
      <c r="I100" s="222">
        <v>1</v>
      </c>
      <c r="J100" s="223">
        <f t="shared" si="4"/>
        <v>12</v>
      </c>
      <c r="K100" s="218">
        <v>11</v>
      </c>
      <c r="L100" s="222">
        <v>1</v>
      </c>
      <c r="M100" s="223">
        <f t="shared" si="5"/>
        <v>12</v>
      </c>
      <c r="N100" s="218">
        <v>12</v>
      </c>
      <c r="O100" s="222">
        <v>1</v>
      </c>
      <c r="P100" s="223">
        <f t="shared" si="6"/>
        <v>13</v>
      </c>
      <c r="Q100" s="218">
        <v>12</v>
      </c>
      <c r="R100" s="222">
        <v>1</v>
      </c>
      <c r="S100" s="223">
        <f t="shared" si="7"/>
        <v>13</v>
      </c>
      <c r="T100" s="218">
        <v>13</v>
      </c>
      <c r="U100" s="222">
        <v>1</v>
      </c>
      <c r="V100" s="224">
        <f t="shared" si="8"/>
        <v>14</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v>12</v>
      </c>
      <c r="F102" s="222">
        <v>1</v>
      </c>
      <c r="G102" s="223">
        <f t="shared" si="3"/>
        <v>13</v>
      </c>
      <c r="H102" s="218">
        <v>13</v>
      </c>
      <c r="I102" s="222">
        <v>1</v>
      </c>
      <c r="J102" s="223">
        <f t="shared" si="4"/>
        <v>14</v>
      </c>
      <c r="K102" s="218">
        <v>13</v>
      </c>
      <c r="L102" s="222">
        <v>1</v>
      </c>
      <c r="M102" s="223">
        <f t="shared" si="5"/>
        <v>14</v>
      </c>
      <c r="N102" s="218">
        <v>14</v>
      </c>
      <c r="O102" s="222">
        <v>1</v>
      </c>
      <c r="P102" s="223">
        <f t="shared" si="6"/>
        <v>15</v>
      </c>
      <c r="Q102" s="218">
        <v>14</v>
      </c>
      <c r="R102" s="222">
        <v>1</v>
      </c>
      <c r="S102" s="223">
        <f t="shared" si="7"/>
        <v>15</v>
      </c>
      <c r="T102" s="218">
        <v>15</v>
      </c>
      <c r="U102" s="222">
        <v>1</v>
      </c>
      <c r="V102" s="224">
        <f t="shared" si="8"/>
        <v>16</v>
      </c>
    </row>
    <row r="103" spans="1:22">
      <c r="A103" s="253" t="s">
        <v>226</v>
      </c>
      <c r="B103" s="218"/>
      <c r="C103" s="222"/>
      <c r="D103" s="223">
        <f t="shared" si="2"/>
        <v>0</v>
      </c>
      <c r="E103" s="218">
        <v>12</v>
      </c>
      <c r="F103" s="222">
        <v>1</v>
      </c>
      <c r="G103" s="223">
        <f t="shared" si="3"/>
        <v>13</v>
      </c>
      <c r="H103" s="218">
        <v>13</v>
      </c>
      <c r="I103" s="222">
        <v>1</v>
      </c>
      <c r="J103" s="223">
        <f t="shared" si="4"/>
        <v>14</v>
      </c>
      <c r="K103" s="218">
        <v>13</v>
      </c>
      <c r="L103" s="222">
        <v>1</v>
      </c>
      <c r="M103" s="223">
        <f t="shared" si="5"/>
        <v>14</v>
      </c>
      <c r="N103" s="218">
        <v>14</v>
      </c>
      <c r="O103" s="222">
        <v>1</v>
      </c>
      <c r="P103" s="223">
        <f t="shared" si="6"/>
        <v>15</v>
      </c>
      <c r="Q103" s="218">
        <v>14</v>
      </c>
      <c r="R103" s="222">
        <v>1</v>
      </c>
      <c r="S103" s="223">
        <f t="shared" si="7"/>
        <v>15</v>
      </c>
      <c r="T103" s="218">
        <v>15</v>
      </c>
      <c r="U103" s="222">
        <v>1</v>
      </c>
      <c r="V103" s="224">
        <f t="shared" si="8"/>
        <v>16</v>
      </c>
    </row>
    <row r="104" spans="1:22" ht="38.25">
      <c r="A104" s="254" t="s">
        <v>227</v>
      </c>
      <c r="B104" s="221"/>
      <c r="C104" s="225"/>
      <c r="D104" s="226">
        <f>SUM(B104:C104)</f>
        <v>0</v>
      </c>
      <c r="E104" s="221">
        <v>12</v>
      </c>
      <c r="F104" s="225">
        <v>1</v>
      </c>
      <c r="G104" s="226">
        <f>SUM(E104:F104)</f>
        <v>13</v>
      </c>
      <c r="H104" s="221">
        <v>13</v>
      </c>
      <c r="I104" s="225">
        <v>1</v>
      </c>
      <c r="J104" s="226">
        <f>SUM(H104:I104)</f>
        <v>14</v>
      </c>
      <c r="K104" s="221">
        <v>13</v>
      </c>
      <c r="L104" s="225">
        <v>1</v>
      </c>
      <c r="M104" s="226">
        <f>SUM(K104:L104)</f>
        <v>14</v>
      </c>
      <c r="N104" s="221">
        <v>14</v>
      </c>
      <c r="O104" s="225">
        <v>1</v>
      </c>
      <c r="P104" s="226">
        <f>SUM(N104:O104)</f>
        <v>15</v>
      </c>
      <c r="Q104" s="221">
        <v>14</v>
      </c>
      <c r="R104" s="225">
        <v>1</v>
      </c>
      <c r="S104" s="226">
        <f>SUM(Q104:R104)</f>
        <v>15</v>
      </c>
      <c r="T104" s="221">
        <v>15</v>
      </c>
      <c r="U104" s="225">
        <v>1</v>
      </c>
      <c r="V104" s="226">
        <f>SUM(T104:U104)</f>
        <v>16</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t="str">
        <f>IFERROR(B94*100/$B$85,"")</f>
        <v/>
      </c>
      <c r="C109" s="238" t="str">
        <f>IFERROR(C94*100/$C$85,"")</f>
        <v/>
      </c>
      <c r="D109" s="238" t="str">
        <f>IFERROR(D94*100/$D$85,"")</f>
        <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t="str">
        <f>IFERROR(B95*100/$B$85,"")</f>
        <v/>
      </c>
      <c r="C110" s="240" t="str">
        <f>IFERROR(C95*100/$C$85,"")</f>
        <v/>
      </c>
      <c r="D110" s="240" t="str">
        <f>IFERROR(D95*100/$D$85,"")</f>
        <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t="str">
        <f>IFERROR(B96*100/$B$85,"")</f>
        <v/>
      </c>
      <c r="C111" s="240" t="str">
        <f>IFERROR(C96*100/$C$85,"")</f>
        <v/>
      </c>
      <c r="D111" s="240" t="str">
        <f>IFERROR(D96*100/$D$85,"")</f>
        <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t="str">
        <f t="shared" ref="B112:V112" si="10">IFERROR(B97*100/B85,"")</f>
        <v/>
      </c>
      <c r="C112" s="240" t="str">
        <f t="shared" si="10"/>
        <v/>
      </c>
      <c r="D112" s="240" t="str">
        <f t="shared" si="10"/>
        <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t="str">
        <f t="shared" ref="B113:V113" si="11">IFERROR(B98*100/B97,"")</f>
        <v/>
      </c>
      <c r="C113" s="240" t="str">
        <f t="shared" si="11"/>
        <v/>
      </c>
      <c r="D113" s="240" t="str">
        <f t="shared" si="11"/>
        <v/>
      </c>
      <c r="E113" s="240">
        <f t="shared" si="11"/>
        <v>100</v>
      </c>
      <c r="F113" s="240">
        <f t="shared" si="11"/>
        <v>100</v>
      </c>
      <c r="G113" s="240">
        <f t="shared" si="11"/>
        <v>100</v>
      </c>
      <c r="H113" s="240">
        <f t="shared" si="11"/>
        <v>100</v>
      </c>
      <c r="I113" s="240">
        <f t="shared" si="11"/>
        <v>100</v>
      </c>
      <c r="J113" s="240">
        <f t="shared" si="11"/>
        <v>100</v>
      </c>
      <c r="K113" s="240">
        <f t="shared" si="11"/>
        <v>100</v>
      </c>
      <c r="L113" s="240">
        <f t="shared" si="11"/>
        <v>100</v>
      </c>
      <c r="M113" s="240">
        <f t="shared" si="11"/>
        <v>100</v>
      </c>
      <c r="N113" s="240">
        <f t="shared" si="11"/>
        <v>100</v>
      </c>
      <c r="O113" s="240">
        <f t="shared" si="11"/>
        <v>100</v>
      </c>
      <c r="P113" s="240">
        <f t="shared" si="11"/>
        <v>100</v>
      </c>
      <c r="Q113" s="240">
        <f t="shared" si="11"/>
        <v>100</v>
      </c>
      <c r="R113" s="240">
        <f t="shared" si="11"/>
        <v>100</v>
      </c>
      <c r="S113" s="240">
        <f t="shared" si="11"/>
        <v>100</v>
      </c>
      <c r="T113" s="240">
        <f t="shared" si="11"/>
        <v>100</v>
      </c>
      <c r="U113" s="240">
        <f t="shared" si="11"/>
        <v>100</v>
      </c>
      <c r="V113" s="241">
        <f t="shared" si="11"/>
        <v>100</v>
      </c>
    </row>
    <row r="114" spans="1:22">
      <c r="A114" s="253" t="s">
        <v>225</v>
      </c>
      <c r="B114" s="240" t="str">
        <f t="shared" ref="B114:V114" si="12">IFERROR(B99*100/B96,"")</f>
        <v/>
      </c>
      <c r="C114" s="240" t="str">
        <f t="shared" si="12"/>
        <v/>
      </c>
      <c r="D114" s="240" t="str">
        <f t="shared" si="12"/>
        <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f>IF(E100=0,"",E100*100/$E$85)</f>
        <v>83.333333333333329</v>
      </c>
      <c r="F115" s="240">
        <f>IF(F100=0,"",F100*100/$F$85)</f>
        <v>100</v>
      </c>
      <c r="G115" s="240">
        <f>IF(G100=0,"",G100*100/$G$85)</f>
        <v>84.615384615384613</v>
      </c>
      <c r="H115" s="240">
        <f>IF(H100=0,"",H100*100/$H$85)</f>
        <v>84.615384615384613</v>
      </c>
      <c r="I115" s="240">
        <f>IF(I100=0,"",I100*100/$I$85)</f>
        <v>100</v>
      </c>
      <c r="J115" s="240">
        <f>IF(J100=0,"",J100*100/$J$85)</f>
        <v>85.714285714285708</v>
      </c>
      <c r="K115" s="240">
        <f>IF(K100=0,"",K100*100/$K$85)</f>
        <v>84.615384615384613</v>
      </c>
      <c r="L115" s="240">
        <f>IF(L100=0,"",L100*100/$L$85)</f>
        <v>100</v>
      </c>
      <c r="M115" s="240">
        <f>IF(M100=0,"",M100*100/$M$85)</f>
        <v>85.714285714285708</v>
      </c>
      <c r="N115" s="240">
        <f>IF(N100=0,"",N100*100/$N$85)</f>
        <v>85.714285714285708</v>
      </c>
      <c r="O115" s="240">
        <f>IF(O100=0,"",O100*100/$O$85)</f>
        <v>100</v>
      </c>
      <c r="P115" s="240">
        <f>IF(P100=0,"",P100*100/$P$85)</f>
        <v>86.666666666666671</v>
      </c>
      <c r="Q115" s="240">
        <f>IF(Q100=0,"",Q100*100/$Q$85)</f>
        <v>85.714285714285708</v>
      </c>
      <c r="R115" s="240">
        <f>IF(R100=0,"",R100*100/$R$85)</f>
        <v>100</v>
      </c>
      <c r="S115" s="240">
        <f>IF(S100=0,"",S100*100/$S$85)</f>
        <v>86.666666666666671</v>
      </c>
      <c r="T115" s="240">
        <f>IF(T100=0,"",T100*100/$T$85)</f>
        <v>86.666666666666671</v>
      </c>
      <c r="U115" s="240">
        <f>IF(U100=0,"",U100*100/$U$85)</f>
        <v>100</v>
      </c>
      <c r="V115" s="241">
        <f>IF(V100=0,"",V100*100/$V$85)</f>
        <v>87.5</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f>IF(E102=0,"",E102*100/$E$85)</f>
        <v>100</v>
      </c>
      <c r="F117" s="240">
        <f>IF(F102=0,"",F102*100/$F$85)</f>
        <v>100</v>
      </c>
      <c r="G117" s="240">
        <f>IF(G102=0,"",G102*100/$G$85)</f>
        <v>100</v>
      </c>
      <c r="H117" s="240">
        <f>IF(H102=0,"",H102*100/$H$85)</f>
        <v>100</v>
      </c>
      <c r="I117" s="240">
        <f>IF(I102=0,"",I102*100/$I$85)</f>
        <v>100</v>
      </c>
      <c r="J117" s="240">
        <f>IF(J102=0,"",J102*100/$J$85)</f>
        <v>100</v>
      </c>
      <c r="K117" s="240">
        <f>IF(K102=0,"",K102*100/$K$85)</f>
        <v>100</v>
      </c>
      <c r="L117" s="240">
        <f>IF(L102=0,"",L102*100/$L$85)</f>
        <v>100</v>
      </c>
      <c r="M117" s="240">
        <f>IF(M102=0,"",M102*100/$M$85)</f>
        <v>100</v>
      </c>
      <c r="N117" s="240">
        <f>IF(N102=0,"",N102*100/$N$85)</f>
        <v>100</v>
      </c>
      <c r="O117" s="240">
        <f>IF(O102=0,"",O102*100/$O$85)</f>
        <v>100</v>
      </c>
      <c r="P117" s="240">
        <f>IF(P102=0,"",P102*100/$P$85)</f>
        <v>100</v>
      </c>
      <c r="Q117" s="240">
        <f>IF(Q102=0,"",Q102*100/$Q$85)</f>
        <v>100</v>
      </c>
      <c r="R117" s="240">
        <f>IF(R102=0,"",R102*100/$R$85)</f>
        <v>100</v>
      </c>
      <c r="S117" s="240">
        <f>IF(S102=0,"",S102*100/$S$85)</f>
        <v>100</v>
      </c>
      <c r="T117" s="240">
        <f>IF(T102=0,"",T102*100/$T$85)</f>
        <v>100</v>
      </c>
      <c r="U117" s="240">
        <f>IF(U102=0,"",U102*100/$U$85)</f>
        <v>100</v>
      </c>
      <c r="V117" s="241">
        <f>IF(V102=0,"",V102*100/$V$85)</f>
        <v>100</v>
      </c>
    </row>
    <row r="118" spans="1:22">
      <c r="A118" s="253" t="s">
        <v>226</v>
      </c>
      <c r="B118" s="240" t="str">
        <f t="shared" ref="B118:V118" si="13">IFERROR(B103*100/B85,"")</f>
        <v/>
      </c>
      <c r="C118" s="240" t="str">
        <f t="shared" si="13"/>
        <v/>
      </c>
      <c r="D118" s="240" t="str">
        <f t="shared" si="13"/>
        <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t="str">
        <f t="shared" ref="B119:V119" si="14">IFERROR(B104*100/B85,"")</f>
        <v/>
      </c>
      <c r="C119" s="242" t="str">
        <f t="shared" si="14"/>
        <v/>
      </c>
      <c r="D119" s="242" t="str">
        <f t="shared" si="14"/>
        <v/>
      </c>
      <c r="E119" s="242">
        <f t="shared" si="14"/>
        <v>100</v>
      </c>
      <c r="F119" s="242">
        <f t="shared" si="14"/>
        <v>100</v>
      </c>
      <c r="G119" s="242">
        <f t="shared" si="14"/>
        <v>100</v>
      </c>
      <c r="H119" s="242">
        <f t="shared" si="14"/>
        <v>100</v>
      </c>
      <c r="I119" s="242">
        <f t="shared" si="14"/>
        <v>100</v>
      </c>
      <c r="J119" s="242">
        <f t="shared" si="14"/>
        <v>100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v>6</v>
      </c>
      <c r="E126" s="78">
        <f t="shared" ref="E126:E131" si="16">IF(D126=0,"",D126*100/$C$78)</f>
        <v>50</v>
      </c>
      <c r="F126" s="73"/>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v>6</v>
      </c>
      <c r="E128" s="76">
        <f t="shared" si="16"/>
        <v>50</v>
      </c>
      <c r="F128" s="71">
        <v>5</v>
      </c>
      <c r="G128" s="76">
        <f t="shared" si="17"/>
        <v>100</v>
      </c>
      <c r="H128" s="71">
        <v>9</v>
      </c>
      <c r="I128" s="76">
        <f t="shared" si="18"/>
        <v>23.076923076923077</v>
      </c>
      <c r="J128" s="71">
        <v>8</v>
      </c>
      <c r="K128" s="76">
        <f t="shared" si="19"/>
        <v>47.058823529411768</v>
      </c>
      <c r="L128" s="71">
        <v>10</v>
      </c>
      <c r="M128" s="76">
        <f t="shared" si="20"/>
        <v>58.823529411764703</v>
      </c>
      <c r="N128" s="71">
        <v>12</v>
      </c>
      <c r="O128" s="77">
        <f t="shared" si="21"/>
        <v>70.588235294117652</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0</v>
      </c>
      <c r="C130" s="76" t="str">
        <f t="shared" si="15"/>
        <v/>
      </c>
      <c r="D130" s="126">
        <f>SUM(D126:D129)</f>
        <v>12</v>
      </c>
      <c r="E130" s="76">
        <f t="shared" si="16"/>
        <v>100</v>
      </c>
      <c r="F130" s="126">
        <f>SUM(F126:F129)</f>
        <v>5</v>
      </c>
      <c r="G130" s="76">
        <f t="shared" si="17"/>
        <v>100</v>
      </c>
      <c r="H130" s="126">
        <f>SUM(H126:H129)</f>
        <v>9</v>
      </c>
      <c r="I130" s="76">
        <f t="shared" si="18"/>
        <v>23.076923076923077</v>
      </c>
      <c r="J130" s="126">
        <f>SUM(J126:J129)</f>
        <v>8</v>
      </c>
      <c r="K130" s="76">
        <f t="shared" si="19"/>
        <v>47.058823529411768</v>
      </c>
      <c r="L130" s="126">
        <f>SUM(L126:L129)</f>
        <v>10</v>
      </c>
      <c r="M130" s="76">
        <f t="shared" si="20"/>
        <v>58.823529411764703</v>
      </c>
      <c r="N130" s="126">
        <f>SUM(N126:N129)</f>
        <v>12</v>
      </c>
      <c r="O130" s="77">
        <f t="shared" si="21"/>
        <v>70.588235294117652</v>
      </c>
    </row>
    <row r="131" spans="1:20" ht="25.5" customHeight="1">
      <c r="A131" s="74" t="s">
        <v>165</v>
      </c>
      <c r="B131" s="125"/>
      <c r="C131" s="76" t="str">
        <f t="shared" si="15"/>
        <v/>
      </c>
      <c r="D131" s="125">
        <v>12</v>
      </c>
      <c r="E131" s="76">
        <f t="shared" si="16"/>
        <v>100</v>
      </c>
      <c r="F131" s="125">
        <v>5</v>
      </c>
      <c r="G131" s="76">
        <f t="shared" si="17"/>
        <v>100</v>
      </c>
      <c r="H131" s="125">
        <v>9</v>
      </c>
      <c r="I131" s="76">
        <f t="shared" si="18"/>
        <v>23.076923076923077</v>
      </c>
      <c r="J131" s="125">
        <v>8</v>
      </c>
      <c r="K131" s="76">
        <f t="shared" si="19"/>
        <v>47.058823529411768</v>
      </c>
      <c r="L131" s="125">
        <v>10</v>
      </c>
      <c r="M131" s="76">
        <f t="shared" si="20"/>
        <v>58.823529411764703</v>
      </c>
      <c r="N131" s="125">
        <v>12</v>
      </c>
      <c r="O131" s="77">
        <f t="shared" si="21"/>
        <v>70.588235294117652</v>
      </c>
    </row>
    <row r="132" spans="1:20" ht="25.5" customHeight="1">
      <c r="A132" s="208" t="s">
        <v>273</v>
      </c>
      <c r="B132" s="125"/>
      <c r="C132" s="76" t="str">
        <f>IFERROR(B132*100/B78,"")</f>
        <v/>
      </c>
      <c r="D132" s="125">
        <v>3</v>
      </c>
      <c r="E132" s="76">
        <f>IFERROR(D132*100/C78,"")</f>
        <v>25</v>
      </c>
      <c r="F132" s="125">
        <v>1</v>
      </c>
      <c r="G132" s="76">
        <f>IFERROR(F132*100/D78,"")</f>
        <v>20</v>
      </c>
      <c r="H132" s="125">
        <v>3</v>
      </c>
      <c r="I132" s="76">
        <f>IFERROR(H132*100/E78,"")</f>
        <v>7.6923076923076925</v>
      </c>
      <c r="J132" s="125">
        <v>3</v>
      </c>
      <c r="K132" s="76">
        <f>IFERROR(J132*100/F78,"")</f>
        <v>17.647058823529413</v>
      </c>
      <c r="L132" s="125">
        <v>4</v>
      </c>
      <c r="M132" s="76">
        <f>IFERROR(L132*100/G78,"")</f>
        <v>23.529411764705884</v>
      </c>
      <c r="N132" s="125">
        <v>4</v>
      </c>
      <c r="O132" s="77">
        <f>IFERROR(N132*100/H78,"")</f>
        <v>23.529411764705884</v>
      </c>
    </row>
    <row r="133" spans="1:20" ht="25.5" customHeight="1">
      <c r="A133" s="253" t="s">
        <v>239</v>
      </c>
      <c r="B133" s="125"/>
      <c r="C133" s="76" t="str">
        <f>IFERROR(B133*100/B132,"")</f>
        <v/>
      </c>
      <c r="D133" s="125">
        <v>3</v>
      </c>
      <c r="E133" s="76">
        <f>IFERROR(D133*100/D132,"")</f>
        <v>100</v>
      </c>
      <c r="F133" s="125">
        <v>1</v>
      </c>
      <c r="G133" s="76">
        <f>IFERROR(F133*100/F132,"")</f>
        <v>100</v>
      </c>
      <c r="H133" s="125">
        <v>3</v>
      </c>
      <c r="I133" s="76">
        <f>IFERROR(H133*100/H132,"")</f>
        <v>100</v>
      </c>
      <c r="J133" s="125">
        <v>3</v>
      </c>
      <c r="K133" s="76">
        <f>IFERROR(J133*100/J132,"")</f>
        <v>100</v>
      </c>
      <c r="L133" s="125">
        <v>4</v>
      </c>
      <c r="M133" s="76">
        <f>IFERROR(L133*100/L132,"")</f>
        <v>100</v>
      </c>
      <c r="N133" s="125">
        <v>4</v>
      </c>
      <c r="O133" s="77">
        <f>IFERROR(N133*100/N132,"")</f>
        <v>100</v>
      </c>
    </row>
    <row r="134" spans="1:20" ht="25.5" customHeight="1">
      <c r="A134" s="253" t="s">
        <v>240</v>
      </c>
      <c r="B134" s="125"/>
      <c r="C134" s="76" t="str">
        <f>IFERROR(B134*100/B132,"")</f>
        <v/>
      </c>
      <c r="D134" s="125">
        <v>1</v>
      </c>
      <c r="E134" s="76">
        <f>IFERROR(D134*100/D132,"")</f>
        <v>33.333333333333336</v>
      </c>
      <c r="F134" s="125">
        <v>0</v>
      </c>
      <c r="G134" s="76">
        <f>IFERROR(F134*100/F132,"")</f>
        <v>0</v>
      </c>
      <c r="H134" s="125">
        <v>1</v>
      </c>
      <c r="I134" s="76">
        <f>IFERROR(H134*100/H132,"")</f>
        <v>33.333333333333336</v>
      </c>
      <c r="J134" s="125">
        <v>2</v>
      </c>
      <c r="K134" s="76">
        <f>IFERROR(J134*100/J132,"")</f>
        <v>66.666666666666671</v>
      </c>
      <c r="L134" s="125">
        <v>3</v>
      </c>
      <c r="M134" s="76">
        <f>IFERROR(L134*100/L132,"")</f>
        <v>75</v>
      </c>
      <c r="N134" s="125">
        <v>3</v>
      </c>
      <c r="O134" s="77">
        <f>IFERROR(N134*100/N132,"")</f>
        <v>75</v>
      </c>
    </row>
    <row r="135" spans="1:20" ht="25.5" customHeight="1">
      <c r="A135" s="253" t="s">
        <v>254</v>
      </c>
      <c r="B135" s="125"/>
      <c r="C135" s="76" t="str">
        <f>IFERROR(B135*100/B78,"")</f>
        <v/>
      </c>
      <c r="D135" s="125">
        <v>12</v>
      </c>
      <c r="E135" s="76">
        <f>IFERROR(D135*100/C78,"")</f>
        <v>100</v>
      </c>
      <c r="F135" s="125">
        <v>5</v>
      </c>
      <c r="G135" s="76">
        <f>IFERROR(F135*100/D78,"")</f>
        <v>100</v>
      </c>
      <c r="H135" s="125">
        <v>9</v>
      </c>
      <c r="I135" s="76">
        <f>IFERROR(H135*100/E78,"")</f>
        <v>23.076923076923077</v>
      </c>
      <c r="J135" s="125">
        <v>8</v>
      </c>
      <c r="K135" s="76">
        <f>IFERROR(J135*100/F78,"")</f>
        <v>47.058823529411768</v>
      </c>
      <c r="L135" s="125">
        <v>10</v>
      </c>
      <c r="M135" s="76">
        <f>IFERROR(L135*100/G78,"")</f>
        <v>58.823529411764703</v>
      </c>
      <c r="N135" s="125">
        <v>12</v>
      </c>
      <c r="O135" s="77">
        <f>IFERROR(N135*100/H78,"")</f>
        <v>70.588235294117652</v>
      </c>
    </row>
    <row r="136" spans="1:20" ht="41.25" customHeight="1">
      <c r="A136" s="253" t="s">
        <v>241</v>
      </c>
      <c r="B136" s="125"/>
      <c r="C136" s="76" t="str">
        <f>IFERROR(B136*100/B135,"")</f>
        <v/>
      </c>
      <c r="D136" s="125">
        <v>0</v>
      </c>
      <c r="E136" s="76">
        <f>IFERROR(D136*100/D135,"")</f>
        <v>0</v>
      </c>
      <c r="F136" s="125">
        <v>0</v>
      </c>
      <c r="G136" s="76">
        <f>IFERROR(F136*100/F135,"")</f>
        <v>0</v>
      </c>
      <c r="H136" s="125">
        <v>0</v>
      </c>
      <c r="I136" s="76">
        <f>IFERROR(H136*100/H135,"")</f>
        <v>0</v>
      </c>
      <c r="J136" s="125">
        <v>0</v>
      </c>
      <c r="K136" s="76">
        <f>IFERROR(J136*100/J135,"")</f>
        <v>0</v>
      </c>
      <c r="L136" s="125">
        <v>0</v>
      </c>
      <c r="M136" s="76">
        <f>IFERROR(L136*100/L135,"")</f>
        <v>0</v>
      </c>
      <c r="N136" s="125">
        <v>0</v>
      </c>
      <c r="O136" s="77">
        <f>IFERROR(N136*100/N135,"")</f>
        <v>0</v>
      </c>
    </row>
    <row r="137" spans="1:20" ht="30.75" customHeight="1">
      <c r="A137" s="74" t="s">
        <v>189</v>
      </c>
      <c r="B137" s="98"/>
      <c r="C137" s="71"/>
      <c r="D137" s="71">
        <v>0</v>
      </c>
      <c r="E137" s="71">
        <v>0</v>
      </c>
      <c r="F137" s="71">
        <v>0</v>
      </c>
      <c r="G137" s="71">
        <v>0</v>
      </c>
      <c r="H137" s="71">
        <v>0</v>
      </c>
      <c r="I137" s="71">
        <v>0</v>
      </c>
      <c r="J137" s="71">
        <v>7</v>
      </c>
      <c r="K137" s="71">
        <v>58.3</v>
      </c>
      <c r="L137" s="71">
        <v>4</v>
      </c>
      <c r="M137" s="71">
        <v>80</v>
      </c>
      <c r="N137" s="71">
        <v>8</v>
      </c>
      <c r="O137" s="72">
        <v>88.8</v>
      </c>
      <c r="P137" s="117"/>
      <c r="Q137" s="118"/>
      <c r="R137" s="118"/>
      <c r="S137" s="118"/>
      <c r="T137" s="118"/>
    </row>
    <row r="138" spans="1:20" ht="33.75" customHeight="1">
      <c r="A138" s="74" t="s">
        <v>190</v>
      </c>
      <c r="B138" s="98"/>
      <c r="C138" s="71"/>
      <c r="D138" s="71">
        <v>12</v>
      </c>
      <c r="E138" s="71">
        <v>100</v>
      </c>
      <c r="F138" s="71">
        <v>5</v>
      </c>
      <c r="G138" s="71">
        <v>100</v>
      </c>
      <c r="H138" s="71">
        <v>9</v>
      </c>
      <c r="I138" s="71">
        <v>100</v>
      </c>
      <c r="J138" s="71">
        <v>8</v>
      </c>
      <c r="K138" s="71">
        <v>100</v>
      </c>
      <c r="L138" s="71">
        <v>10</v>
      </c>
      <c r="M138" s="71">
        <v>100</v>
      </c>
      <c r="N138" s="71">
        <v>12</v>
      </c>
      <c r="O138" s="72">
        <v>100</v>
      </c>
      <c r="P138" s="118"/>
      <c r="Q138" s="118"/>
      <c r="R138" s="118"/>
      <c r="S138" s="118"/>
      <c r="T138" s="118"/>
    </row>
    <row r="139" spans="1:20" ht="25.5">
      <c r="A139" s="74" t="s">
        <v>191</v>
      </c>
      <c r="B139" s="98"/>
      <c r="C139" s="143"/>
      <c r="D139" s="71">
        <v>12</v>
      </c>
      <c r="E139" s="71">
        <v>100</v>
      </c>
      <c r="F139" s="71">
        <v>5</v>
      </c>
      <c r="G139" s="71">
        <v>100</v>
      </c>
      <c r="H139" s="71">
        <v>9</v>
      </c>
      <c r="I139" s="71">
        <v>100</v>
      </c>
      <c r="J139" s="71">
        <v>8</v>
      </c>
      <c r="K139" s="71">
        <v>100</v>
      </c>
      <c r="L139" s="71">
        <v>10</v>
      </c>
      <c r="M139" s="71">
        <v>100</v>
      </c>
      <c r="N139" s="71">
        <v>12</v>
      </c>
      <c r="O139" s="72">
        <v>100</v>
      </c>
    </row>
    <row r="140" spans="1:20" ht="38.25">
      <c r="A140" s="44" t="s">
        <v>114</v>
      </c>
      <c r="B140" s="784"/>
      <c r="C140" s="784"/>
      <c r="D140" s="767">
        <v>8.5</v>
      </c>
      <c r="E140" s="767"/>
      <c r="F140" s="767">
        <v>9</v>
      </c>
      <c r="G140" s="767"/>
      <c r="H140" s="767">
        <v>9</v>
      </c>
      <c r="I140" s="767"/>
      <c r="J140" s="777">
        <v>9</v>
      </c>
      <c r="K140" s="778"/>
      <c r="L140" s="767">
        <v>9</v>
      </c>
      <c r="M140" s="767"/>
      <c r="N140" s="767">
        <v>9</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c r="C160" s="181"/>
      <c r="D160" s="147" t="str">
        <f t="shared" ref="D160:D166" si="22">IF(C160=0,"",C160*100/B160)</f>
        <v/>
      </c>
      <c r="E160" s="66">
        <v>0</v>
      </c>
      <c r="F160" s="66">
        <v>0</v>
      </c>
      <c r="G160" s="186" t="str">
        <f t="shared" ref="G160:G166" si="23">IF(F160=0,"",F160*100/E160)</f>
        <v/>
      </c>
      <c r="H160" s="66">
        <v>0</v>
      </c>
      <c r="I160" s="66">
        <v>0</v>
      </c>
      <c r="J160" s="186" t="str">
        <f t="shared" ref="J160:J166" si="24">IF(I160=0,"",I160*100/H160)</f>
        <v/>
      </c>
      <c r="K160" s="66">
        <v>0</v>
      </c>
      <c r="L160" s="66">
        <v>0</v>
      </c>
      <c r="M160" s="186" t="str">
        <f t="shared" ref="M160:M166" si="25">IF(L160=0,"",L160*100/K160)</f>
        <v/>
      </c>
      <c r="N160" s="66">
        <v>12</v>
      </c>
      <c r="O160" s="66">
        <v>7</v>
      </c>
      <c r="P160" s="186">
        <f>IF(O160=0,"",O160*100/N160)</f>
        <v>58.333333333333336</v>
      </c>
      <c r="Q160" s="66">
        <v>5</v>
      </c>
      <c r="R160" s="66">
        <v>4</v>
      </c>
      <c r="S160" s="186">
        <f t="shared" ref="S160:S166" si="26">IF(R160=0,"",R160*100/Q160)</f>
        <v>80</v>
      </c>
      <c r="T160" s="66">
        <v>9</v>
      </c>
      <c r="U160" s="183">
        <v>8</v>
      </c>
      <c r="V160" s="187">
        <f t="shared" ref="V160:V166" si="27">IF(U160=0,"",U160*100/T160)</f>
        <v>88.888888888888886</v>
      </c>
      <c r="W160" s="102"/>
      <c r="X160" s="103"/>
      <c r="Y160" s="103"/>
      <c r="Z160" s="103"/>
      <c r="AA160" s="103"/>
      <c r="AB160" s="103"/>
      <c r="AC160" s="103"/>
    </row>
    <row r="161" spans="1:29" ht="33.75" customHeight="1">
      <c r="A161" s="62" t="s">
        <v>193</v>
      </c>
      <c r="B161" s="120"/>
      <c r="C161" s="120"/>
      <c r="D161" s="67" t="str">
        <f t="shared" si="22"/>
        <v/>
      </c>
      <c r="E161" s="57">
        <v>0</v>
      </c>
      <c r="F161" s="57">
        <v>0</v>
      </c>
      <c r="G161" s="67" t="str">
        <f t="shared" si="23"/>
        <v/>
      </c>
      <c r="H161" s="57">
        <v>0</v>
      </c>
      <c r="I161" s="57">
        <v>0</v>
      </c>
      <c r="J161" s="67" t="str">
        <f t="shared" si="24"/>
        <v/>
      </c>
      <c r="K161" s="57">
        <v>0</v>
      </c>
      <c r="L161" s="57">
        <v>0</v>
      </c>
      <c r="M161" s="67" t="str">
        <f t="shared" si="25"/>
        <v/>
      </c>
      <c r="N161" s="57">
        <v>12</v>
      </c>
      <c r="O161" s="57">
        <v>7</v>
      </c>
      <c r="P161" s="67">
        <f t="shared" ref="P161:P166" si="28">IF(O161=0,"",O161*100/N161)</f>
        <v>58.333333333333336</v>
      </c>
      <c r="Q161" s="57">
        <v>5</v>
      </c>
      <c r="R161" s="57">
        <v>4</v>
      </c>
      <c r="S161" s="67">
        <f t="shared" si="26"/>
        <v>80</v>
      </c>
      <c r="T161" s="57">
        <v>9</v>
      </c>
      <c r="U161" s="184">
        <v>8</v>
      </c>
      <c r="V161" s="68">
        <f t="shared" si="27"/>
        <v>88.888888888888886</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v>0</v>
      </c>
      <c r="G162" s="67" t="str">
        <f t="shared" si="23"/>
        <v/>
      </c>
      <c r="H162" s="67" t="str">
        <f>IF(I160=0,"",I160)</f>
        <v/>
      </c>
      <c r="I162" s="57">
        <v>0</v>
      </c>
      <c r="J162" s="67" t="str">
        <f t="shared" si="24"/>
        <v/>
      </c>
      <c r="K162" s="67" t="str">
        <f>IF(L160=0,"",L160)</f>
        <v/>
      </c>
      <c r="L162" s="57">
        <v>0</v>
      </c>
      <c r="M162" s="67" t="str">
        <f t="shared" si="25"/>
        <v/>
      </c>
      <c r="N162" s="67">
        <f>IF(O160=0,"",O160)</f>
        <v>7</v>
      </c>
      <c r="O162" s="57">
        <v>6</v>
      </c>
      <c r="P162" s="67">
        <f t="shared" si="28"/>
        <v>85.714285714285708</v>
      </c>
      <c r="Q162" s="67">
        <f>IF(R160=0,"",R160)</f>
        <v>4</v>
      </c>
      <c r="R162" s="57">
        <v>4</v>
      </c>
      <c r="S162" s="67">
        <f t="shared" si="26"/>
        <v>100</v>
      </c>
      <c r="T162" s="67">
        <f>IF(U160=0,"",U160)</f>
        <v>8</v>
      </c>
      <c r="U162" s="184">
        <v>7</v>
      </c>
      <c r="V162" s="68">
        <f t="shared" si="27"/>
        <v>87.5</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v>0</v>
      </c>
      <c r="G163" s="67" t="str">
        <f t="shared" si="23"/>
        <v/>
      </c>
      <c r="H163" s="67" t="str">
        <f>IF(I161=0,"",I161)</f>
        <v/>
      </c>
      <c r="I163" s="57">
        <v>0</v>
      </c>
      <c r="J163" s="67" t="str">
        <f t="shared" si="24"/>
        <v/>
      </c>
      <c r="K163" s="67" t="str">
        <f>IF(L161=0,"",L161)</f>
        <v/>
      </c>
      <c r="L163" s="57">
        <v>0</v>
      </c>
      <c r="M163" s="67" t="str">
        <f t="shared" si="25"/>
        <v/>
      </c>
      <c r="N163" s="67">
        <f>IF(O161=0,"",O161)</f>
        <v>7</v>
      </c>
      <c r="O163" s="57">
        <v>7</v>
      </c>
      <c r="P163" s="67">
        <f t="shared" si="28"/>
        <v>100</v>
      </c>
      <c r="Q163" s="67">
        <f>IF(R161=0,"",R161)</f>
        <v>4</v>
      </c>
      <c r="R163" s="57">
        <v>4</v>
      </c>
      <c r="S163" s="67">
        <f t="shared" si="26"/>
        <v>100</v>
      </c>
      <c r="T163" s="67">
        <f>IF(U161=0,"",U161)</f>
        <v>8</v>
      </c>
      <c r="U163" s="184">
        <v>7</v>
      </c>
      <c r="V163" s="68">
        <f t="shared" si="27"/>
        <v>87.5</v>
      </c>
      <c r="W163" s="104"/>
      <c r="X163" s="105"/>
      <c r="Y163" s="105"/>
      <c r="Z163" s="105"/>
      <c r="AA163" s="105"/>
      <c r="AB163" s="105"/>
    </row>
    <row r="164" spans="1:29" ht="32.25" customHeight="1">
      <c r="A164" s="62" t="s">
        <v>163</v>
      </c>
      <c r="B164" s="120"/>
      <c r="C164" s="120"/>
      <c r="D164" s="67" t="str">
        <f t="shared" si="22"/>
        <v/>
      </c>
      <c r="E164" s="57">
        <v>0</v>
      </c>
      <c r="F164" s="57">
        <v>0</v>
      </c>
      <c r="G164" s="67" t="str">
        <f t="shared" si="23"/>
        <v/>
      </c>
      <c r="H164" s="57">
        <v>0</v>
      </c>
      <c r="I164" s="57">
        <v>0</v>
      </c>
      <c r="J164" s="67" t="str">
        <f t="shared" si="24"/>
        <v/>
      </c>
      <c r="K164" s="57">
        <v>0</v>
      </c>
      <c r="L164" s="57">
        <v>0</v>
      </c>
      <c r="M164" s="67" t="str">
        <f t="shared" si="25"/>
        <v/>
      </c>
      <c r="N164" s="57">
        <v>12</v>
      </c>
      <c r="O164" s="57">
        <v>12</v>
      </c>
      <c r="P164" s="67">
        <f t="shared" si="28"/>
        <v>100</v>
      </c>
      <c r="Q164" s="57">
        <v>5</v>
      </c>
      <c r="R164" s="57">
        <v>5</v>
      </c>
      <c r="S164" s="67">
        <f t="shared" si="26"/>
        <v>100</v>
      </c>
      <c r="T164" s="57">
        <v>8</v>
      </c>
      <c r="U164" s="184">
        <v>9</v>
      </c>
      <c r="V164" s="68">
        <f t="shared" si="27"/>
        <v>112.5</v>
      </c>
    </row>
    <row r="165" spans="1:29" ht="46.5" customHeight="1">
      <c r="A165" s="62" t="s">
        <v>196</v>
      </c>
      <c r="B165" s="120"/>
      <c r="C165" s="120"/>
      <c r="D165" s="67" t="str">
        <f t="shared" si="22"/>
        <v/>
      </c>
      <c r="E165" s="57">
        <v>12</v>
      </c>
      <c r="F165" s="57">
        <v>12</v>
      </c>
      <c r="G165" s="67">
        <f t="shared" si="23"/>
        <v>100</v>
      </c>
      <c r="H165" s="57">
        <v>5</v>
      </c>
      <c r="I165" s="57">
        <v>5</v>
      </c>
      <c r="J165" s="67">
        <f t="shared" si="24"/>
        <v>100</v>
      </c>
      <c r="K165" s="57">
        <v>9</v>
      </c>
      <c r="L165" s="57">
        <v>9</v>
      </c>
      <c r="M165" s="67">
        <f t="shared" si="25"/>
        <v>100</v>
      </c>
      <c r="N165" s="57">
        <v>8</v>
      </c>
      <c r="O165" s="57">
        <v>8</v>
      </c>
      <c r="P165" s="67">
        <f t="shared" si="28"/>
        <v>100</v>
      </c>
      <c r="Q165" s="57">
        <v>10</v>
      </c>
      <c r="R165" s="57">
        <v>10</v>
      </c>
      <c r="S165" s="67">
        <f t="shared" si="26"/>
        <v>100</v>
      </c>
      <c r="T165" s="57">
        <v>12</v>
      </c>
      <c r="U165" s="184">
        <v>12</v>
      </c>
      <c r="V165" s="68">
        <f t="shared" si="27"/>
        <v>100</v>
      </c>
    </row>
    <row r="166" spans="1:29" ht="42" customHeight="1">
      <c r="A166" s="64" t="s">
        <v>197</v>
      </c>
      <c r="B166" s="121"/>
      <c r="C166" s="121"/>
      <c r="D166" s="188" t="str">
        <f t="shared" si="22"/>
        <v/>
      </c>
      <c r="E166" s="45">
        <v>0</v>
      </c>
      <c r="F166" s="45">
        <v>0</v>
      </c>
      <c r="G166" s="188" t="str">
        <f t="shared" si="23"/>
        <v/>
      </c>
      <c r="H166" s="45">
        <v>0</v>
      </c>
      <c r="I166" s="45">
        <v>0</v>
      </c>
      <c r="J166" s="188" t="str">
        <f t="shared" si="24"/>
        <v/>
      </c>
      <c r="K166" s="45">
        <v>0</v>
      </c>
      <c r="L166" s="45">
        <v>0</v>
      </c>
      <c r="M166" s="188" t="str">
        <f t="shared" si="25"/>
        <v/>
      </c>
      <c r="N166" s="45">
        <v>7</v>
      </c>
      <c r="O166" s="45">
        <v>7</v>
      </c>
      <c r="P166" s="188">
        <f t="shared" si="28"/>
        <v>100</v>
      </c>
      <c r="Q166" s="45">
        <v>5</v>
      </c>
      <c r="R166" s="45">
        <v>5</v>
      </c>
      <c r="S166" s="188">
        <f t="shared" si="26"/>
        <v>100</v>
      </c>
      <c r="T166" s="45">
        <v>9</v>
      </c>
      <c r="U166" s="185">
        <v>9</v>
      </c>
      <c r="V166" s="189">
        <f t="shared" si="27"/>
        <v>100</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L137:L139 J137:J139 H137:H139 F137:F139 D137:D139 B137:B139 N126:N130 B126:B130 D126:D130 F126:F130 H126:H130 J126:J130 L126:L130 N137:N139">
      <formula1>0</formula1>
      <formula2>666666</formula2>
    </dataValidation>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s>
  <pageMargins left="0.74803149606299213" right="0.74803149606299213" top="0.81" bottom="0.98425196850393704" header="0" footer="0"/>
  <pageSetup scale="33" fitToHeight="2" orientation="landscape" verticalDpi="0" r:id="rId1"/>
  <headerFooter alignWithMargins="0"/>
  <drawing r:id="rId2"/>
  <legacyDrawing r:id="rId3"/>
</worksheet>
</file>

<file path=xl/worksheets/sheet44.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642</v>
      </c>
      <c r="F6" s="725"/>
      <c r="G6" s="725"/>
      <c r="H6" s="725"/>
      <c r="I6" s="725"/>
      <c r="J6" s="725"/>
      <c r="K6" s="725"/>
      <c r="L6" s="725"/>
      <c r="M6" s="725"/>
    </row>
    <row r="7" spans="1:14" ht="16.5">
      <c r="A7" s="722" t="s">
        <v>80</v>
      </c>
      <c r="B7" s="722"/>
      <c r="C7" s="722"/>
      <c r="D7" s="722"/>
      <c r="E7" s="723" t="s">
        <v>643</v>
      </c>
      <c r="F7" s="723"/>
      <c r="G7" s="723"/>
      <c r="H7" s="723"/>
      <c r="I7" s="723"/>
      <c r="J7" s="723"/>
      <c r="K7" s="723"/>
      <c r="L7" s="723"/>
      <c r="M7" s="723"/>
    </row>
    <row r="8" spans="1:14" ht="16.5">
      <c r="A8" s="722" t="s">
        <v>81</v>
      </c>
      <c r="B8" s="722"/>
      <c r="C8" s="722"/>
      <c r="D8" s="722"/>
      <c r="E8" s="723" t="s">
        <v>639</v>
      </c>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t="s">
        <v>304</v>
      </c>
      <c r="G16" s="207"/>
    </row>
    <row r="18" spans="1:15">
      <c r="B18" s="289" t="s">
        <v>94</v>
      </c>
      <c r="C18" s="289" t="s">
        <v>95</v>
      </c>
      <c r="D18" s="289" t="s">
        <v>96</v>
      </c>
      <c r="E18" s="289" t="s">
        <v>206</v>
      </c>
    </row>
    <row r="19" spans="1:15">
      <c r="A19" s="131" t="s">
        <v>97</v>
      </c>
      <c r="B19" s="293"/>
      <c r="C19" s="293"/>
      <c r="D19" s="293" t="s">
        <v>304</v>
      </c>
      <c r="E19" s="294"/>
    </row>
    <row r="21" spans="1:15">
      <c r="A21" s="70" t="s">
        <v>104</v>
      </c>
      <c r="B21" s="91">
        <v>4</v>
      </c>
    </row>
    <row r="22" spans="1:15">
      <c r="A22" s="101"/>
      <c r="B22" s="129"/>
    </row>
    <row r="23" spans="1:15" ht="28.5" customHeight="1">
      <c r="A23" s="168"/>
      <c r="B23" s="133" t="s">
        <v>98</v>
      </c>
      <c r="C23" s="133" t="s">
        <v>99</v>
      </c>
    </row>
    <row r="24" spans="1:15">
      <c r="A24" s="70" t="s">
        <v>205</v>
      </c>
      <c r="B24" s="90">
        <v>80</v>
      </c>
      <c r="C24" s="91">
        <v>20</v>
      </c>
    </row>
    <row r="26" spans="1:15">
      <c r="A26" s="83"/>
      <c r="B26" s="133" t="s">
        <v>91</v>
      </c>
      <c r="C26" s="134" t="s">
        <v>42</v>
      </c>
    </row>
    <row r="27" spans="1:15">
      <c r="A27" s="70" t="s">
        <v>100</v>
      </c>
      <c r="B27" s="293" t="s">
        <v>304</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304</v>
      </c>
      <c r="D30" s="83"/>
      <c r="E30" s="83"/>
      <c r="F30" s="83"/>
      <c r="G30" s="83"/>
      <c r="I30" s="728" t="s">
        <v>169</v>
      </c>
      <c r="J30" s="729"/>
      <c r="K30" s="729"/>
      <c r="L30" s="729"/>
      <c r="M30" s="729"/>
      <c r="N30" s="244"/>
      <c r="O30" s="294" t="s">
        <v>304</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304</v>
      </c>
      <c r="D33" s="128"/>
      <c r="E33" s="128"/>
      <c r="F33" s="128"/>
      <c r="G33" s="128"/>
      <c r="H33" s="116"/>
      <c r="I33" s="728" t="s">
        <v>187</v>
      </c>
      <c r="J33" s="729"/>
      <c r="K33" s="729"/>
      <c r="L33" s="729"/>
      <c r="M33" s="729"/>
      <c r="N33" s="244"/>
      <c r="O33" s="294" t="s">
        <v>304</v>
      </c>
    </row>
    <row r="35" spans="1:15">
      <c r="B35" s="289" t="s">
        <v>43</v>
      </c>
      <c r="C35" s="289" t="s">
        <v>42</v>
      </c>
    </row>
    <row r="36" spans="1:15">
      <c r="A36" s="245" t="s">
        <v>259</v>
      </c>
      <c r="B36" s="90"/>
      <c r="C36" s="91" t="s">
        <v>304</v>
      </c>
      <c r="I36" s="736" t="s">
        <v>101</v>
      </c>
      <c r="J36" s="736"/>
      <c r="K36" s="736"/>
      <c r="L36" s="736"/>
      <c r="M36" s="736"/>
      <c r="N36" s="69" t="s">
        <v>644</v>
      </c>
    </row>
    <row r="39" spans="1:15">
      <c r="B39" s="289" t="s">
        <v>43</v>
      </c>
      <c r="C39" s="289" t="s">
        <v>42</v>
      </c>
      <c r="N39" s="134" t="s">
        <v>91</v>
      </c>
      <c r="O39" s="134" t="s">
        <v>42</v>
      </c>
    </row>
    <row r="40" spans="1:15" ht="25.5">
      <c r="A40" s="245" t="s">
        <v>277</v>
      </c>
      <c r="B40" s="90"/>
      <c r="C40" s="91" t="s">
        <v>304</v>
      </c>
      <c r="I40" s="728" t="s">
        <v>278</v>
      </c>
      <c r="J40" s="729"/>
      <c r="K40" s="729"/>
      <c r="L40" s="729"/>
      <c r="M40" s="729"/>
      <c r="N40" s="244"/>
      <c r="O40" s="294" t="s">
        <v>304</v>
      </c>
    </row>
    <row r="42" spans="1:15">
      <c r="B42" s="289" t="s">
        <v>43</v>
      </c>
      <c r="C42" s="289" t="s">
        <v>42</v>
      </c>
      <c r="N42" s="134" t="s">
        <v>91</v>
      </c>
      <c r="O42" s="134" t="s">
        <v>42</v>
      </c>
    </row>
    <row r="43" spans="1:15" ht="25.5">
      <c r="A43" s="245" t="s">
        <v>279</v>
      </c>
      <c r="B43" s="90" t="s">
        <v>304</v>
      </c>
      <c r="C43" s="91"/>
      <c r="I43" s="728" t="s">
        <v>280</v>
      </c>
      <c r="J43" s="729"/>
      <c r="K43" s="729"/>
      <c r="L43" s="729"/>
      <c r="M43" s="729"/>
      <c r="N43" s="244"/>
      <c r="O43" s="294" t="s">
        <v>304</v>
      </c>
    </row>
    <row r="45" spans="1:15">
      <c r="B45" s="289" t="s">
        <v>43</v>
      </c>
      <c r="C45" s="289" t="s">
        <v>42</v>
      </c>
      <c r="N45" s="134" t="s">
        <v>91</v>
      </c>
      <c r="O45" s="134" t="s">
        <v>42</v>
      </c>
    </row>
    <row r="46" spans="1:15" ht="38.25">
      <c r="A46" s="245" t="s">
        <v>281</v>
      </c>
      <c r="B46" s="90"/>
      <c r="C46" s="91" t="s">
        <v>304</v>
      </c>
      <c r="I46" s="728" t="s">
        <v>282</v>
      </c>
      <c r="J46" s="729"/>
      <c r="K46" s="729"/>
      <c r="L46" s="729"/>
      <c r="M46" s="729"/>
      <c r="N46" s="244"/>
      <c r="O46" s="294" t="s">
        <v>304</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304</v>
      </c>
      <c r="C59" s="293"/>
      <c r="D59" s="293"/>
      <c r="E59" s="293"/>
      <c r="F59" s="293"/>
      <c r="G59" s="294"/>
      <c r="I59" s="728" t="s">
        <v>266</v>
      </c>
      <c r="J59" s="729"/>
      <c r="K59" s="729"/>
      <c r="L59" s="729"/>
      <c r="M59" s="729"/>
      <c r="N59" s="249"/>
      <c r="O59" s="132" t="s">
        <v>304</v>
      </c>
      <c r="P59" s="132">
        <v>2</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304</v>
      </c>
      <c r="C62" s="132"/>
      <c r="D62" s="132"/>
      <c r="E62" s="132"/>
      <c r="F62" s="91"/>
    </row>
    <row r="65" spans="1:14">
      <c r="A65" s="83"/>
      <c r="B65" s="133" t="s">
        <v>91</v>
      </c>
      <c r="C65" s="133" t="s">
        <v>42</v>
      </c>
    </row>
    <row r="66" spans="1:14">
      <c r="A66" s="70" t="s">
        <v>105</v>
      </c>
      <c r="B66" s="293"/>
      <c r="C66" s="294" t="s">
        <v>304</v>
      </c>
    </row>
    <row r="68" spans="1:14">
      <c r="A68" s="748" t="s">
        <v>106</v>
      </c>
      <c r="B68" s="749"/>
      <c r="C68" s="749"/>
      <c r="D68" s="749"/>
      <c r="E68" s="749"/>
      <c r="F68" s="749"/>
      <c r="G68" s="749"/>
      <c r="H68" s="749"/>
      <c r="I68" s="749"/>
      <c r="J68" s="749"/>
      <c r="K68" s="749"/>
      <c r="L68" s="749"/>
      <c r="M68" s="749"/>
      <c r="N68" s="750"/>
    </row>
    <row r="69" spans="1:14">
      <c r="A69" s="789" t="s">
        <v>645</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26</v>
      </c>
      <c r="C78" s="99">
        <v>28</v>
      </c>
      <c r="D78" s="99">
        <v>26</v>
      </c>
      <c r="E78" s="99">
        <v>17</v>
      </c>
      <c r="F78" s="99">
        <v>22</v>
      </c>
      <c r="G78" s="99">
        <v>22</v>
      </c>
      <c r="H78" s="100">
        <v>22</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12</v>
      </c>
      <c r="C85" s="217">
        <v>1</v>
      </c>
      <c r="D85" s="209">
        <f>SUM(B85:C85)</f>
        <v>13</v>
      </c>
      <c r="E85" s="217">
        <v>12</v>
      </c>
      <c r="F85" s="217">
        <v>1</v>
      </c>
      <c r="G85" s="209">
        <f>SUM(E85:F85)</f>
        <v>13</v>
      </c>
      <c r="H85" s="217">
        <v>13</v>
      </c>
      <c r="I85" s="217">
        <v>1</v>
      </c>
      <c r="J85" s="209">
        <f>SUM(H85:I85)</f>
        <v>14</v>
      </c>
      <c r="K85" s="217">
        <v>13</v>
      </c>
      <c r="L85" s="217">
        <v>1</v>
      </c>
      <c r="M85" s="209">
        <f>SUM(K85:L85)</f>
        <v>14</v>
      </c>
      <c r="N85" s="217">
        <v>14</v>
      </c>
      <c r="O85" s="217">
        <v>1</v>
      </c>
      <c r="P85" s="209">
        <f>SUM(N85:O85)</f>
        <v>15</v>
      </c>
      <c r="Q85" s="217">
        <v>14</v>
      </c>
      <c r="R85" s="217">
        <v>1</v>
      </c>
      <c r="S85" s="209">
        <f>SUM(Q85:R85)</f>
        <v>15</v>
      </c>
      <c r="T85" s="217">
        <v>15</v>
      </c>
      <c r="U85" s="217">
        <v>1</v>
      </c>
      <c r="V85" s="210">
        <f>SUM(T85:U85)</f>
        <v>16</v>
      </c>
    </row>
    <row r="86" spans="1:22">
      <c r="A86" s="199" t="s">
        <v>228</v>
      </c>
      <c r="B86" s="218"/>
      <c r="C86" s="218"/>
      <c r="D86" s="211">
        <f>SUM(B86:C86)</f>
        <v>0</v>
      </c>
      <c r="E86" s="218"/>
      <c r="F86" s="218"/>
      <c r="G86" s="211">
        <f>SUM(E86:F86)</f>
        <v>0</v>
      </c>
      <c r="H86" s="218"/>
      <c r="I86" s="218"/>
      <c r="J86" s="211">
        <f>SUM(H86:I86)</f>
        <v>0</v>
      </c>
      <c r="K86" s="218"/>
      <c r="L86" s="218"/>
      <c r="M86" s="211">
        <f>SUM(K86:L86)</f>
        <v>0</v>
      </c>
      <c r="N86" s="218"/>
      <c r="O86" s="218"/>
      <c r="P86" s="211">
        <f>SUM(N86:O86)</f>
        <v>0</v>
      </c>
      <c r="Q86" s="218"/>
      <c r="R86" s="218"/>
      <c r="S86" s="211">
        <f>SUM(Q86:R86)</f>
        <v>0</v>
      </c>
      <c r="T86" s="218"/>
      <c r="U86" s="218"/>
      <c r="V86" s="212">
        <f>SUM(T86:U86)</f>
        <v>0</v>
      </c>
    </row>
    <row r="87" spans="1:22">
      <c r="A87" s="94" t="s">
        <v>108</v>
      </c>
      <c r="B87" s="219">
        <f>SUM(B85:B86)</f>
        <v>12</v>
      </c>
      <c r="C87" s="219">
        <f t="shared" ref="C87:V87" si="0">SUM(C85:C86)</f>
        <v>1</v>
      </c>
      <c r="D87" s="219">
        <f t="shared" si="0"/>
        <v>13</v>
      </c>
      <c r="E87" s="219">
        <f t="shared" si="0"/>
        <v>12</v>
      </c>
      <c r="F87" s="219">
        <f t="shared" si="0"/>
        <v>1</v>
      </c>
      <c r="G87" s="219">
        <f t="shared" si="0"/>
        <v>13</v>
      </c>
      <c r="H87" s="219">
        <f t="shared" si="0"/>
        <v>13</v>
      </c>
      <c r="I87" s="219">
        <f t="shared" si="0"/>
        <v>1</v>
      </c>
      <c r="J87" s="219">
        <f t="shared" si="0"/>
        <v>14</v>
      </c>
      <c r="K87" s="219">
        <f t="shared" si="0"/>
        <v>13</v>
      </c>
      <c r="L87" s="219">
        <f t="shared" si="0"/>
        <v>1</v>
      </c>
      <c r="M87" s="219">
        <f t="shared" si="0"/>
        <v>14</v>
      </c>
      <c r="N87" s="219">
        <f t="shared" si="0"/>
        <v>14</v>
      </c>
      <c r="O87" s="219">
        <f t="shared" si="0"/>
        <v>1</v>
      </c>
      <c r="P87" s="219">
        <f t="shared" si="0"/>
        <v>15</v>
      </c>
      <c r="Q87" s="219">
        <f t="shared" si="0"/>
        <v>14</v>
      </c>
      <c r="R87" s="219">
        <f t="shared" si="0"/>
        <v>1</v>
      </c>
      <c r="S87" s="219">
        <f t="shared" si="0"/>
        <v>15</v>
      </c>
      <c r="T87" s="219">
        <f t="shared" si="0"/>
        <v>15</v>
      </c>
      <c r="U87" s="219">
        <f t="shared" si="0"/>
        <v>1</v>
      </c>
      <c r="V87" s="220">
        <f t="shared" si="0"/>
        <v>16</v>
      </c>
    </row>
    <row r="88" spans="1:22" ht="25.5">
      <c r="A88" s="94" t="s">
        <v>109</v>
      </c>
      <c r="B88" s="213">
        <f t="shared" ref="B88:V88" si="1">IFERROR(B85*100/B87,"")</f>
        <v>100</v>
      </c>
      <c r="C88" s="213">
        <f t="shared" si="1"/>
        <v>100</v>
      </c>
      <c r="D88" s="213">
        <f t="shared" si="1"/>
        <v>100</v>
      </c>
      <c r="E88" s="213">
        <f t="shared" si="1"/>
        <v>100</v>
      </c>
      <c r="F88" s="213">
        <f t="shared" si="1"/>
        <v>100</v>
      </c>
      <c r="G88" s="213">
        <f t="shared" si="1"/>
        <v>100</v>
      </c>
      <c r="H88" s="213">
        <f t="shared" si="1"/>
        <v>100</v>
      </c>
      <c r="I88" s="213">
        <f t="shared" si="1"/>
        <v>100</v>
      </c>
      <c r="J88" s="213">
        <f t="shared" si="1"/>
        <v>100</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221">
        <v>3</v>
      </c>
      <c r="C89" s="221">
        <v>1</v>
      </c>
      <c r="D89" s="215">
        <v>4</v>
      </c>
      <c r="E89" s="215">
        <v>3</v>
      </c>
      <c r="F89" s="215">
        <v>1</v>
      </c>
      <c r="G89" s="215">
        <v>4</v>
      </c>
      <c r="H89" s="215">
        <v>3</v>
      </c>
      <c r="I89" s="215">
        <v>2</v>
      </c>
      <c r="J89" s="215">
        <v>5</v>
      </c>
      <c r="K89" s="215">
        <v>3</v>
      </c>
      <c r="L89" s="215">
        <v>2</v>
      </c>
      <c r="M89" s="215">
        <v>5</v>
      </c>
      <c r="N89" s="215">
        <v>4</v>
      </c>
      <c r="O89" s="215">
        <v>2</v>
      </c>
      <c r="P89" s="215">
        <v>6</v>
      </c>
      <c r="Q89" s="215">
        <v>5</v>
      </c>
      <c r="R89" s="215">
        <v>3</v>
      </c>
      <c r="S89" s="215">
        <v>8</v>
      </c>
      <c r="T89" s="215">
        <v>6</v>
      </c>
      <c r="U89" s="215">
        <v>3</v>
      </c>
      <c r="V89" s="216">
        <v>9</v>
      </c>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12</v>
      </c>
      <c r="C96" s="222">
        <v>1</v>
      </c>
      <c r="D96" s="223">
        <f t="shared" si="2"/>
        <v>13</v>
      </c>
      <c r="E96" s="218">
        <v>12</v>
      </c>
      <c r="F96" s="222">
        <v>1</v>
      </c>
      <c r="G96" s="223">
        <f t="shared" si="3"/>
        <v>13</v>
      </c>
      <c r="H96" s="218">
        <v>13</v>
      </c>
      <c r="I96" s="222">
        <v>1</v>
      </c>
      <c r="J96" s="223">
        <f t="shared" si="4"/>
        <v>14</v>
      </c>
      <c r="K96" s="218">
        <v>13</v>
      </c>
      <c r="L96" s="222">
        <v>1</v>
      </c>
      <c r="M96" s="223">
        <f t="shared" si="5"/>
        <v>14</v>
      </c>
      <c r="N96" s="218">
        <v>14</v>
      </c>
      <c r="O96" s="222">
        <v>1</v>
      </c>
      <c r="P96" s="223">
        <f t="shared" si="6"/>
        <v>15</v>
      </c>
      <c r="Q96" s="218">
        <v>14</v>
      </c>
      <c r="R96" s="222">
        <v>1</v>
      </c>
      <c r="S96" s="223">
        <f t="shared" si="7"/>
        <v>15</v>
      </c>
      <c r="T96" s="218">
        <v>15</v>
      </c>
      <c r="U96" s="222">
        <v>1</v>
      </c>
      <c r="V96" s="224">
        <f t="shared" si="8"/>
        <v>16</v>
      </c>
    </row>
    <row r="97" spans="1:22">
      <c r="A97" s="208" t="s">
        <v>118</v>
      </c>
      <c r="B97" s="404">
        <f>SUM(B94:B96)</f>
        <v>12</v>
      </c>
      <c r="C97" s="404">
        <f t="shared" ref="C97:V97" si="9">SUM(C94:C96)</f>
        <v>1</v>
      </c>
      <c r="D97" s="404">
        <f t="shared" si="9"/>
        <v>13</v>
      </c>
      <c r="E97" s="404">
        <f t="shared" si="9"/>
        <v>12</v>
      </c>
      <c r="F97" s="404">
        <f t="shared" si="9"/>
        <v>1</v>
      </c>
      <c r="G97" s="404">
        <f t="shared" si="9"/>
        <v>13</v>
      </c>
      <c r="H97" s="404">
        <f t="shared" si="9"/>
        <v>13</v>
      </c>
      <c r="I97" s="404">
        <f t="shared" si="9"/>
        <v>1</v>
      </c>
      <c r="J97" s="404">
        <f t="shared" si="9"/>
        <v>14</v>
      </c>
      <c r="K97" s="404">
        <f t="shared" si="9"/>
        <v>13</v>
      </c>
      <c r="L97" s="404">
        <f t="shared" si="9"/>
        <v>1</v>
      </c>
      <c r="M97" s="404">
        <f t="shared" si="9"/>
        <v>14</v>
      </c>
      <c r="N97" s="404">
        <f t="shared" si="9"/>
        <v>14</v>
      </c>
      <c r="O97" s="404">
        <f t="shared" si="9"/>
        <v>1</v>
      </c>
      <c r="P97" s="404">
        <f t="shared" si="9"/>
        <v>15</v>
      </c>
      <c r="Q97" s="404">
        <f t="shared" si="9"/>
        <v>14</v>
      </c>
      <c r="R97" s="404"/>
      <c r="S97" s="404">
        <f t="shared" si="9"/>
        <v>15</v>
      </c>
      <c r="T97" s="404">
        <f t="shared" si="9"/>
        <v>15</v>
      </c>
      <c r="U97" s="404">
        <f t="shared" si="9"/>
        <v>1</v>
      </c>
      <c r="V97" s="404">
        <f t="shared" si="9"/>
        <v>16</v>
      </c>
    </row>
    <row r="98" spans="1:22">
      <c r="A98" s="253" t="s">
        <v>224</v>
      </c>
      <c r="B98" s="218">
        <v>12</v>
      </c>
      <c r="C98" s="222">
        <v>1</v>
      </c>
      <c r="D98" s="223">
        <f>SUM(B98:C98)</f>
        <v>13</v>
      </c>
      <c r="E98" s="218">
        <v>12</v>
      </c>
      <c r="F98" s="222">
        <v>1</v>
      </c>
      <c r="G98" s="223">
        <f>SUM(E98:F98)</f>
        <v>13</v>
      </c>
      <c r="H98" s="218">
        <v>13</v>
      </c>
      <c r="I98" s="222">
        <v>1</v>
      </c>
      <c r="J98" s="223">
        <f>SUM(H98:I98)</f>
        <v>14</v>
      </c>
      <c r="K98" s="218">
        <v>13</v>
      </c>
      <c r="L98" s="222">
        <v>1</v>
      </c>
      <c r="M98" s="223">
        <f>SUM(K98:L98)</f>
        <v>14</v>
      </c>
      <c r="N98" s="218">
        <v>14</v>
      </c>
      <c r="O98" s="222">
        <v>1</v>
      </c>
      <c r="P98" s="223">
        <f>SUM(N98:O98)</f>
        <v>15</v>
      </c>
      <c r="Q98" s="218">
        <v>14</v>
      </c>
      <c r="R98" s="222">
        <v>1</v>
      </c>
      <c r="S98" s="223">
        <f>SUM(Q98:R98)</f>
        <v>15</v>
      </c>
      <c r="T98" s="218">
        <v>15</v>
      </c>
      <c r="U98" s="222">
        <v>1</v>
      </c>
      <c r="V98" s="223">
        <f>SUM(T98:U98)</f>
        <v>16</v>
      </c>
    </row>
    <row r="99" spans="1:22">
      <c r="A99" s="253" t="s">
        <v>225</v>
      </c>
      <c r="B99" s="218">
        <v>12</v>
      </c>
      <c r="C99" s="222">
        <v>1</v>
      </c>
      <c r="D99" s="223">
        <f>SUM(B99:C99)</f>
        <v>13</v>
      </c>
      <c r="E99" s="218">
        <v>12</v>
      </c>
      <c r="F99" s="222">
        <v>1</v>
      </c>
      <c r="G99" s="223">
        <f>SUM(E99:F99)</f>
        <v>13</v>
      </c>
      <c r="H99" s="218">
        <v>13</v>
      </c>
      <c r="I99" s="222">
        <v>1</v>
      </c>
      <c r="J99" s="223">
        <f>SUM(H99:I99)</f>
        <v>14</v>
      </c>
      <c r="K99" s="218">
        <v>13</v>
      </c>
      <c r="L99" s="222">
        <v>1</v>
      </c>
      <c r="M99" s="223">
        <f>SUM(K99:L99)</f>
        <v>14</v>
      </c>
      <c r="N99" s="218">
        <v>14</v>
      </c>
      <c r="O99" s="222">
        <v>1</v>
      </c>
      <c r="P99" s="223">
        <f>SUM(N99:O99)</f>
        <v>15</v>
      </c>
      <c r="Q99" s="218">
        <v>14</v>
      </c>
      <c r="R99" s="222">
        <v>1</v>
      </c>
      <c r="S99" s="223">
        <f>SUM(Q99:R99)</f>
        <v>15</v>
      </c>
      <c r="T99" s="218">
        <v>15</v>
      </c>
      <c r="U99" s="222">
        <v>1</v>
      </c>
      <c r="V99" s="223">
        <f>SUM(T99:U99)</f>
        <v>16</v>
      </c>
    </row>
    <row r="100" spans="1:22">
      <c r="A100" s="74" t="s">
        <v>111</v>
      </c>
      <c r="B100" s="218">
        <v>10</v>
      </c>
      <c r="C100" s="222">
        <v>1</v>
      </c>
      <c r="D100" s="223">
        <f t="shared" si="2"/>
        <v>11</v>
      </c>
      <c r="E100" s="218">
        <v>10</v>
      </c>
      <c r="F100" s="222">
        <v>1</v>
      </c>
      <c r="G100" s="223">
        <f t="shared" si="3"/>
        <v>11</v>
      </c>
      <c r="H100" s="218">
        <v>11</v>
      </c>
      <c r="I100" s="222">
        <v>1</v>
      </c>
      <c r="J100" s="223">
        <f t="shared" si="4"/>
        <v>12</v>
      </c>
      <c r="K100" s="218">
        <v>11</v>
      </c>
      <c r="L100" s="222">
        <v>1</v>
      </c>
      <c r="M100" s="223">
        <f t="shared" si="5"/>
        <v>12</v>
      </c>
      <c r="N100" s="218">
        <v>12</v>
      </c>
      <c r="O100" s="222">
        <v>1</v>
      </c>
      <c r="P100" s="223">
        <f t="shared" si="6"/>
        <v>13</v>
      </c>
      <c r="Q100" s="218">
        <v>12</v>
      </c>
      <c r="R100" s="222">
        <v>1</v>
      </c>
      <c r="S100" s="223">
        <f t="shared" si="7"/>
        <v>13</v>
      </c>
      <c r="T100" s="218">
        <v>13</v>
      </c>
      <c r="U100" s="222">
        <v>1</v>
      </c>
      <c r="V100" s="224">
        <f t="shared" si="8"/>
        <v>14</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12</v>
      </c>
      <c r="C102" s="222">
        <v>1</v>
      </c>
      <c r="D102" s="223">
        <f t="shared" si="2"/>
        <v>13</v>
      </c>
      <c r="E102" s="218">
        <v>12</v>
      </c>
      <c r="F102" s="222">
        <v>1</v>
      </c>
      <c r="G102" s="223">
        <f t="shared" si="3"/>
        <v>13</v>
      </c>
      <c r="H102" s="218">
        <v>13</v>
      </c>
      <c r="I102" s="222">
        <v>1</v>
      </c>
      <c r="J102" s="223">
        <f t="shared" si="4"/>
        <v>14</v>
      </c>
      <c r="K102" s="218">
        <v>13</v>
      </c>
      <c r="L102" s="222">
        <v>1</v>
      </c>
      <c r="M102" s="223">
        <f t="shared" si="5"/>
        <v>14</v>
      </c>
      <c r="N102" s="218">
        <v>14</v>
      </c>
      <c r="O102" s="222">
        <v>1</v>
      </c>
      <c r="P102" s="223">
        <f t="shared" si="6"/>
        <v>15</v>
      </c>
      <c r="Q102" s="218">
        <v>14</v>
      </c>
      <c r="R102" s="222">
        <v>1</v>
      </c>
      <c r="S102" s="223">
        <f t="shared" si="7"/>
        <v>15</v>
      </c>
      <c r="T102" s="218">
        <v>15</v>
      </c>
      <c r="U102" s="222">
        <v>1</v>
      </c>
      <c r="V102" s="224">
        <f t="shared" si="8"/>
        <v>16</v>
      </c>
    </row>
    <row r="103" spans="1:22">
      <c r="A103" s="253" t="s">
        <v>226</v>
      </c>
      <c r="B103" s="218">
        <v>12</v>
      </c>
      <c r="C103" s="222">
        <v>1</v>
      </c>
      <c r="D103" s="223">
        <f t="shared" si="2"/>
        <v>13</v>
      </c>
      <c r="E103" s="218">
        <v>12</v>
      </c>
      <c r="F103" s="222">
        <v>1</v>
      </c>
      <c r="G103" s="223">
        <f t="shared" si="3"/>
        <v>13</v>
      </c>
      <c r="H103" s="218">
        <v>13</v>
      </c>
      <c r="I103" s="222">
        <v>1</v>
      </c>
      <c r="J103" s="223">
        <f t="shared" si="4"/>
        <v>14</v>
      </c>
      <c r="K103" s="218">
        <v>13</v>
      </c>
      <c r="L103" s="222">
        <v>1</v>
      </c>
      <c r="M103" s="223">
        <f t="shared" si="5"/>
        <v>14</v>
      </c>
      <c r="N103" s="218">
        <v>14</v>
      </c>
      <c r="O103" s="222">
        <v>1</v>
      </c>
      <c r="P103" s="223">
        <f t="shared" si="6"/>
        <v>15</v>
      </c>
      <c r="Q103" s="218">
        <v>14</v>
      </c>
      <c r="R103" s="222">
        <v>1</v>
      </c>
      <c r="S103" s="223">
        <f t="shared" si="7"/>
        <v>15</v>
      </c>
      <c r="T103" s="218">
        <v>15</v>
      </c>
      <c r="U103" s="222">
        <v>1</v>
      </c>
      <c r="V103" s="224">
        <f t="shared" si="8"/>
        <v>16</v>
      </c>
    </row>
    <row r="104" spans="1:22" ht="38.25">
      <c r="A104" s="254" t="s">
        <v>227</v>
      </c>
      <c r="B104" s="221">
        <v>12</v>
      </c>
      <c r="C104" s="225">
        <v>1</v>
      </c>
      <c r="D104" s="226">
        <f>SUM(B104:C104)</f>
        <v>13</v>
      </c>
      <c r="E104" s="221">
        <v>12</v>
      </c>
      <c r="F104" s="225">
        <v>1</v>
      </c>
      <c r="G104" s="226">
        <f>SUM(E104:F104)</f>
        <v>13</v>
      </c>
      <c r="H104" s="221">
        <v>13</v>
      </c>
      <c r="I104" s="225">
        <v>1</v>
      </c>
      <c r="J104" s="226">
        <f>SUM(H104:I104)</f>
        <v>14</v>
      </c>
      <c r="K104" s="221">
        <v>13</v>
      </c>
      <c r="L104" s="225">
        <v>1</v>
      </c>
      <c r="M104" s="226">
        <f>SUM(K104:L104)</f>
        <v>14</v>
      </c>
      <c r="N104" s="221">
        <v>14</v>
      </c>
      <c r="O104" s="225">
        <v>1</v>
      </c>
      <c r="P104" s="226">
        <f>SUM(N104:O104)</f>
        <v>15</v>
      </c>
      <c r="Q104" s="221">
        <v>14</v>
      </c>
      <c r="R104" s="225">
        <v>1</v>
      </c>
      <c r="S104" s="226">
        <f>SUM(Q104:R104)</f>
        <v>15</v>
      </c>
      <c r="T104" s="221">
        <v>15</v>
      </c>
      <c r="U104" s="225">
        <v>1</v>
      </c>
      <c r="V104" s="226">
        <f>SUM(T104:U104)</f>
        <v>16</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0</v>
      </c>
      <c r="S112" s="240">
        <f t="shared" si="10"/>
        <v>100</v>
      </c>
      <c r="T112" s="240">
        <f t="shared" si="10"/>
        <v>100</v>
      </c>
      <c r="U112" s="240">
        <f t="shared" si="10"/>
        <v>100</v>
      </c>
      <c r="V112" s="241">
        <f t="shared" si="10"/>
        <v>100</v>
      </c>
    </row>
    <row r="113" spans="1:22">
      <c r="A113" s="253" t="s">
        <v>224</v>
      </c>
      <c r="B113" s="240">
        <f t="shared" ref="B113:V113" si="11">IFERROR(B98*100/B97,"")</f>
        <v>100</v>
      </c>
      <c r="C113" s="240">
        <f t="shared" si="11"/>
        <v>100</v>
      </c>
      <c r="D113" s="240">
        <f t="shared" si="11"/>
        <v>100</v>
      </c>
      <c r="E113" s="240">
        <f t="shared" si="11"/>
        <v>100</v>
      </c>
      <c r="F113" s="240">
        <f t="shared" si="11"/>
        <v>100</v>
      </c>
      <c r="G113" s="240">
        <f t="shared" si="11"/>
        <v>100</v>
      </c>
      <c r="H113" s="240">
        <f t="shared" si="11"/>
        <v>100</v>
      </c>
      <c r="I113" s="240">
        <f t="shared" si="11"/>
        <v>100</v>
      </c>
      <c r="J113" s="240">
        <f t="shared" si="11"/>
        <v>100</v>
      </c>
      <c r="K113" s="240">
        <f t="shared" si="11"/>
        <v>100</v>
      </c>
      <c r="L113" s="240">
        <f t="shared" si="11"/>
        <v>100</v>
      </c>
      <c r="M113" s="240">
        <f t="shared" si="11"/>
        <v>100</v>
      </c>
      <c r="N113" s="240">
        <f t="shared" si="11"/>
        <v>100</v>
      </c>
      <c r="O113" s="240">
        <f t="shared" si="11"/>
        <v>100</v>
      </c>
      <c r="P113" s="240">
        <f t="shared" si="11"/>
        <v>100</v>
      </c>
      <c r="Q113" s="240">
        <f t="shared" si="11"/>
        <v>100</v>
      </c>
      <c r="R113" s="240" t="str">
        <f t="shared" si="11"/>
        <v/>
      </c>
      <c r="S113" s="240">
        <f t="shared" si="11"/>
        <v>100</v>
      </c>
      <c r="T113" s="240">
        <f t="shared" si="11"/>
        <v>100</v>
      </c>
      <c r="U113" s="240">
        <f t="shared" si="11"/>
        <v>100</v>
      </c>
      <c r="V113" s="241">
        <f t="shared" si="11"/>
        <v>100</v>
      </c>
    </row>
    <row r="114" spans="1:22">
      <c r="A114" s="25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83.333333333333329</v>
      </c>
      <c r="C115" s="240">
        <f>IF(C100=0,"",C100*100/$C$85)</f>
        <v>100</v>
      </c>
      <c r="D115" s="240">
        <f>IF(D100=0,"",D100*100/$D$85)</f>
        <v>84.615384615384613</v>
      </c>
      <c r="E115" s="240">
        <f>IF(E100=0,"",E100*100/$E$85)</f>
        <v>83.333333333333329</v>
      </c>
      <c r="F115" s="240">
        <f>IF(F100=0,"",F100*100/$F$85)</f>
        <v>100</v>
      </c>
      <c r="G115" s="240">
        <f>IF(G100=0,"",G100*100/$G$85)</f>
        <v>84.615384615384613</v>
      </c>
      <c r="H115" s="240">
        <f>IF(H100=0,"",H100*100/$H$85)</f>
        <v>84.615384615384613</v>
      </c>
      <c r="I115" s="240">
        <f>IF(I100=0,"",I100*100/$I$85)</f>
        <v>100</v>
      </c>
      <c r="J115" s="240">
        <f>IF(J100=0,"",J100*100/$J$85)</f>
        <v>85.714285714285708</v>
      </c>
      <c r="K115" s="240">
        <f>IF(K100=0,"",K100*100/$K$85)</f>
        <v>84.615384615384613</v>
      </c>
      <c r="L115" s="240">
        <f>IF(L100=0,"",L100*100/$L$85)</f>
        <v>100</v>
      </c>
      <c r="M115" s="240">
        <f>IF(M100=0,"",M100*100/$M$85)</f>
        <v>85.714285714285708</v>
      </c>
      <c r="N115" s="240">
        <f>IF(N100=0,"",N100*100/$N$85)</f>
        <v>85.714285714285708</v>
      </c>
      <c r="O115" s="240">
        <f>IF(O100=0,"",O100*100/$O$85)</f>
        <v>100</v>
      </c>
      <c r="P115" s="240">
        <f>IF(P100=0,"",P100*100/$P$85)</f>
        <v>86.666666666666671</v>
      </c>
      <c r="Q115" s="240">
        <f>IF(Q100=0,"",Q100*100/$Q$85)</f>
        <v>85.714285714285708</v>
      </c>
      <c r="R115" s="240">
        <f>IF(R100=0,"",R100*100/$R$85)</f>
        <v>100</v>
      </c>
      <c r="S115" s="240">
        <f>IF(S100=0,"",S100*100/$S$85)</f>
        <v>86.666666666666671</v>
      </c>
      <c r="T115" s="240">
        <f>IF(T100=0,"",T100*100/$T$85)</f>
        <v>86.666666666666671</v>
      </c>
      <c r="U115" s="240">
        <f>IF(U100=0,"",U100*100/$U$85)</f>
        <v>100</v>
      </c>
      <c r="V115" s="241">
        <f>IF(V100=0,"",V100*100/$V$85)</f>
        <v>87.5</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100</v>
      </c>
      <c r="C117" s="240">
        <f>IF(C102=0,"",C102*100/$C$85)</f>
        <v>100</v>
      </c>
      <c r="D117" s="240">
        <f>IF(D102=0,"",D102*100/$D$85)</f>
        <v>100</v>
      </c>
      <c r="E117" s="240">
        <f>IF(E102=0,"",E102*100/$E$85)</f>
        <v>100</v>
      </c>
      <c r="F117" s="240">
        <f>IF(F102=0,"",F102*100/$F$85)</f>
        <v>100</v>
      </c>
      <c r="G117" s="240">
        <f>IF(G102=0,"",G102*100/$G$85)</f>
        <v>100</v>
      </c>
      <c r="H117" s="240">
        <f>IF(H102=0,"",H102*100/$H$85)</f>
        <v>100</v>
      </c>
      <c r="I117" s="240">
        <f>IF(I102=0,"",I102*100/$I$85)</f>
        <v>100</v>
      </c>
      <c r="J117" s="240">
        <f>IF(J102=0,"",J102*100/$J$85)</f>
        <v>100</v>
      </c>
      <c r="K117" s="240">
        <f>IF(K102=0,"",K102*100/$K$85)</f>
        <v>100</v>
      </c>
      <c r="L117" s="240">
        <f>IF(L102=0,"",L102*100/$L$85)</f>
        <v>100</v>
      </c>
      <c r="M117" s="240">
        <f>IF(M102=0,"",M102*100/$M$85)</f>
        <v>100</v>
      </c>
      <c r="N117" s="240">
        <f>IF(N102=0,"",N102*100/$N$85)</f>
        <v>100</v>
      </c>
      <c r="O117" s="240">
        <f>IF(O102=0,"",O102*100/$O$85)</f>
        <v>100</v>
      </c>
      <c r="P117" s="240">
        <f>IF(P102=0,"",P102*100/$P$85)</f>
        <v>100</v>
      </c>
      <c r="Q117" s="240">
        <f>IF(Q102=0,"",Q102*100/$Q$85)</f>
        <v>100</v>
      </c>
      <c r="R117" s="240">
        <f>IF(R102=0,"",R102*100/$R$85)</f>
        <v>100</v>
      </c>
      <c r="S117" s="240">
        <f>IF(S102=0,"",S102*100/$S$85)</f>
        <v>100</v>
      </c>
      <c r="T117" s="240">
        <f>IF(T102=0,"",T102*100/$T$85)</f>
        <v>100</v>
      </c>
      <c r="U117" s="240">
        <f>IF(U102=0,"",U102*100/$U$85)</f>
        <v>100</v>
      </c>
      <c r="V117" s="241">
        <f>IF(V102=0,"",V102*100/$V$85)</f>
        <v>100</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100</v>
      </c>
      <c r="C119" s="242">
        <f t="shared" si="14"/>
        <v>100</v>
      </c>
      <c r="D119" s="242">
        <f t="shared" si="14"/>
        <v>100</v>
      </c>
      <c r="E119" s="242">
        <f t="shared" si="14"/>
        <v>100</v>
      </c>
      <c r="F119" s="242">
        <f t="shared" si="14"/>
        <v>100</v>
      </c>
      <c r="G119" s="242">
        <f t="shared" si="14"/>
        <v>100</v>
      </c>
      <c r="H119" s="242">
        <f t="shared" si="14"/>
        <v>100</v>
      </c>
      <c r="I119" s="242">
        <f t="shared" si="14"/>
        <v>100</v>
      </c>
      <c r="J119" s="242">
        <f t="shared" si="14"/>
        <v>100</v>
      </c>
      <c r="K119" s="242">
        <f t="shared" si="14"/>
        <v>100</v>
      </c>
      <c r="L119" s="242">
        <f t="shared" si="14"/>
        <v>100</v>
      </c>
      <c r="M119" s="242">
        <f t="shared" si="14"/>
        <v>100</v>
      </c>
      <c r="N119" s="242">
        <f t="shared" si="14"/>
        <v>100</v>
      </c>
      <c r="O119" s="242">
        <f t="shared" si="14"/>
        <v>100</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v>26</v>
      </c>
      <c r="C128" s="76">
        <f t="shared" si="15"/>
        <v>100</v>
      </c>
      <c r="D128" s="71">
        <v>28</v>
      </c>
      <c r="E128" s="76">
        <f t="shared" si="16"/>
        <v>100</v>
      </c>
      <c r="F128" s="71">
        <v>26</v>
      </c>
      <c r="G128" s="76">
        <f t="shared" si="17"/>
        <v>100</v>
      </c>
      <c r="H128" s="71">
        <v>39</v>
      </c>
      <c r="I128" s="76">
        <f t="shared" si="18"/>
        <v>229.41176470588235</v>
      </c>
      <c r="J128" s="71">
        <v>42</v>
      </c>
      <c r="K128" s="76">
        <f t="shared" si="19"/>
        <v>190.90909090909091</v>
      </c>
      <c r="L128" s="71">
        <v>45</v>
      </c>
      <c r="M128" s="76">
        <f t="shared" si="20"/>
        <v>204.54545454545453</v>
      </c>
      <c r="N128" s="71">
        <v>47</v>
      </c>
      <c r="O128" s="77">
        <f t="shared" si="21"/>
        <v>213.63636363636363</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26</v>
      </c>
      <c r="C130" s="76">
        <f t="shared" si="15"/>
        <v>100</v>
      </c>
      <c r="D130" s="126">
        <f>SUM(D126:D129)</f>
        <v>28</v>
      </c>
      <c r="E130" s="76">
        <f t="shared" si="16"/>
        <v>100</v>
      </c>
      <c r="F130" s="126">
        <f>SUM(F126:F129)</f>
        <v>26</v>
      </c>
      <c r="G130" s="76">
        <f t="shared" si="17"/>
        <v>100</v>
      </c>
      <c r="H130" s="126">
        <f>SUM(H126:H129)</f>
        <v>39</v>
      </c>
      <c r="I130" s="76">
        <f t="shared" si="18"/>
        <v>229.41176470588235</v>
      </c>
      <c r="J130" s="126">
        <f>SUM(J126:J129)</f>
        <v>42</v>
      </c>
      <c r="K130" s="76">
        <f t="shared" si="19"/>
        <v>190.90909090909091</v>
      </c>
      <c r="L130" s="126">
        <f>SUM(L126:L129)</f>
        <v>45</v>
      </c>
      <c r="M130" s="76">
        <f t="shared" si="20"/>
        <v>204.54545454545453</v>
      </c>
      <c r="N130" s="126">
        <f>SUM(N126:N129)</f>
        <v>47</v>
      </c>
      <c r="O130" s="77">
        <f t="shared" si="21"/>
        <v>213.63636363636363</v>
      </c>
    </row>
    <row r="131" spans="1:20" ht="25.5" customHeight="1">
      <c r="A131" s="74" t="s">
        <v>165</v>
      </c>
      <c r="B131" s="125">
        <v>26</v>
      </c>
      <c r="C131" s="76">
        <f t="shared" si="15"/>
        <v>100</v>
      </c>
      <c r="D131" s="125">
        <v>28</v>
      </c>
      <c r="E131" s="76">
        <f t="shared" si="16"/>
        <v>100</v>
      </c>
      <c r="F131" s="125">
        <v>26</v>
      </c>
      <c r="G131" s="76">
        <f t="shared" si="17"/>
        <v>100</v>
      </c>
      <c r="H131" s="125">
        <v>39</v>
      </c>
      <c r="I131" s="76">
        <f t="shared" si="18"/>
        <v>229.41176470588235</v>
      </c>
      <c r="J131" s="125">
        <v>42</v>
      </c>
      <c r="K131" s="76">
        <f t="shared" si="19"/>
        <v>190.90909090909091</v>
      </c>
      <c r="L131" s="125">
        <v>45</v>
      </c>
      <c r="M131" s="76">
        <f t="shared" si="20"/>
        <v>204.54545454545453</v>
      </c>
      <c r="N131" s="125">
        <v>47</v>
      </c>
      <c r="O131" s="77">
        <f t="shared" si="21"/>
        <v>213.63636363636363</v>
      </c>
    </row>
    <row r="132" spans="1:20" ht="25.5" customHeight="1">
      <c r="A132" s="208" t="s">
        <v>273</v>
      </c>
      <c r="B132" s="125">
        <v>4</v>
      </c>
      <c r="C132" s="76">
        <f>IFERROR(B132*100/B78,"")</f>
        <v>15.384615384615385</v>
      </c>
      <c r="D132" s="125">
        <v>4</v>
      </c>
      <c r="E132" s="76">
        <f>IFERROR(D132*100/C78,"")</f>
        <v>14.285714285714286</v>
      </c>
      <c r="F132" s="125">
        <v>4</v>
      </c>
      <c r="G132" s="76">
        <f>IFERROR(F132*100/D78,"")</f>
        <v>15.384615384615385</v>
      </c>
      <c r="H132" s="125">
        <v>4</v>
      </c>
      <c r="I132" s="76">
        <f>IFERROR(H132*100/E78,"")</f>
        <v>23.529411764705884</v>
      </c>
      <c r="J132" s="125">
        <v>5</v>
      </c>
      <c r="K132" s="76">
        <f>IFERROR(J132*100/F78,"")</f>
        <v>22.727272727272727</v>
      </c>
      <c r="L132" s="125">
        <v>5</v>
      </c>
      <c r="M132" s="76">
        <f>IFERROR(L132*100/G78,"")</f>
        <v>22.727272727272727</v>
      </c>
      <c r="N132" s="125">
        <v>6</v>
      </c>
      <c r="O132" s="77">
        <f>IFERROR(N132*100/H78,"")</f>
        <v>27.272727272727273</v>
      </c>
    </row>
    <row r="133" spans="1:20" ht="25.5" customHeight="1">
      <c r="A133" s="253" t="s">
        <v>239</v>
      </c>
      <c r="B133" s="125"/>
      <c r="C133" s="76">
        <f>IFERROR(B133*100/B132,"")</f>
        <v>0</v>
      </c>
      <c r="D133" s="125"/>
      <c r="E133" s="76">
        <f>IFERROR(D133*100/D132,"")</f>
        <v>0</v>
      </c>
      <c r="F133" s="125"/>
      <c r="G133" s="76">
        <f>IFERROR(F133*100/F132,"")</f>
        <v>0</v>
      </c>
      <c r="H133" s="125"/>
      <c r="I133" s="76">
        <f>IFERROR(H133*100/H132,"")</f>
        <v>0</v>
      </c>
      <c r="J133" s="125"/>
      <c r="K133" s="76">
        <f>IFERROR(J133*100/J132,"")</f>
        <v>0</v>
      </c>
      <c r="L133" s="125"/>
      <c r="M133" s="76">
        <f>IFERROR(L133*100/L132,"")</f>
        <v>0</v>
      </c>
      <c r="N133" s="125"/>
      <c r="O133" s="77">
        <f>IFERROR(N133*100/N132,"")</f>
        <v>0</v>
      </c>
    </row>
    <row r="134" spans="1:20" ht="25.5" customHeight="1">
      <c r="A134" s="253" t="s">
        <v>240</v>
      </c>
      <c r="B134" s="125">
        <v>4</v>
      </c>
      <c r="C134" s="76">
        <f>IFERROR(B134*100/B132,"")</f>
        <v>100</v>
      </c>
      <c r="D134" s="125">
        <v>4</v>
      </c>
      <c r="E134" s="76">
        <f>IFERROR(D134*100/D132,"")</f>
        <v>100</v>
      </c>
      <c r="F134" s="125">
        <v>4</v>
      </c>
      <c r="G134" s="76">
        <f>IFERROR(F134*100/F132,"")</f>
        <v>100</v>
      </c>
      <c r="H134" s="125">
        <v>4</v>
      </c>
      <c r="I134" s="76">
        <f>IFERROR(H134*100/H132,"")</f>
        <v>100</v>
      </c>
      <c r="J134" s="125">
        <v>5</v>
      </c>
      <c r="K134" s="76">
        <f>IFERROR(J134*100/J132,"")</f>
        <v>100</v>
      </c>
      <c r="L134" s="125">
        <v>5</v>
      </c>
      <c r="M134" s="76">
        <f>IFERROR(L134*100/L132,"")</f>
        <v>100</v>
      </c>
      <c r="N134" s="125">
        <v>6</v>
      </c>
      <c r="O134" s="77">
        <f>IFERROR(N134*100/N132,"")</f>
        <v>100</v>
      </c>
    </row>
    <row r="135" spans="1:20" ht="25.5" customHeight="1">
      <c r="A135" s="253" t="s">
        <v>254</v>
      </c>
      <c r="B135" s="125">
        <v>8</v>
      </c>
      <c r="C135" s="76">
        <f>IFERROR(B135*100/B78,"")</f>
        <v>30.76923076923077</v>
      </c>
      <c r="D135" s="125">
        <v>13</v>
      </c>
      <c r="E135" s="76">
        <f>IFERROR(D135*100/C78,"")</f>
        <v>46.428571428571431</v>
      </c>
      <c r="F135" s="125">
        <v>14</v>
      </c>
      <c r="G135" s="76">
        <f>IFERROR(F135*100/D78,"")</f>
        <v>53.846153846153847</v>
      </c>
      <c r="H135" s="125">
        <v>18</v>
      </c>
      <c r="I135" s="76">
        <f>IFERROR(H135*100/E78,"")</f>
        <v>105.88235294117646</v>
      </c>
      <c r="J135" s="125">
        <v>19</v>
      </c>
      <c r="K135" s="76">
        <f>IFERROR(J135*100/F78,"")</f>
        <v>86.36363636363636</v>
      </c>
      <c r="L135" s="125">
        <v>20</v>
      </c>
      <c r="M135" s="76">
        <f>IFERROR(L135*100/G78,"")</f>
        <v>90.909090909090907</v>
      </c>
      <c r="N135" s="125">
        <v>20</v>
      </c>
      <c r="O135" s="77">
        <f>IFERROR(N135*100/H78,"")</f>
        <v>90.909090909090907</v>
      </c>
    </row>
    <row r="136" spans="1:20" ht="41.25" customHeight="1">
      <c r="A136" s="253" t="s">
        <v>241</v>
      </c>
      <c r="B136" s="125">
        <v>0</v>
      </c>
      <c r="C136" s="76">
        <f>IFERROR(B136*100/B135,"")</f>
        <v>0</v>
      </c>
      <c r="D136" s="125">
        <v>0</v>
      </c>
      <c r="E136" s="76">
        <f>IFERROR(D136*100/D135,"")</f>
        <v>0</v>
      </c>
      <c r="F136" s="125">
        <v>0</v>
      </c>
      <c r="G136" s="76">
        <f>IFERROR(F136*100/F135,"")</f>
        <v>0</v>
      </c>
      <c r="H136" s="125">
        <v>0</v>
      </c>
      <c r="I136" s="76">
        <f>IFERROR(H136*100/H135,"")</f>
        <v>0</v>
      </c>
      <c r="J136" s="125">
        <v>0</v>
      </c>
      <c r="K136" s="76">
        <f>IFERROR(J136*100/J135,"")</f>
        <v>0</v>
      </c>
      <c r="L136" s="125">
        <v>0</v>
      </c>
      <c r="M136" s="76">
        <f>IFERROR(L136*100/L135,"")</f>
        <v>0</v>
      </c>
      <c r="N136" s="125">
        <v>0</v>
      </c>
      <c r="O136" s="77">
        <f>IFERROR(N136*100/N135,"")</f>
        <v>0</v>
      </c>
    </row>
    <row r="137" spans="1:20" ht="30.75" customHeight="1">
      <c r="A137" s="74" t="s">
        <v>189</v>
      </c>
      <c r="B137" s="98">
        <v>4</v>
      </c>
      <c r="C137" s="71">
        <v>57.14</v>
      </c>
      <c r="D137" s="71">
        <v>7</v>
      </c>
      <c r="E137" s="71">
        <v>77.7</v>
      </c>
      <c r="F137" s="71">
        <v>9</v>
      </c>
      <c r="G137" s="71">
        <v>81.88</v>
      </c>
      <c r="H137" s="71">
        <v>10</v>
      </c>
      <c r="I137" s="71">
        <v>71.400000000000006</v>
      </c>
      <c r="J137" s="71">
        <v>10</v>
      </c>
      <c r="K137" s="71">
        <v>77</v>
      </c>
      <c r="L137" s="71">
        <v>12</v>
      </c>
      <c r="M137" s="71">
        <v>85.7</v>
      </c>
      <c r="N137" s="71">
        <v>13</v>
      </c>
      <c r="O137" s="72">
        <v>93</v>
      </c>
      <c r="P137" s="117"/>
      <c r="Q137" s="118"/>
      <c r="R137" s="118"/>
      <c r="S137" s="118"/>
      <c r="T137" s="118"/>
    </row>
    <row r="138" spans="1:20" ht="33.75" customHeight="1">
      <c r="A138" s="74" t="s">
        <v>190</v>
      </c>
      <c r="B138" s="98">
        <v>26</v>
      </c>
      <c r="C138" s="71">
        <v>100</v>
      </c>
      <c r="D138" s="71">
        <v>28</v>
      </c>
      <c r="E138" s="71">
        <v>100</v>
      </c>
      <c r="F138" s="71">
        <v>26</v>
      </c>
      <c r="G138" s="71">
        <v>100</v>
      </c>
      <c r="H138" s="71">
        <v>39</v>
      </c>
      <c r="I138" s="71">
        <v>100</v>
      </c>
      <c r="J138" s="71">
        <v>42</v>
      </c>
      <c r="K138" s="71">
        <v>100</v>
      </c>
      <c r="L138" s="71">
        <v>45</v>
      </c>
      <c r="M138" s="71">
        <v>100</v>
      </c>
      <c r="N138" s="71">
        <v>47</v>
      </c>
      <c r="O138" s="72">
        <v>100</v>
      </c>
      <c r="P138" s="118"/>
      <c r="Q138" s="118"/>
      <c r="R138" s="118"/>
      <c r="S138" s="118"/>
      <c r="T138" s="118"/>
    </row>
    <row r="139" spans="1:20" ht="25.5">
      <c r="A139" s="74" t="s">
        <v>191</v>
      </c>
      <c r="B139" s="98">
        <v>26</v>
      </c>
      <c r="C139" s="143">
        <v>100</v>
      </c>
      <c r="D139" s="71">
        <v>28</v>
      </c>
      <c r="E139" s="71">
        <v>100</v>
      </c>
      <c r="F139" s="71">
        <v>26</v>
      </c>
      <c r="G139" s="71">
        <v>100</v>
      </c>
      <c r="H139" s="71">
        <v>39</v>
      </c>
      <c r="I139" s="71">
        <v>100</v>
      </c>
      <c r="J139" s="71">
        <v>42</v>
      </c>
      <c r="K139" s="71">
        <v>100</v>
      </c>
      <c r="L139" s="71">
        <v>45</v>
      </c>
      <c r="M139" s="71">
        <v>100</v>
      </c>
      <c r="N139" s="71">
        <v>47</v>
      </c>
      <c r="O139" s="72">
        <v>100</v>
      </c>
    </row>
    <row r="140" spans="1:20" ht="38.25">
      <c r="A140" s="44" t="s">
        <v>114</v>
      </c>
      <c r="B140" s="784">
        <v>5</v>
      </c>
      <c r="C140" s="784"/>
      <c r="D140" s="767">
        <v>5</v>
      </c>
      <c r="E140" s="767"/>
      <c r="F140" s="767">
        <v>5</v>
      </c>
      <c r="G140" s="767"/>
      <c r="H140" s="767">
        <v>5</v>
      </c>
      <c r="I140" s="767"/>
      <c r="J140" s="777">
        <v>5</v>
      </c>
      <c r="K140" s="778"/>
      <c r="L140" s="767">
        <v>5</v>
      </c>
      <c r="M140" s="767"/>
      <c r="N140" s="767">
        <v>5</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7</v>
      </c>
      <c r="C160" s="181">
        <v>4</v>
      </c>
      <c r="D160" s="147">
        <f t="shared" ref="D160:D166" si="22">IF(C160=0,"",C160*100/B160)</f>
        <v>57.142857142857146</v>
      </c>
      <c r="E160" s="66">
        <v>9</v>
      </c>
      <c r="F160" s="66">
        <v>7</v>
      </c>
      <c r="G160" s="186">
        <f t="shared" ref="G160:G166" si="23">IF(F160=0,"",F160*100/E160)</f>
        <v>77.777777777777771</v>
      </c>
      <c r="H160" s="66">
        <v>11</v>
      </c>
      <c r="I160" s="66">
        <v>9</v>
      </c>
      <c r="J160" s="186">
        <f t="shared" ref="J160:J166" si="24">IF(I160=0,"",I160*100/H160)</f>
        <v>81.818181818181813</v>
      </c>
      <c r="K160" s="66">
        <v>14</v>
      </c>
      <c r="L160" s="66">
        <v>10</v>
      </c>
      <c r="M160" s="186">
        <f t="shared" ref="M160:M166" si="25">IF(L160=0,"",L160*100/K160)</f>
        <v>71.428571428571431</v>
      </c>
      <c r="N160" s="66">
        <v>13</v>
      </c>
      <c r="O160" s="66">
        <v>10</v>
      </c>
      <c r="P160" s="186">
        <f t="shared" ref="P160:P166" si="26">IF(O160=0,"",O160*100/N160)</f>
        <v>76.92307692307692</v>
      </c>
      <c r="Q160" s="66">
        <v>14</v>
      </c>
      <c r="R160" s="66">
        <v>12</v>
      </c>
      <c r="S160" s="186">
        <f t="shared" ref="S160:S166" si="27">IF(R160=0,"",R160*100/Q160)</f>
        <v>85.714285714285708</v>
      </c>
      <c r="T160" s="66">
        <v>14</v>
      </c>
      <c r="U160" s="183">
        <v>13</v>
      </c>
      <c r="V160" s="187">
        <f t="shared" ref="V160:V166" si="28">IF(U160=0,"",U160*100/T160)</f>
        <v>92.857142857142861</v>
      </c>
      <c r="W160" s="102"/>
      <c r="X160" s="103"/>
      <c r="Y160" s="103"/>
      <c r="Z160" s="103"/>
      <c r="AA160" s="103"/>
      <c r="AB160" s="103"/>
      <c r="AC160" s="103"/>
    </row>
    <row r="161" spans="1:29" ht="33.75" customHeight="1">
      <c r="A161" s="62" t="s">
        <v>193</v>
      </c>
      <c r="B161" s="120">
        <v>7</v>
      </c>
      <c r="C161" s="120">
        <v>4</v>
      </c>
      <c r="D161" s="67">
        <f t="shared" si="22"/>
        <v>57.142857142857146</v>
      </c>
      <c r="E161" s="57">
        <v>9</v>
      </c>
      <c r="F161" s="57">
        <v>7</v>
      </c>
      <c r="G161" s="67">
        <f t="shared" si="23"/>
        <v>77.777777777777771</v>
      </c>
      <c r="H161" s="57">
        <v>11</v>
      </c>
      <c r="I161" s="57">
        <v>9</v>
      </c>
      <c r="J161" s="67">
        <f t="shared" si="24"/>
        <v>81.818181818181813</v>
      </c>
      <c r="K161" s="57">
        <v>14</v>
      </c>
      <c r="L161" s="57">
        <v>10</v>
      </c>
      <c r="M161" s="67">
        <f t="shared" si="25"/>
        <v>71.428571428571431</v>
      </c>
      <c r="N161" s="57">
        <v>13</v>
      </c>
      <c r="O161" s="57">
        <v>10</v>
      </c>
      <c r="P161" s="67">
        <f t="shared" si="26"/>
        <v>76.92307692307692</v>
      </c>
      <c r="Q161" s="57">
        <v>14</v>
      </c>
      <c r="R161" s="57">
        <v>12</v>
      </c>
      <c r="S161" s="67">
        <f t="shared" si="27"/>
        <v>85.714285714285708</v>
      </c>
      <c r="T161" s="57">
        <v>14</v>
      </c>
      <c r="U161" s="184">
        <v>13</v>
      </c>
      <c r="V161" s="68">
        <f t="shared" si="28"/>
        <v>92.857142857142861</v>
      </c>
      <c r="W161" s="102"/>
      <c r="X161" s="103"/>
      <c r="Y161" s="103"/>
      <c r="Z161" s="103"/>
      <c r="AA161" s="103"/>
      <c r="AB161" s="103"/>
      <c r="AC161" s="103"/>
    </row>
    <row r="162" spans="1:29" ht="35.25" customHeight="1">
      <c r="A162" s="62" t="s">
        <v>195</v>
      </c>
      <c r="B162" s="126">
        <f>IF(C160=0,"",C160)</f>
        <v>4</v>
      </c>
      <c r="C162" s="120">
        <v>4</v>
      </c>
      <c r="D162" s="67">
        <f t="shared" si="22"/>
        <v>100</v>
      </c>
      <c r="E162" s="67">
        <f>IF(F160=0,"",F160)</f>
        <v>7</v>
      </c>
      <c r="F162" s="57">
        <v>7</v>
      </c>
      <c r="G162" s="67">
        <f t="shared" si="23"/>
        <v>100</v>
      </c>
      <c r="H162" s="67">
        <f>IF(I160=0,"",I160)</f>
        <v>9</v>
      </c>
      <c r="I162" s="57">
        <v>9</v>
      </c>
      <c r="J162" s="67">
        <f t="shared" si="24"/>
        <v>100</v>
      </c>
      <c r="K162" s="67">
        <f>IF(L160=0,"",L160)</f>
        <v>10</v>
      </c>
      <c r="L162" s="57">
        <v>10</v>
      </c>
      <c r="M162" s="67">
        <f t="shared" si="25"/>
        <v>100</v>
      </c>
      <c r="N162" s="67">
        <f>IF(O160=0,"",O160)</f>
        <v>10</v>
      </c>
      <c r="O162" s="57">
        <v>10</v>
      </c>
      <c r="P162" s="67">
        <f t="shared" si="26"/>
        <v>100</v>
      </c>
      <c r="Q162" s="67">
        <f>IF(R160=0,"",R160)</f>
        <v>12</v>
      </c>
      <c r="R162" s="57">
        <v>12</v>
      </c>
      <c r="S162" s="67">
        <f t="shared" si="27"/>
        <v>100</v>
      </c>
      <c r="T162" s="67">
        <f>IF(U160=0,"",U160)</f>
        <v>13</v>
      </c>
      <c r="U162" s="184">
        <v>13</v>
      </c>
      <c r="V162" s="68">
        <f t="shared" si="28"/>
        <v>100</v>
      </c>
      <c r="W162" s="102"/>
      <c r="X162" s="103"/>
      <c r="Y162" s="103"/>
      <c r="Z162" s="103"/>
      <c r="AA162" s="103"/>
      <c r="AB162" s="103"/>
      <c r="AC162" s="103"/>
    </row>
    <row r="163" spans="1:29" ht="41.25" customHeight="1">
      <c r="A163" s="62" t="s">
        <v>176</v>
      </c>
      <c r="B163" s="126">
        <f>IF(C161=0,"",C161)</f>
        <v>4</v>
      </c>
      <c r="C163" s="120">
        <v>4</v>
      </c>
      <c r="D163" s="67">
        <f t="shared" si="22"/>
        <v>100</v>
      </c>
      <c r="E163" s="67">
        <f>IF(F161=0,"",F161)</f>
        <v>7</v>
      </c>
      <c r="F163" s="57">
        <v>7</v>
      </c>
      <c r="G163" s="67">
        <f t="shared" si="23"/>
        <v>100</v>
      </c>
      <c r="H163" s="67">
        <f>IF(I161=0,"",I161)</f>
        <v>9</v>
      </c>
      <c r="I163" s="57">
        <v>9</v>
      </c>
      <c r="J163" s="67">
        <f t="shared" si="24"/>
        <v>100</v>
      </c>
      <c r="K163" s="67">
        <f>IF(L161=0,"",L161)</f>
        <v>10</v>
      </c>
      <c r="L163" s="57">
        <v>10</v>
      </c>
      <c r="M163" s="67">
        <f t="shared" si="25"/>
        <v>100</v>
      </c>
      <c r="N163" s="67">
        <f>IF(O161=0,"",O161)</f>
        <v>10</v>
      </c>
      <c r="O163" s="57">
        <v>10</v>
      </c>
      <c r="P163" s="67">
        <f t="shared" si="26"/>
        <v>100</v>
      </c>
      <c r="Q163" s="67">
        <f>IF(R161=0,"",R161)</f>
        <v>12</v>
      </c>
      <c r="R163" s="57">
        <v>12</v>
      </c>
      <c r="S163" s="67">
        <f t="shared" si="27"/>
        <v>100</v>
      </c>
      <c r="T163" s="67">
        <f>IF(U161=0,"",U161)</f>
        <v>13</v>
      </c>
      <c r="U163" s="184">
        <v>13</v>
      </c>
      <c r="V163" s="68">
        <f t="shared" si="28"/>
        <v>100</v>
      </c>
      <c r="W163" s="104"/>
      <c r="X163" s="105"/>
      <c r="Y163" s="105"/>
      <c r="Z163" s="105"/>
      <c r="AA163" s="105"/>
      <c r="AB163" s="105"/>
    </row>
    <row r="164" spans="1:29" ht="32.25" customHeight="1">
      <c r="A164" s="62" t="s">
        <v>163</v>
      </c>
      <c r="B164" s="120">
        <v>7</v>
      </c>
      <c r="C164" s="120">
        <v>7</v>
      </c>
      <c r="D164" s="67">
        <f t="shared" si="22"/>
        <v>100</v>
      </c>
      <c r="E164" s="57">
        <v>9</v>
      </c>
      <c r="F164" s="57">
        <v>9</v>
      </c>
      <c r="G164" s="67">
        <f t="shared" si="23"/>
        <v>100</v>
      </c>
      <c r="H164" s="57">
        <v>11</v>
      </c>
      <c r="I164" s="57">
        <v>11</v>
      </c>
      <c r="J164" s="67">
        <f t="shared" si="24"/>
        <v>100</v>
      </c>
      <c r="K164" s="57">
        <v>14</v>
      </c>
      <c r="L164" s="57">
        <v>14</v>
      </c>
      <c r="M164" s="67">
        <f t="shared" si="25"/>
        <v>100</v>
      </c>
      <c r="N164" s="57">
        <v>13</v>
      </c>
      <c r="O164" s="57">
        <v>13</v>
      </c>
      <c r="P164" s="67">
        <f t="shared" si="26"/>
        <v>100</v>
      </c>
      <c r="Q164" s="57">
        <v>14</v>
      </c>
      <c r="R164" s="57">
        <v>14</v>
      </c>
      <c r="S164" s="67">
        <f t="shared" si="27"/>
        <v>100</v>
      </c>
      <c r="T164" s="57">
        <v>14</v>
      </c>
      <c r="U164" s="184">
        <v>14</v>
      </c>
      <c r="V164" s="68">
        <f t="shared" si="28"/>
        <v>100</v>
      </c>
    </row>
    <row r="165" spans="1:29" ht="46.5" customHeight="1">
      <c r="A165" s="62" t="s">
        <v>196</v>
      </c>
      <c r="B165" s="120">
        <v>7</v>
      </c>
      <c r="C165" s="120">
        <v>7</v>
      </c>
      <c r="D165" s="67">
        <f t="shared" si="22"/>
        <v>100</v>
      </c>
      <c r="E165" s="57">
        <v>7</v>
      </c>
      <c r="F165" s="57">
        <v>7</v>
      </c>
      <c r="G165" s="67">
        <f t="shared" si="23"/>
        <v>100</v>
      </c>
      <c r="H165" s="57">
        <v>9</v>
      </c>
      <c r="I165" s="57">
        <v>9</v>
      </c>
      <c r="J165" s="67">
        <f t="shared" si="24"/>
        <v>100</v>
      </c>
      <c r="K165" s="57">
        <v>10</v>
      </c>
      <c r="L165" s="57">
        <v>10</v>
      </c>
      <c r="M165" s="67">
        <f t="shared" si="25"/>
        <v>100</v>
      </c>
      <c r="N165" s="57">
        <v>10</v>
      </c>
      <c r="O165" s="57">
        <v>10</v>
      </c>
      <c r="P165" s="67">
        <f t="shared" si="26"/>
        <v>100</v>
      </c>
      <c r="Q165" s="57">
        <v>12</v>
      </c>
      <c r="R165" s="57">
        <v>12</v>
      </c>
      <c r="S165" s="67">
        <f t="shared" si="27"/>
        <v>100</v>
      </c>
      <c r="T165" s="57">
        <v>13</v>
      </c>
      <c r="U165" s="184">
        <v>13</v>
      </c>
      <c r="V165" s="68">
        <f t="shared" si="28"/>
        <v>100</v>
      </c>
    </row>
    <row r="166" spans="1:29" ht="42" customHeight="1">
      <c r="A166" s="64" t="s">
        <v>197</v>
      </c>
      <c r="B166" s="121">
        <v>7</v>
      </c>
      <c r="C166" s="121">
        <v>7</v>
      </c>
      <c r="D166" s="188">
        <f t="shared" si="22"/>
        <v>100</v>
      </c>
      <c r="E166" s="45">
        <v>7</v>
      </c>
      <c r="F166" s="45">
        <v>7</v>
      </c>
      <c r="G166" s="188">
        <f t="shared" si="23"/>
        <v>100</v>
      </c>
      <c r="H166" s="45">
        <v>9</v>
      </c>
      <c r="I166" s="45">
        <v>9</v>
      </c>
      <c r="J166" s="188">
        <f t="shared" si="24"/>
        <v>100</v>
      </c>
      <c r="K166" s="45">
        <v>10</v>
      </c>
      <c r="L166" s="45">
        <v>10</v>
      </c>
      <c r="M166" s="188">
        <f t="shared" si="25"/>
        <v>100</v>
      </c>
      <c r="N166" s="45">
        <v>10</v>
      </c>
      <c r="O166" s="45">
        <v>10</v>
      </c>
      <c r="P166" s="188">
        <f t="shared" si="26"/>
        <v>100</v>
      </c>
      <c r="Q166" s="45">
        <v>12</v>
      </c>
      <c r="R166" s="45">
        <v>12</v>
      </c>
      <c r="S166" s="188">
        <f t="shared" si="27"/>
        <v>100</v>
      </c>
      <c r="T166" s="45">
        <v>13</v>
      </c>
      <c r="U166" s="185">
        <v>13</v>
      </c>
      <c r="V166" s="189">
        <f t="shared" si="28"/>
        <v>100</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L137:L139 J137:J139 H137:H139 F137:F139 D137:D139 B137:B139 N126:N130 B126:B130 D126:D130 F126:F130 H126:H130 J126:J130 L126:L130 N137:N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94:F96 U94:U96 L98:L106 I94:I96 L94:L96 O94:O96 C94:C96 N120 C98:C104 J120 F98:F106 R98:R104 D120 H120 L120 O98:O104 I98:I104 H105:H106 R94:R96 J105:J106 N105:N106 B105:B106 D105:D106 F120">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45.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646</v>
      </c>
      <c r="F6" s="725"/>
      <c r="G6" s="725"/>
      <c r="H6" s="725"/>
      <c r="I6" s="725"/>
      <c r="J6" s="725"/>
      <c r="K6" s="725"/>
      <c r="L6" s="725"/>
      <c r="M6" s="725"/>
    </row>
    <row r="7" spans="1:14" ht="16.5">
      <c r="A7" s="722" t="s">
        <v>80</v>
      </c>
      <c r="B7" s="722"/>
      <c r="C7" s="722"/>
      <c r="D7" s="722"/>
      <c r="E7" s="842" t="s">
        <v>647</v>
      </c>
      <c r="F7" s="843"/>
      <c r="G7" s="843"/>
      <c r="H7" s="843"/>
      <c r="I7" s="843"/>
      <c r="J7" s="843"/>
      <c r="K7" s="843"/>
      <c r="L7" s="843"/>
      <c r="M7" s="844"/>
    </row>
    <row r="8" spans="1:14" ht="16.5">
      <c r="A8" s="722" t="s">
        <v>81</v>
      </c>
      <c r="B8" s="722"/>
      <c r="C8" s="722"/>
      <c r="D8" s="722"/>
      <c r="E8" s="842" t="s">
        <v>639</v>
      </c>
      <c r="F8" s="843"/>
      <c r="G8" s="843"/>
      <c r="H8" s="843"/>
      <c r="I8" s="843"/>
      <c r="J8" s="843"/>
      <c r="K8" s="843"/>
      <c r="L8" s="843"/>
      <c r="M8" s="844"/>
    </row>
    <row r="9" spans="1:14" ht="16.5">
      <c r="A9" s="722" t="s">
        <v>82</v>
      </c>
      <c r="B9" s="722"/>
      <c r="C9" s="722"/>
      <c r="D9" s="722"/>
      <c r="E9" s="723" t="s">
        <v>76</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10</v>
      </c>
    </row>
    <row r="22" spans="1:15">
      <c r="A22" s="101"/>
      <c r="B22" s="129"/>
    </row>
    <row r="23" spans="1:15" ht="28.5" customHeight="1">
      <c r="A23" s="168"/>
      <c r="B23" s="133" t="s">
        <v>98</v>
      </c>
      <c r="C23" s="133" t="s">
        <v>99</v>
      </c>
    </row>
    <row r="24" spans="1:15">
      <c r="A24" s="70" t="s">
        <v>205</v>
      </c>
      <c r="B24" s="90" t="s">
        <v>648</v>
      </c>
      <c r="C24" s="91" t="s">
        <v>649</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555</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91" t="s">
        <v>650</v>
      </c>
      <c r="I36" s="736" t="s">
        <v>101</v>
      </c>
      <c r="J36" s="736"/>
      <c r="K36" s="736"/>
      <c r="L36" s="736"/>
      <c r="M36" s="736"/>
      <c r="N36" s="69" t="s">
        <v>651</v>
      </c>
    </row>
    <row r="39" spans="1:15">
      <c r="B39" s="289" t="s">
        <v>43</v>
      </c>
      <c r="C39" s="289" t="s">
        <v>42</v>
      </c>
      <c r="N39" s="134" t="s">
        <v>91</v>
      </c>
      <c r="O39" s="134" t="s">
        <v>42</v>
      </c>
    </row>
    <row r="40" spans="1:15" ht="25.5">
      <c r="A40" s="245" t="s">
        <v>277</v>
      </c>
      <c r="B40" s="90"/>
      <c r="C40" s="91" t="s">
        <v>650</v>
      </c>
      <c r="I40" s="728" t="s">
        <v>278</v>
      </c>
      <c r="J40" s="729"/>
      <c r="K40" s="729"/>
      <c r="L40" s="729"/>
      <c r="M40" s="729"/>
      <c r="N40" s="244"/>
      <c r="O40" s="294" t="s">
        <v>290</v>
      </c>
    </row>
    <row r="42" spans="1:15">
      <c r="B42" s="289" t="s">
        <v>43</v>
      </c>
      <c r="C42" s="289" t="s">
        <v>42</v>
      </c>
      <c r="N42" s="134" t="s">
        <v>91</v>
      </c>
      <c r="O42" s="134" t="s">
        <v>42</v>
      </c>
    </row>
    <row r="43" spans="1:15" ht="25.5">
      <c r="A43" s="245" t="s">
        <v>279</v>
      </c>
      <c r="B43" s="90"/>
      <c r="C43" s="91" t="s">
        <v>555</v>
      </c>
      <c r="I43" s="728" t="s">
        <v>280</v>
      </c>
      <c r="J43" s="729"/>
      <c r="K43" s="729"/>
      <c r="L43" s="729"/>
      <c r="M43" s="729"/>
      <c r="N43" s="244"/>
      <c r="O43" s="294" t="s">
        <v>290</v>
      </c>
    </row>
    <row r="45" spans="1:15">
      <c r="B45" s="289" t="s">
        <v>43</v>
      </c>
      <c r="C45" s="289" t="s">
        <v>42</v>
      </c>
      <c r="N45" s="134" t="s">
        <v>91</v>
      </c>
      <c r="O45" s="134" t="s">
        <v>42</v>
      </c>
    </row>
    <row r="46" spans="1:15" ht="38.25">
      <c r="A46" s="245" t="s">
        <v>281</v>
      </c>
      <c r="B46" s="90"/>
      <c r="C46" s="91" t="s">
        <v>650</v>
      </c>
      <c r="I46" s="728" t="s">
        <v>282</v>
      </c>
      <c r="J46" s="729"/>
      <c r="K46" s="729"/>
      <c r="L46" s="729"/>
      <c r="M46" s="729"/>
      <c r="N46" s="244"/>
      <c r="O46" s="29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t="s">
        <v>544</v>
      </c>
      <c r="D50" s="739" t="s">
        <v>652</v>
      </c>
      <c r="E50" s="739"/>
      <c r="F50" s="739" t="s">
        <v>653</v>
      </c>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v>2006</v>
      </c>
      <c r="E59" s="293" t="s">
        <v>654</v>
      </c>
      <c r="F59" s="293"/>
      <c r="G59" s="294"/>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t="s">
        <v>290</v>
      </c>
      <c r="D62" s="132">
        <v>2008</v>
      </c>
      <c r="E62" s="132" t="s">
        <v>583</v>
      </c>
      <c r="F62" s="91" t="s">
        <v>655</v>
      </c>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476</v>
      </c>
      <c r="B69" s="726"/>
      <c r="C69" s="726"/>
      <c r="D69" s="726"/>
      <c r="E69" s="726"/>
      <c r="F69" s="726" t="s">
        <v>134</v>
      </c>
      <c r="G69" s="726"/>
      <c r="H69" s="726"/>
      <c r="I69" s="726"/>
      <c r="J69" s="726"/>
      <c r="K69" s="726"/>
      <c r="L69" s="726"/>
      <c r="M69" s="726"/>
      <c r="N69" s="727"/>
    </row>
    <row r="70" spans="1:14">
      <c r="A70" s="788" t="s">
        <v>401</v>
      </c>
      <c r="B70" s="757"/>
      <c r="C70" s="757"/>
      <c r="D70" s="757"/>
      <c r="E70" s="757"/>
      <c r="F70" s="757" t="s">
        <v>135</v>
      </c>
      <c r="G70" s="757"/>
      <c r="H70" s="757"/>
      <c r="I70" s="757"/>
      <c r="J70" s="757"/>
      <c r="K70" s="757"/>
      <c r="L70" s="757"/>
      <c r="M70" s="757"/>
      <c r="N70" s="758"/>
    </row>
    <row r="71" spans="1:14">
      <c r="A71" s="788" t="s">
        <v>656</v>
      </c>
      <c r="B71" s="757"/>
      <c r="C71" s="757"/>
      <c r="D71" s="757"/>
      <c r="E71" s="757"/>
      <c r="F71" s="757" t="s">
        <v>136</v>
      </c>
      <c r="G71" s="757"/>
      <c r="H71" s="757"/>
      <c r="I71" s="757"/>
      <c r="J71" s="757"/>
      <c r="K71" s="757"/>
      <c r="L71" s="757"/>
      <c r="M71" s="757"/>
      <c r="N71" s="758"/>
    </row>
    <row r="72" spans="1:14">
      <c r="A72" s="788" t="s">
        <v>657</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226</v>
      </c>
      <c r="C78" s="99">
        <v>226</v>
      </c>
      <c r="D78" s="99">
        <v>235</v>
      </c>
      <c r="E78" s="563">
        <v>486</v>
      </c>
      <c r="F78" s="563">
        <v>556</v>
      </c>
      <c r="G78" s="563">
        <v>626</v>
      </c>
      <c r="H78" s="564">
        <v>696</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41</v>
      </c>
      <c r="C85" s="217">
        <v>15</v>
      </c>
      <c r="D85" s="209">
        <f>SUM(B85:C85)</f>
        <v>56</v>
      </c>
      <c r="E85" s="217">
        <v>30</v>
      </c>
      <c r="F85" s="217">
        <v>9</v>
      </c>
      <c r="G85" s="209">
        <f>SUM(E85:F85)</f>
        <v>39</v>
      </c>
      <c r="H85" s="217">
        <v>32</v>
      </c>
      <c r="I85" s="217">
        <v>10</v>
      </c>
      <c r="J85" s="209">
        <f>SUM(H85:I85)</f>
        <v>42</v>
      </c>
      <c r="K85" s="217">
        <v>28</v>
      </c>
      <c r="L85" s="217">
        <v>9</v>
      </c>
      <c r="M85" s="209">
        <f>SUM(K85:L85)</f>
        <v>37</v>
      </c>
      <c r="N85" s="217">
        <v>25</v>
      </c>
      <c r="O85" s="217">
        <v>11</v>
      </c>
      <c r="P85" s="209">
        <f>SUM(N85:O85)</f>
        <v>36</v>
      </c>
      <c r="Q85" s="217">
        <v>25</v>
      </c>
      <c r="R85" s="217">
        <v>11</v>
      </c>
      <c r="S85" s="209">
        <f>SUM(Q85:R85)</f>
        <v>36</v>
      </c>
      <c r="T85" s="217">
        <v>25</v>
      </c>
      <c r="U85" s="217">
        <v>10</v>
      </c>
      <c r="V85" s="210">
        <f>SUM(T85:U85)</f>
        <v>35</v>
      </c>
    </row>
    <row r="86" spans="1:22">
      <c r="A86" s="199" t="s">
        <v>228</v>
      </c>
      <c r="B86" s="218"/>
      <c r="C86" s="218"/>
      <c r="D86" s="211">
        <f>SUM(B86:C86)</f>
        <v>0</v>
      </c>
      <c r="E86" s="218"/>
      <c r="F86" s="218"/>
      <c r="G86" s="211">
        <f>SUM(E86:F86)</f>
        <v>0</v>
      </c>
      <c r="H86" s="218"/>
      <c r="I86" s="218"/>
      <c r="J86" s="211">
        <f>SUM(H86:I86)</f>
        <v>0</v>
      </c>
      <c r="K86" s="218">
        <v>32</v>
      </c>
      <c r="L86" s="218">
        <v>7</v>
      </c>
      <c r="M86" s="211">
        <f>SUM(K86:L86)</f>
        <v>39</v>
      </c>
      <c r="N86" s="218">
        <v>30</v>
      </c>
      <c r="O86" s="218">
        <v>7</v>
      </c>
      <c r="P86" s="211">
        <f>SUM(N86:O86)</f>
        <v>37</v>
      </c>
      <c r="Q86" s="218">
        <v>28</v>
      </c>
      <c r="R86" s="218">
        <v>6</v>
      </c>
      <c r="S86" s="211">
        <f>SUM(Q86:R86)</f>
        <v>34</v>
      </c>
      <c r="T86" s="218">
        <v>25</v>
      </c>
      <c r="U86" s="218">
        <v>6</v>
      </c>
      <c r="V86" s="212">
        <f>SUM(T86:U86)</f>
        <v>31</v>
      </c>
    </row>
    <row r="87" spans="1:22">
      <c r="A87" s="94" t="s">
        <v>108</v>
      </c>
      <c r="B87" s="219">
        <f>SUM(B85:B86)</f>
        <v>41</v>
      </c>
      <c r="C87" s="219">
        <f t="shared" ref="C87:V87" si="0">SUM(C85:C86)</f>
        <v>15</v>
      </c>
      <c r="D87" s="219">
        <f t="shared" si="0"/>
        <v>56</v>
      </c>
      <c r="E87" s="219">
        <f t="shared" si="0"/>
        <v>30</v>
      </c>
      <c r="F87" s="219">
        <f t="shared" si="0"/>
        <v>9</v>
      </c>
      <c r="G87" s="219">
        <f t="shared" si="0"/>
        <v>39</v>
      </c>
      <c r="H87" s="219">
        <f t="shared" si="0"/>
        <v>32</v>
      </c>
      <c r="I87" s="219">
        <f t="shared" si="0"/>
        <v>10</v>
      </c>
      <c r="J87" s="219">
        <f t="shared" si="0"/>
        <v>42</v>
      </c>
      <c r="K87" s="219">
        <f t="shared" si="0"/>
        <v>60</v>
      </c>
      <c r="L87" s="219">
        <f t="shared" si="0"/>
        <v>16</v>
      </c>
      <c r="M87" s="219">
        <f t="shared" si="0"/>
        <v>76</v>
      </c>
      <c r="N87" s="219">
        <f t="shared" si="0"/>
        <v>55</v>
      </c>
      <c r="O87" s="219">
        <f t="shared" si="0"/>
        <v>18</v>
      </c>
      <c r="P87" s="219">
        <f t="shared" si="0"/>
        <v>73</v>
      </c>
      <c r="Q87" s="219">
        <f t="shared" si="0"/>
        <v>53</v>
      </c>
      <c r="R87" s="219">
        <f t="shared" si="0"/>
        <v>17</v>
      </c>
      <c r="S87" s="219">
        <f t="shared" si="0"/>
        <v>70</v>
      </c>
      <c r="T87" s="219">
        <f t="shared" si="0"/>
        <v>50</v>
      </c>
      <c r="U87" s="219">
        <f t="shared" si="0"/>
        <v>16</v>
      </c>
      <c r="V87" s="220">
        <f t="shared" si="0"/>
        <v>66</v>
      </c>
    </row>
    <row r="88" spans="1:22" ht="25.5">
      <c r="A88" s="94" t="s">
        <v>109</v>
      </c>
      <c r="B88" s="213">
        <f t="shared" ref="B88:V88" si="1">IFERROR(B85*100/B87,"")</f>
        <v>100</v>
      </c>
      <c r="C88" s="213">
        <f t="shared" si="1"/>
        <v>100</v>
      </c>
      <c r="D88" s="213">
        <f t="shared" si="1"/>
        <v>100</v>
      </c>
      <c r="E88" s="213">
        <f t="shared" si="1"/>
        <v>100</v>
      </c>
      <c r="F88" s="213">
        <f t="shared" si="1"/>
        <v>100</v>
      </c>
      <c r="G88" s="213">
        <f t="shared" si="1"/>
        <v>100</v>
      </c>
      <c r="H88" s="213">
        <f t="shared" si="1"/>
        <v>100</v>
      </c>
      <c r="I88" s="213">
        <f t="shared" si="1"/>
        <v>100</v>
      </c>
      <c r="J88" s="213">
        <f t="shared" si="1"/>
        <v>100</v>
      </c>
      <c r="K88" s="213">
        <f t="shared" si="1"/>
        <v>46.666666666666664</v>
      </c>
      <c r="L88" s="213">
        <f t="shared" si="1"/>
        <v>56.25</v>
      </c>
      <c r="M88" s="213">
        <f t="shared" si="1"/>
        <v>48.684210526315788</v>
      </c>
      <c r="N88" s="213">
        <f t="shared" si="1"/>
        <v>45.454545454545453</v>
      </c>
      <c r="O88" s="213">
        <f t="shared" si="1"/>
        <v>61.111111111111114</v>
      </c>
      <c r="P88" s="213">
        <f t="shared" si="1"/>
        <v>49.315068493150683</v>
      </c>
      <c r="Q88" s="213">
        <f t="shared" si="1"/>
        <v>47.169811320754718</v>
      </c>
      <c r="R88" s="213">
        <f t="shared" si="1"/>
        <v>64.705882352941174</v>
      </c>
      <c r="S88" s="213">
        <f t="shared" si="1"/>
        <v>51.428571428571431</v>
      </c>
      <c r="T88" s="213">
        <f t="shared" si="1"/>
        <v>50</v>
      </c>
      <c r="U88" s="213">
        <f t="shared" si="1"/>
        <v>62.5</v>
      </c>
      <c r="V88" s="214">
        <f t="shared" si="1"/>
        <v>53.030303030303031</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11</v>
      </c>
      <c r="C95" s="222">
        <v>5</v>
      </c>
      <c r="D95" s="223">
        <f t="shared" ref="D95:D103" si="2">SUM(B95:C95)</f>
        <v>16</v>
      </c>
      <c r="E95" s="218">
        <v>10</v>
      </c>
      <c r="F95" s="222">
        <v>6</v>
      </c>
      <c r="G95" s="223">
        <f t="shared" ref="G95:G103" si="3">SUM(E95:F95)</f>
        <v>16</v>
      </c>
      <c r="H95" s="218">
        <v>9</v>
      </c>
      <c r="I95" s="222">
        <v>4</v>
      </c>
      <c r="J95" s="223">
        <f t="shared" ref="J95:J103" si="4">SUM(H95:I95)</f>
        <v>13</v>
      </c>
      <c r="K95" s="218">
        <v>9</v>
      </c>
      <c r="L95" s="222">
        <v>4</v>
      </c>
      <c r="M95" s="223">
        <f t="shared" ref="M95:M103" si="5">SUM(K95:L95)</f>
        <v>13</v>
      </c>
      <c r="N95" s="218">
        <v>9</v>
      </c>
      <c r="O95" s="222">
        <v>4</v>
      </c>
      <c r="P95" s="223">
        <f t="shared" ref="P95:P103" si="6">SUM(N95:O95)</f>
        <v>13</v>
      </c>
      <c r="Q95" s="218">
        <v>8</v>
      </c>
      <c r="R95" s="222">
        <v>3</v>
      </c>
      <c r="S95" s="223">
        <f t="shared" ref="S95:S103" si="7">SUM(Q95:R95)</f>
        <v>11</v>
      </c>
      <c r="T95" s="218">
        <v>8</v>
      </c>
      <c r="U95" s="222">
        <v>3</v>
      </c>
      <c r="V95" s="224">
        <f t="shared" ref="V95:V103" si="8">SUM(T95:U95)</f>
        <v>11</v>
      </c>
    </row>
    <row r="96" spans="1:22">
      <c r="A96" s="74" t="s">
        <v>16</v>
      </c>
      <c r="B96" s="218">
        <v>25</v>
      </c>
      <c r="C96" s="222">
        <v>13</v>
      </c>
      <c r="D96" s="223">
        <f t="shared" si="2"/>
        <v>38</v>
      </c>
      <c r="E96" s="218">
        <v>15</v>
      </c>
      <c r="F96" s="222">
        <v>7</v>
      </c>
      <c r="G96" s="223">
        <f t="shared" si="3"/>
        <v>22</v>
      </c>
      <c r="H96" s="218">
        <v>21</v>
      </c>
      <c r="I96" s="222">
        <v>8</v>
      </c>
      <c r="J96" s="223">
        <f t="shared" si="4"/>
        <v>29</v>
      </c>
      <c r="K96" s="218">
        <v>21</v>
      </c>
      <c r="L96" s="222">
        <v>8</v>
      </c>
      <c r="M96" s="223">
        <f t="shared" si="5"/>
        <v>29</v>
      </c>
      <c r="N96" s="218">
        <v>21</v>
      </c>
      <c r="O96" s="222">
        <v>8</v>
      </c>
      <c r="P96" s="223">
        <f t="shared" si="6"/>
        <v>29</v>
      </c>
      <c r="Q96" s="218">
        <v>22</v>
      </c>
      <c r="R96" s="222">
        <v>9</v>
      </c>
      <c r="S96" s="223">
        <f t="shared" si="7"/>
        <v>31</v>
      </c>
      <c r="T96" s="218">
        <v>22</v>
      </c>
      <c r="U96" s="222">
        <v>9</v>
      </c>
      <c r="V96" s="224">
        <f t="shared" si="8"/>
        <v>31</v>
      </c>
    </row>
    <row r="97" spans="1:22">
      <c r="A97" s="208" t="s">
        <v>118</v>
      </c>
      <c r="B97" s="404">
        <f>SUM(B94:B96)</f>
        <v>36</v>
      </c>
      <c r="C97" s="404">
        <f t="shared" ref="C97:V97" si="9">SUM(C94:C96)</f>
        <v>18</v>
      </c>
      <c r="D97" s="404">
        <f t="shared" si="9"/>
        <v>54</v>
      </c>
      <c r="E97" s="404">
        <f t="shared" si="9"/>
        <v>25</v>
      </c>
      <c r="F97" s="404">
        <f t="shared" si="9"/>
        <v>13</v>
      </c>
      <c r="G97" s="404">
        <f t="shared" si="9"/>
        <v>38</v>
      </c>
      <c r="H97" s="404">
        <f t="shared" si="9"/>
        <v>30</v>
      </c>
      <c r="I97" s="404">
        <f t="shared" si="9"/>
        <v>12</v>
      </c>
      <c r="J97" s="404">
        <f t="shared" si="9"/>
        <v>42</v>
      </c>
      <c r="K97" s="404">
        <f t="shared" si="9"/>
        <v>30</v>
      </c>
      <c r="L97" s="404">
        <f t="shared" si="9"/>
        <v>12</v>
      </c>
      <c r="M97" s="404">
        <f t="shared" si="9"/>
        <v>42</v>
      </c>
      <c r="N97" s="404">
        <f t="shared" si="9"/>
        <v>30</v>
      </c>
      <c r="O97" s="404">
        <f t="shared" si="9"/>
        <v>12</v>
      </c>
      <c r="P97" s="404">
        <f t="shared" si="9"/>
        <v>42</v>
      </c>
      <c r="Q97" s="404">
        <f t="shared" si="9"/>
        <v>30</v>
      </c>
      <c r="R97" s="404">
        <f t="shared" si="9"/>
        <v>12</v>
      </c>
      <c r="S97" s="404">
        <f t="shared" si="9"/>
        <v>42</v>
      </c>
      <c r="T97" s="404">
        <f t="shared" si="9"/>
        <v>30</v>
      </c>
      <c r="U97" s="404">
        <f t="shared" si="9"/>
        <v>12</v>
      </c>
      <c r="V97" s="404">
        <f t="shared" si="9"/>
        <v>42</v>
      </c>
    </row>
    <row r="98" spans="1:22">
      <c r="A98" s="253" t="s">
        <v>224</v>
      </c>
      <c r="B98" s="218"/>
      <c r="C98" s="222"/>
      <c r="D98" s="223">
        <f>SUM(B98:C98)</f>
        <v>0</v>
      </c>
      <c r="E98" s="218"/>
      <c r="F98" s="222"/>
      <c r="G98" s="223">
        <f>SUM(E98:F98)</f>
        <v>0</v>
      </c>
      <c r="H98" s="218"/>
      <c r="I98" s="222"/>
      <c r="J98" s="223">
        <f>SUM(H98:I98)</f>
        <v>0</v>
      </c>
      <c r="K98" s="218">
        <v>30</v>
      </c>
      <c r="L98" s="222">
        <v>12</v>
      </c>
      <c r="M98" s="223">
        <f>SUM(K98:L98)</f>
        <v>42</v>
      </c>
      <c r="N98" s="218"/>
      <c r="O98" s="222"/>
      <c r="P98" s="223">
        <f>SUM(N98:O98)</f>
        <v>0</v>
      </c>
      <c r="Q98" s="218"/>
      <c r="R98" s="222"/>
      <c r="S98" s="223">
        <f>SUM(Q98:R98)</f>
        <v>0</v>
      </c>
      <c r="T98" s="218"/>
      <c r="U98" s="222"/>
      <c r="V98" s="223">
        <f>SUM(T98:U98)</f>
        <v>0</v>
      </c>
    </row>
    <row r="99" spans="1:22">
      <c r="A99" s="253" t="s">
        <v>225</v>
      </c>
      <c r="B99" s="218"/>
      <c r="C99" s="222"/>
      <c r="D99" s="223">
        <f>SUM(B99:C99)</f>
        <v>0</v>
      </c>
      <c r="E99" s="218"/>
      <c r="F99" s="222"/>
      <c r="G99" s="223">
        <f>SUM(E99:F99)</f>
        <v>0</v>
      </c>
      <c r="H99" s="218"/>
      <c r="I99" s="222"/>
      <c r="J99" s="223">
        <f>SUM(H99:I99)</f>
        <v>0</v>
      </c>
      <c r="K99" s="218">
        <v>21</v>
      </c>
      <c r="L99" s="222">
        <v>8</v>
      </c>
      <c r="M99" s="223">
        <f>SUM(K99:L99)</f>
        <v>29</v>
      </c>
      <c r="N99" s="218"/>
      <c r="O99" s="222"/>
      <c r="P99" s="223">
        <f>SUM(N99:O99)</f>
        <v>0</v>
      </c>
      <c r="Q99" s="218"/>
      <c r="R99" s="222"/>
      <c r="S99" s="223">
        <f>SUM(Q99:R99)</f>
        <v>0</v>
      </c>
      <c r="T99" s="218"/>
      <c r="U99" s="222"/>
      <c r="V99" s="223">
        <f>SUM(T99:U99)</f>
        <v>0</v>
      </c>
    </row>
    <row r="100" spans="1:22">
      <c r="A100" s="74" t="s">
        <v>111</v>
      </c>
      <c r="B100" s="218">
        <v>20</v>
      </c>
      <c r="C100" s="222">
        <v>5</v>
      </c>
      <c r="D100" s="223">
        <f t="shared" si="2"/>
        <v>25</v>
      </c>
      <c r="E100" s="218">
        <v>11</v>
      </c>
      <c r="F100" s="222">
        <v>3</v>
      </c>
      <c r="G100" s="223">
        <f t="shared" si="3"/>
        <v>14</v>
      </c>
      <c r="H100" s="218">
        <v>10</v>
      </c>
      <c r="I100" s="222">
        <v>4</v>
      </c>
      <c r="J100" s="223">
        <f t="shared" si="4"/>
        <v>14</v>
      </c>
      <c r="K100" s="218">
        <v>11</v>
      </c>
      <c r="L100" s="222">
        <v>3</v>
      </c>
      <c r="M100" s="223">
        <f t="shared" si="5"/>
        <v>14</v>
      </c>
      <c r="N100" s="218">
        <v>12</v>
      </c>
      <c r="O100" s="222">
        <v>4</v>
      </c>
      <c r="P100" s="223">
        <f t="shared" si="6"/>
        <v>16</v>
      </c>
      <c r="Q100" s="218">
        <v>12</v>
      </c>
      <c r="R100" s="222">
        <v>4</v>
      </c>
      <c r="S100" s="223">
        <f t="shared" si="7"/>
        <v>16</v>
      </c>
      <c r="T100" s="218">
        <v>13</v>
      </c>
      <c r="U100" s="222">
        <v>4</v>
      </c>
      <c r="V100" s="224">
        <f t="shared" si="8"/>
        <v>17</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20</v>
      </c>
      <c r="C102" s="222">
        <v>9</v>
      </c>
      <c r="D102" s="223">
        <f t="shared" si="2"/>
        <v>29</v>
      </c>
      <c r="E102" s="218">
        <v>12</v>
      </c>
      <c r="F102" s="222">
        <v>6</v>
      </c>
      <c r="G102" s="223">
        <f t="shared" si="3"/>
        <v>18</v>
      </c>
      <c r="H102" s="218">
        <v>16</v>
      </c>
      <c r="I102" s="222">
        <v>7</v>
      </c>
      <c r="J102" s="223">
        <f t="shared" si="4"/>
        <v>23</v>
      </c>
      <c r="K102" s="218">
        <v>16</v>
      </c>
      <c r="L102" s="222">
        <v>7</v>
      </c>
      <c r="M102" s="223">
        <f t="shared" si="5"/>
        <v>23</v>
      </c>
      <c r="N102" s="218">
        <v>17</v>
      </c>
      <c r="O102" s="222">
        <v>7</v>
      </c>
      <c r="P102" s="223">
        <f t="shared" si="6"/>
        <v>24</v>
      </c>
      <c r="Q102" s="218">
        <v>17</v>
      </c>
      <c r="R102" s="222">
        <v>8</v>
      </c>
      <c r="S102" s="223">
        <f t="shared" si="7"/>
        <v>25</v>
      </c>
      <c r="T102" s="218">
        <v>18</v>
      </c>
      <c r="U102" s="222">
        <v>8</v>
      </c>
      <c r="V102" s="224">
        <f t="shared" si="8"/>
        <v>26</v>
      </c>
    </row>
    <row r="103" spans="1:22">
      <c r="A103" s="253" t="s">
        <v>226</v>
      </c>
      <c r="B103" s="218">
        <v>19</v>
      </c>
      <c r="C103" s="222">
        <v>7</v>
      </c>
      <c r="D103" s="223">
        <f t="shared" si="2"/>
        <v>26</v>
      </c>
      <c r="E103" s="218">
        <v>17</v>
      </c>
      <c r="F103" s="222">
        <v>5</v>
      </c>
      <c r="G103" s="223">
        <f t="shared" si="3"/>
        <v>22</v>
      </c>
      <c r="H103" s="218">
        <v>19</v>
      </c>
      <c r="I103" s="222">
        <v>5</v>
      </c>
      <c r="J103" s="223">
        <f t="shared" si="4"/>
        <v>24</v>
      </c>
      <c r="K103" s="218">
        <v>21</v>
      </c>
      <c r="L103" s="222">
        <v>5</v>
      </c>
      <c r="M103" s="223">
        <f t="shared" si="5"/>
        <v>26</v>
      </c>
      <c r="N103" s="218">
        <v>22</v>
      </c>
      <c r="O103" s="222">
        <v>6</v>
      </c>
      <c r="P103" s="223">
        <f t="shared" si="6"/>
        <v>28</v>
      </c>
      <c r="Q103" s="218">
        <v>23</v>
      </c>
      <c r="R103" s="222">
        <v>6</v>
      </c>
      <c r="S103" s="223">
        <f t="shared" si="7"/>
        <v>29</v>
      </c>
      <c r="T103" s="218">
        <v>24</v>
      </c>
      <c r="U103" s="222">
        <v>6</v>
      </c>
      <c r="V103" s="224">
        <f t="shared" si="8"/>
        <v>30</v>
      </c>
    </row>
    <row r="104" spans="1:22" ht="38.25">
      <c r="A104" s="254" t="s">
        <v>227</v>
      </c>
      <c r="B104" s="221"/>
      <c r="C104" s="225"/>
      <c r="D104" s="226">
        <f>SUM(B104:C104)</f>
        <v>0</v>
      </c>
      <c r="E104" s="221"/>
      <c r="F104" s="225"/>
      <c r="G104" s="226">
        <f>SUM(E104:F104)</f>
        <v>0</v>
      </c>
      <c r="H104" s="221"/>
      <c r="I104" s="225"/>
      <c r="J104" s="226">
        <f>SUM(H104:I104)</f>
        <v>0</v>
      </c>
      <c r="K104" s="221">
        <v>12</v>
      </c>
      <c r="L104" s="225">
        <v>3</v>
      </c>
      <c r="M104" s="226">
        <f>SUM(K104:L104)</f>
        <v>15</v>
      </c>
      <c r="N104" s="221">
        <v>13</v>
      </c>
      <c r="O104" s="225">
        <v>4</v>
      </c>
      <c r="P104" s="226">
        <f>SUM(N104:O104)</f>
        <v>17</v>
      </c>
      <c r="Q104" s="221">
        <v>18</v>
      </c>
      <c r="R104" s="225">
        <v>5</v>
      </c>
      <c r="S104" s="226">
        <f>SUM(Q104:R104)</f>
        <v>23</v>
      </c>
      <c r="T104" s="221">
        <v>19</v>
      </c>
      <c r="U104" s="225">
        <v>6</v>
      </c>
      <c r="V104" s="226">
        <f>SUM(T104:U104)</f>
        <v>25</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26.829268292682926</v>
      </c>
      <c r="C110" s="240">
        <f>IFERROR(C95*100/$C$85,"")</f>
        <v>33.333333333333336</v>
      </c>
      <c r="D110" s="240">
        <f>IFERROR(D95*100/$D$85,"")</f>
        <v>28.571428571428573</v>
      </c>
      <c r="E110" s="240">
        <f>IFERROR(E95*100/$E$85,"")</f>
        <v>33.333333333333336</v>
      </c>
      <c r="F110" s="240">
        <f>IFERROR(F95*100/$F$85,"")</f>
        <v>66.666666666666671</v>
      </c>
      <c r="G110" s="240">
        <f>IFERROR(G95*100/$G$85,"")</f>
        <v>41.025641025641029</v>
      </c>
      <c r="H110" s="240">
        <f>IFERROR(H95*100/$H$85,"")</f>
        <v>28.125</v>
      </c>
      <c r="I110" s="240">
        <f>IFERROR(I95*100/$I$85,"")</f>
        <v>40</v>
      </c>
      <c r="J110" s="240">
        <f>IFERROR(J95*100/$J$85,"")</f>
        <v>30.952380952380953</v>
      </c>
      <c r="K110" s="240">
        <f>IFERROR(K95*100/$K$85,"")</f>
        <v>32.142857142857146</v>
      </c>
      <c r="L110" s="240">
        <f>IFERROR(L95*100/$L$85,"")</f>
        <v>44.444444444444443</v>
      </c>
      <c r="M110" s="240">
        <f>IFERROR(M95*100/$M$85,"")</f>
        <v>35.135135135135137</v>
      </c>
      <c r="N110" s="240">
        <f>IFERROR(N95*100/$N$85,"")</f>
        <v>36</v>
      </c>
      <c r="O110" s="240">
        <f>IFERROR(O95*100/$O$85,"")</f>
        <v>36.363636363636367</v>
      </c>
      <c r="P110" s="240">
        <f>IFERROR(P95*100/$P$85,"")</f>
        <v>36.111111111111114</v>
      </c>
      <c r="Q110" s="240">
        <f>IFERROR(Q95*100/$Q$85,"")</f>
        <v>32</v>
      </c>
      <c r="R110" s="240">
        <f>IFERROR(R95*100/$R$85,"")</f>
        <v>27.272727272727273</v>
      </c>
      <c r="S110" s="240">
        <f>IFERROR(S95*100/$S$85,"")</f>
        <v>30.555555555555557</v>
      </c>
      <c r="T110" s="240">
        <f>IFERROR(T95*100/$T$85,"")</f>
        <v>32</v>
      </c>
      <c r="U110" s="240">
        <f>IFERROR(U95*100/$U$85,"")</f>
        <v>30</v>
      </c>
      <c r="V110" s="241">
        <f>IFERROR(V95*100/$V$85,"")</f>
        <v>31.428571428571427</v>
      </c>
    </row>
    <row r="111" spans="1:22">
      <c r="A111" s="74" t="s">
        <v>16</v>
      </c>
      <c r="B111" s="240">
        <f>IFERROR(B96*100/$B$85,"")</f>
        <v>60.975609756097562</v>
      </c>
      <c r="C111" s="240">
        <f>IFERROR(C96*100/$C$85,"")</f>
        <v>86.666666666666671</v>
      </c>
      <c r="D111" s="240">
        <f>IFERROR(D96*100/$D$85,"")</f>
        <v>67.857142857142861</v>
      </c>
      <c r="E111" s="240">
        <f>IFERROR(E96*100/$E$85,"")</f>
        <v>50</v>
      </c>
      <c r="F111" s="240">
        <f>IFERROR(F96*100/$F$85,"")</f>
        <v>77.777777777777771</v>
      </c>
      <c r="G111" s="240">
        <f>IFERROR(G96*100/$G$85,"")</f>
        <v>56.410256410256409</v>
      </c>
      <c r="H111" s="240">
        <f>IFERROR(H96*100/$H$85,"")</f>
        <v>65.625</v>
      </c>
      <c r="I111" s="240">
        <f>IFERROR(I96*100/$I$85,"")</f>
        <v>80</v>
      </c>
      <c r="J111" s="240">
        <f>IFERROR(J96*100/$J$85,"")</f>
        <v>69.047619047619051</v>
      </c>
      <c r="K111" s="240">
        <f>IFERROR(K96*100/$K$85,"")</f>
        <v>75</v>
      </c>
      <c r="L111" s="240">
        <f>IFERROR(L96*100/$L$85,"")</f>
        <v>88.888888888888886</v>
      </c>
      <c r="M111" s="240">
        <f>IFERROR(M96*100/$M$85,"")</f>
        <v>78.378378378378372</v>
      </c>
      <c r="N111" s="240">
        <f>IFERROR(N96*100/$N$85,"")</f>
        <v>84</v>
      </c>
      <c r="O111" s="240">
        <f>IFERROR(O96*100/$O$85,"")</f>
        <v>72.727272727272734</v>
      </c>
      <c r="P111" s="240">
        <f>IFERROR(P96*100/$P$85,"")</f>
        <v>80.555555555555557</v>
      </c>
      <c r="Q111" s="240">
        <f>IFERROR(Q96*100/$Q$85,"")</f>
        <v>88</v>
      </c>
      <c r="R111" s="240">
        <f>IFERROR(R96*100/$R$85,"")</f>
        <v>81.818181818181813</v>
      </c>
      <c r="S111" s="240">
        <f>IFERROR(S96*100/$S$85,"")</f>
        <v>86.111111111111114</v>
      </c>
      <c r="T111" s="240">
        <f>IFERROR(T96*100/$T$85,"")</f>
        <v>88</v>
      </c>
      <c r="U111" s="240">
        <f>IFERROR(U96*100/$U$85,"")</f>
        <v>90</v>
      </c>
      <c r="V111" s="241">
        <f>IFERROR(V96*100/$V$85,"")</f>
        <v>88.571428571428569</v>
      </c>
    </row>
    <row r="112" spans="1:22">
      <c r="A112" s="208" t="s">
        <v>118</v>
      </c>
      <c r="B112" s="240">
        <f t="shared" ref="B112:V112" si="10">IFERROR(B97*100/B85,"")</f>
        <v>87.804878048780495</v>
      </c>
      <c r="C112" s="240">
        <f t="shared" si="10"/>
        <v>120</v>
      </c>
      <c r="D112" s="240">
        <f t="shared" si="10"/>
        <v>96.428571428571431</v>
      </c>
      <c r="E112" s="240">
        <f t="shared" si="10"/>
        <v>83.333333333333329</v>
      </c>
      <c r="F112" s="240">
        <f t="shared" si="10"/>
        <v>144.44444444444446</v>
      </c>
      <c r="G112" s="240">
        <f t="shared" si="10"/>
        <v>97.435897435897431</v>
      </c>
      <c r="H112" s="240">
        <f t="shared" si="10"/>
        <v>93.75</v>
      </c>
      <c r="I112" s="240">
        <f t="shared" si="10"/>
        <v>120</v>
      </c>
      <c r="J112" s="240">
        <f t="shared" si="10"/>
        <v>100</v>
      </c>
      <c r="K112" s="240">
        <f t="shared" si="10"/>
        <v>107.14285714285714</v>
      </c>
      <c r="L112" s="240">
        <f t="shared" si="10"/>
        <v>133.33333333333334</v>
      </c>
      <c r="M112" s="240">
        <f t="shared" si="10"/>
        <v>113.51351351351352</v>
      </c>
      <c r="N112" s="240">
        <f t="shared" si="10"/>
        <v>120</v>
      </c>
      <c r="O112" s="240">
        <f t="shared" si="10"/>
        <v>109.09090909090909</v>
      </c>
      <c r="P112" s="240">
        <f t="shared" si="10"/>
        <v>116.66666666666667</v>
      </c>
      <c r="Q112" s="240">
        <f t="shared" si="10"/>
        <v>120</v>
      </c>
      <c r="R112" s="240">
        <f t="shared" si="10"/>
        <v>109.09090909090909</v>
      </c>
      <c r="S112" s="240">
        <f t="shared" si="10"/>
        <v>116.66666666666667</v>
      </c>
      <c r="T112" s="240">
        <f t="shared" si="10"/>
        <v>120</v>
      </c>
      <c r="U112" s="240">
        <f t="shared" si="10"/>
        <v>120</v>
      </c>
      <c r="V112" s="241">
        <f t="shared" si="10"/>
        <v>120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100</v>
      </c>
      <c r="L113" s="240">
        <f t="shared" si="11"/>
        <v>100</v>
      </c>
      <c r="M113" s="240">
        <f t="shared" si="11"/>
        <v>100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100</v>
      </c>
      <c r="L114" s="240">
        <f t="shared" si="12"/>
        <v>100</v>
      </c>
      <c r="M114" s="240">
        <f t="shared" si="12"/>
        <v>100</v>
      </c>
      <c r="N114" s="240">
        <f t="shared" si="12"/>
        <v>0</v>
      </c>
      <c r="O114" s="240">
        <f t="shared" si="12"/>
        <v>0</v>
      </c>
      <c r="P114" s="240">
        <f t="shared" si="12"/>
        <v>0</v>
      </c>
      <c r="Q114" s="240">
        <f t="shared" si="12"/>
        <v>0</v>
      </c>
      <c r="R114" s="240">
        <f t="shared" si="12"/>
        <v>0</v>
      </c>
      <c r="S114" s="240">
        <f t="shared" si="12"/>
        <v>0</v>
      </c>
      <c r="T114" s="240">
        <f t="shared" si="12"/>
        <v>0</v>
      </c>
      <c r="U114" s="240">
        <f t="shared" si="12"/>
        <v>0</v>
      </c>
      <c r="V114" s="241">
        <f t="shared" si="12"/>
        <v>0</v>
      </c>
    </row>
    <row r="115" spans="1:22">
      <c r="A115" s="74" t="s">
        <v>111</v>
      </c>
      <c r="B115" s="240">
        <f>IF(B100=0,"",B100*100/$B$85)</f>
        <v>48.780487804878049</v>
      </c>
      <c r="C115" s="240">
        <f>IF(C100=0,"",C100*100/$C$85)</f>
        <v>33.333333333333336</v>
      </c>
      <c r="D115" s="240">
        <f>IF(D100=0,"",D100*100/$D$85)</f>
        <v>44.642857142857146</v>
      </c>
      <c r="E115" s="240">
        <f>IF(E100=0,"",E100*100/$E$85)</f>
        <v>36.666666666666664</v>
      </c>
      <c r="F115" s="240">
        <f>IF(F100=0,"",F100*100/$F$85)</f>
        <v>33.333333333333336</v>
      </c>
      <c r="G115" s="240">
        <f>IF(G100=0,"",G100*100/$G$85)</f>
        <v>35.897435897435898</v>
      </c>
      <c r="H115" s="240">
        <f>IF(H100=0,"",H100*100/$H$85)</f>
        <v>31.25</v>
      </c>
      <c r="I115" s="240">
        <f>IF(I100=0,"",I100*100/$I$85)</f>
        <v>40</v>
      </c>
      <c r="J115" s="240">
        <f>IF(J100=0,"",J100*100/$J$85)</f>
        <v>33.333333333333336</v>
      </c>
      <c r="K115" s="240">
        <f>IF(K100=0,"",K100*100/$K$85)</f>
        <v>39.285714285714285</v>
      </c>
      <c r="L115" s="240">
        <f>IF(L100=0,"",L100*100/$L$85)</f>
        <v>33.333333333333336</v>
      </c>
      <c r="M115" s="240">
        <f>IF(M100=0,"",M100*100/$M$85)</f>
        <v>37.837837837837839</v>
      </c>
      <c r="N115" s="240">
        <f>IF(N100=0,"",N100*100/$N$85)</f>
        <v>48</v>
      </c>
      <c r="O115" s="240">
        <f>IF(O100=0,"",O100*100/$O$85)</f>
        <v>36.363636363636367</v>
      </c>
      <c r="P115" s="240">
        <f>IF(P100=0,"",P100*100/$P$85)</f>
        <v>44.444444444444443</v>
      </c>
      <c r="Q115" s="240">
        <f>IF(Q100=0,"",Q100*100/$Q$85)</f>
        <v>48</v>
      </c>
      <c r="R115" s="240">
        <f>IF(R100=0,"",R100*100/$R$85)</f>
        <v>36.363636363636367</v>
      </c>
      <c r="S115" s="240">
        <f>IF(S100=0,"",S100*100/$S$85)</f>
        <v>44.444444444444443</v>
      </c>
      <c r="T115" s="240">
        <f>IF(T100=0,"",T100*100/$T$85)</f>
        <v>52</v>
      </c>
      <c r="U115" s="240">
        <f>IF(U100=0,"",U100*100/$U$85)</f>
        <v>40</v>
      </c>
      <c r="V115" s="241">
        <f>IF(V100=0,"",V100*100/$V$85)</f>
        <v>48.571428571428569</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48.780487804878049</v>
      </c>
      <c r="C117" s="240">
        <f>IF(C102=0,"",C102*100/$C$85)</f>
        <v>60</v>
      </c>
      <c r="D117" s="240">
        <f>IF(D102=0,"",D102*100/$D$85)</f>
        <v>51.785714285714285</v>
      </c>
      <c r="E117" s="240">
        <f>IF(E102=0,"",E102*100/$E$85)</f>
        <v>40</v>
      </c>
      <c r="F117" s="240">
        <f>IF(F102=0,"",F102*100/$F$85)</f>
        <v>66.666666666666671</v>
      </c>
      <c r="G117" s="240">
        <f>IF(G102=0,"",G102*100/$G$85)</f>
        <v>46.153846153846153</v>
      </c>
      <c r="H117" s="240">
        <f>IF(H102=0,"",H102*100/$H$85)</f>
        <v>50</v>
      </c>
      <c r="I117" s="240">
        <f>IF(I102=0,"",I102*100/$I$85)</f>
        <v>70</v>
      </c>
      <c r="J117" s="240">
        <f>IF(J102=0,"",J102*100/$J$85)</f>
        <v>54.761904761904759</v>
      </c>
      <c r="K117" s="240">
        <f>IF(K102=0,"",K102*100/$K$85)</f>
        <v>57.142857142857146</v>
      </c>
      <c r="L117" s="240">
        <f>IF(L102=0,"",L102*100/$L$85)</f>
        <v>77.777777777777771</v>
      </c>
      <c r="M117" s="240">
        <f>IF(M102=0,"",M102*100/$M$85)</f>
        <v>62.162162162162161</v>
      </c>
      <c r="N117" s="240">
        <f>IF(N102=0,"",N102*100/$N$85)</f>
        <v>68</v>
      </c>
      <c r="O117" s="240">
        <f>IF(O102=0,"",O102*100/$O$85)</f>
        <v>63.636363636363633</v>
      </c>
      <c r="P117" s="240">
        <f>IF(P102=0,"",P102*100/$P$85)</f>
        <v>66.666666666666671</v>
      </c>
      <c r="Q117" s="240">
        <f>IF(Q102=0,"",Q102*100/$Q$85)</f>
        <v>68</v>
      </c>
      <c r="R117" s="240">
        <f>IF(R102=0,"",R102*100/$R$85)</f>
        <v>72.727272727272734</v>
      </c>
      <c r="S117" s="240">
        <f>IF(S102=0,"",S102*100/$S$85)</f>
        <v>69.444444444444443</v>
      </c>
      <c r="T117" s="240">
        <f>IF(T102=0,"",T102*100/$T$85)</f>
        <v>72</v>
      </c>
      <c r="U117" s="240">
        <f>IF(U102=0,"",U102*100/$U$85)</f>
        <v>80</v>
      </c>
      <c r="V117" s="241">
        <f>IF(V102=0,"",V102*100/$V$85)</f>
        <v>74.285714285714292</v>
      </c>
    </row>
    <row r="118" spans="1:22">
      <c r="A118" s="253" t="s">
        <v>226</v>
      </c>
      <c r="B118" s="240">
        <f t="shared" ref="B118:V118" si="13">IFERROR(B103*100/B85,"")</f>
        <v>46.341463414634148</v>
      </c>
      <c r="C118" s="240">
        <f t="shared" si="13"/>
        <v>46.666666666666664</v>
      </c>
      <c r="D118" s="240">
        <f t="shared" si="13"/>
        <v>46.428571428571431</v>
      </c>
      <c r="E118" s="240">
        <f t="shared" si="13"/>
        <v>56.666666666666664</v>
      </c>
      <c r="F118" s="240">
        <f t="shared" si="13"/>
        <v>55.555555555555557</v>
      </c>
      <c r="G118" s="240">
        <f t="shared" si="13"/>
        <v>56.410256410256409</v>
      </c>
      <c r="H118" s="240">
        <f t="shared" si="13"/>
        <v>59.375</v>
      </c>
      <c r="I118" s="240">
        <f t="shared" si="13"/>
        <v>50</v>
      </c>
      <c r="J118" s="240">
        <f t="shared" si="13"/>
        <v>57.142857142857146</v>
      </c>
      <c r="K118" s="240">
        <f t="shared" si="13"/>
        <v>75</v>
      </c>
      <c r="L118" s="240">
        <f t="shared" si="13"/>
        <v>55.555555555555557</v>
      </c>
      <c r="M118" s="240">
        <f t="shared" si="13"/>
        <v>70.270270270270274</v>
      </c>
      <c r="N118" s="240">
        <f t="shared" si="13"/>
        <v>88</v>
      </c>
      <c r="O118" s="240">
        <f t="shared" si="13"/>
        <v>54.545454545454547</v>
      </c>
      <c r="P118" s="240">
        <f t="shared" si="13"/>
        <v>77.777777777777771</v>
      </c>
      <c r="Q118" s="240">
        <f t="shared" si="13"/>
        <v>92</v>
      </c>
      <c r="R118" s="240">
        <f t="shared" si="13"/>
        <v>54.545454545454547</v>
      </c>
      <c r="S118" s="240">
        <f t="shared" si="13"/>
        <v>80.555555555555557</v>
      </c>
      <c r="T118" s="240">
        <f t="shared" si="13"/>
        <v>96</v>
      </c>
      <c r="U118" s="240">
        <f t="shared" si="13"/>
        <v>60</v>
      </c>
      <c r="V118" s="241">
        <f t="shared" si="13"/>
        <v>85.714285714285708</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42.857142857142854</v>
      </c>
      <c r="L119" s="242">
        <f t="shared" si="14"/>
        <v>33.333333333333336</v>
      </c>
      <c r="M119" s="242">
        <f t="shared" si="14"/>
        <v>40.54054054054054</v>
      </c>
      <c r="N119" s="242">
        <f t="shared" si="14"/>
        <v>52</v>
      </c>
      <c r="O119" s="242">
        <f t="shared" si="14"/>
        <v>36.363636363636367</v>
      </c>
      <c r="P119" s="242">
        <f t="shared" si="14"/>
        <v>47.222222222222221</v>
      </c>
      <c r="Q119" s="242">
        <f t="shared" si="14"/>
        <v>72</v>
      </c>
      <c r="R119" s="242">
        <f t="shared" si="14"/>
        <v>45.454545454545453</v>
      </c>
      <c r="S119" s="242">
        <f t="shared" si="14"/>
        <v>63.888888888888886</v>
      </c>
      <c r="T119" s="242">
        <f t="shared" si="14"/>
        <v>76</v>
      </c>
      <c r="U119" s="242">
        <f t="shared" si="14"/>
        <v>60</v>
      </c>
      <c r="V119" s="243">
        <f t="shared" si="14"/>
        <v>71.428571428571431</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23</v>
      </c>
      <c r="C126" s="78">
        <f t="shared" ref="C126:C131" si="15">IF(B126=0,"",B126*100/$B$78)</f>
        <v>10.176991150442477</v>
      </c>
      <c r="D126" s="73">
        <v>23</v>
      </c>
      <c r="E126" s="78">
        <f t="shared" ref="E126:E131" si="16">IF(D126=0,"",D126*100/$C$78)</f>
        <v>10.176991150442477</v>
      </c>
      <c r="F126" s="73">
        <v>25</v>
      </c>
      <c r="G126" s="78">
        <f t="shared" ref="G126:G131" si="17">IF(F126=0,"",F126*100/$D$78)</f>
        <v>10.638297872340425</v>
      </c>
      <c r="H126" s="73">
        <v>26</v>
      </c>
      <c r="I126" s="78">
        <f t="shared" ref="I126:I131" si="18">IF(H126=0,"",H126*100/$E$78)</f>
        <v>5.3497942386831276</v>
      </c>
      <c r="J126" s="73">
        <v>26</v>
      </c>
      <c r="K126" s="78">
        <f t="shared" ref="K126:K131" si="19">IF(J126=0,"",J126*100/$F$78)</f>
        <v>4.6762589928057556</v>
      </c>
      <c r="L126" s="73">
        <v>26</v>
      </c>
      <c r="M126" s="78">
        <f t="shared" ref="M126:M131" si="20">IF(L126=0,"",L126*100/$G$78)</f>
        <v>4.1533546325878596</v>
      </c>
      <c r="N126" s="73">
        <v>26</v>
      </c>
      <c r="O126" s="79">
        <f t="shared" ref="O126:O131" si="21">IF(N126=0,"",N126*100/$H$78)</f>
        <v>3.735632183908046</v>
      </c>
    </row>
    <row r="127" spans="1:22" ht="27.75" customHeight="1">
      <c r="A127" s="8" t="s">
        <v>200</v>
      </c>
      <c r="B127" s="97">
        <v>46</v>
      </c>
      <c r="C127" s="76">
        <f t="shared" si="15"/>
        <v>20.353982300884955</v>
      </c>
      <c r="D127" s="71">
        <v>52</v>
      </c>
      <c r="E127" s="76">
        <f t="shared" si="16"/>
        <v>23.008849557522122</v>
      </c>
      <c r="F127" s="71">
        <v>50</v>
      </c>
      <c r="G127" s="76">
        <f t="shared" si="17"/>
        <v>21.276595744680851</v>
      </c>
      <c r="H127" s="71">
        <v>51</v>
      </c>
      <c r="I127" s="76">
        <f t="shared" si="18"/>
        <v>10.493827160493828</v>
      </c>
      <c r="J127" s="71">
        <v>51</v>
      </c>
      <c r="K127" s="76">
        <f t="shared" si="19"/>
        <v>9.1726618705035978</v>
      </c>
      <c r="L127" s="71">
        <v>51</v>
      </c>
      <c r="M127" s="76">
        <f t="shared" si="20"/>
        <v>8.1469648562300314</v>
      </c>
      <c r="N127" s="71">
        <v>51</v>
      </c>
      <c r="O127" s="77">
        <f t="shared" si="21"/>
        <v>7.3275862068965516</v>
      </c>
    </row>
    <row r="128" spans="1:22" ht="27.75" customHeight="1">
      <c r="A128" s="8" t="s">
        <v>201</v>
      </c>
      <c r="B128" s="97"/>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69</v>
      </c>
      <c r="C130" s="76">
        <f t="shared" si="15"/>
        <v>30.530973451327434</v>
      </c>
      <c r="D130" s="126">
        <f>SUM(D126:D129)</f>
        <v>75</v>
      </c>
      <c r="E130" s="76">
        <f t="shared" si="16"/>
        <v>33.185840707964601</v>
      </c>
      <c r="F130" s="126">
        <f>SUM(F126:F129)</f>
        <v>75</v>
      </c>
      <c r="G130" s="76">
        <f t="shared" si="17"/>
        <v>31.914893617021278</v>
      </c>
      <c r="H130" s="126">
        <f>SUM(H126:H129)</f>
        <v>77</v>
      </c>
      <c r="I130" s="76">
        <f t="shared" si="18"/>
        <v>15.843621399176955</v>
      </c>
      <c r="J130" s="126">
        <f>SUM(J126:J129)</f>
        <v>77</v>
      </c>
      <c r="K130" s="76">
        <f t="shared" si="19"/>
        <v>13.848920863309353</v>
      </c>
      <c r="L130" s="126">
        <f>SUM(L126:L129)</f>
        <v>77</v>
      </c>
      <c r="M130" s="76">
        <f t="shared" si="20"/>
        <v>12.300319488817891</v>
      </c>
      <c r="N130" s="126">
        <f>SUM(N126:N129)</f>
        <v>77</v>
      </c>
      <c r="O130" s="77">
        <f t="shared" si="21"/>
        <v>11.063218390804598</v>
      </c>
    </row>
    <row r="131" spans="1:20" ht="25.5" customHeight="1">
      <c r="A131" s="74" t="s">
        <v>165</v>
      </c>
      <c r="B131" s="125">
        <v>226</v>
      </c>
      <c r="C131" s="76">
        <f t="shared" si="15"/>
        <v>100</v>
      </c>
      <c r="D131" s="125">
        <v>226</v>
      </c>
      <c r="E131" s="76">
        <f t="shared" si="16"/>
        <v>100</v>
      </c>
      <c r="F131" s="125">
        <v>235</v>
      </c>
      <c r="G131" s="76">
        <f t="shared" si="17"/>
        <v>100</v>
      </c>
      <c r="H131" s="125">
        <v>243</v>
      </c>
      <c r="I131" s="76">
        <f t="shared" si="18"/>
        <v>50</v>
      </c>
      <c r="J131" s="125">
        <v>255</v>
      </c>
      <c r="K131" s="76">
        <f t="shared" si="19"/>
        <v>45.863309352517987</v>
      </c>
      <c r="L131" s="125">
        <v>260</v>
      </c>
      <c r="M131" s="76">
        <f t="shared" si="20"/>
        <v>41.533546325878596</v>
      </c>
      <c r="N131" s="125">
        <v>270</v>
      </c>
      <c r="O131" s="77">
        <f t="shared" si="21"/>
        <v>38.793103448275865</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v>50</v>
      </c>
      <c r="C135" s="76">
        <f>IFERROR(B135*100/B78,"")</f>
        <v>22.123893805309734</v>
      </c>
      <c r="D135" s="125">
        <v>65</v>
      </c>
      <c r="E135" s="76">
        <f>IFERROR(D135*100/C78,"")</f>
        <v>28.761061946902654</v>
      </c>
      <c r="F135" s="125">
        <v>60</v>
      </c>
      <c r="G135" s="76">
        <f>IFERROR(F135*100/D78,"")</f>
        <v>25.531914893617021</v>
      </c>
      <c r="H135" s="125">
        <v>60</v>
      </c>
      <c r="I135" s="76">
        <f>IFERROR(H135*100/E78,"")</f>
        <v>12.345679012345679</v>
      </c>
      <c r="J135" s="125">
        <v>70</v>
      </c>
      <c r="K135" s="76">
        <f>IFERROR(J135*100/F78,"")</f>
        <v>12.589928057553957</v>
      </c>
      <c r="L135" s="125">
        <v>70</v>
      </c>
      <c r="M135" s="76">
        <f>IFERROR(L135*100/G78,"")</f>
        <v>11.182108626198083</v>
      </c>
      <c r="N135" s="125">
        <v>77</v>
      </c>
      <c r="O135" s="77">
        <f>IFERROR(N135*100/H78,"")</f>
        <v>11.063218390804598</v>
      </c>
    </row>
    <row r="136" spans="1:20" ht="41.25" customHeight="1">
      <c r="A136" s="253" t="s">
        <v>241</v>
      </c>
      <c r="B136" s="125"/>
      <c r="C136" s="76">
        <f>IFERROR(B136*100/B135,"")</f>
        <v>0</v>
      </c>
      <c r="D136" s="125"/>
      <c r="E136" s="76">
        <f>IFERROR(D136*100/D135,"")</f>
        <v>0</v>
      </c>
      <c r="F136" s="125"/>
      <c r="G136" s="76">
        <f>IFERROR(F136*100/F135,"")</f>
        <v>0</v>
      </c>
      <c r="H136" s="125">
        <v>15</v>
      </c>
      <c r="I136" s="76">
        <f>IFERROR(H136*100/H135,"")</f>
        <v>25</v>
      </c>
      <c r="J136" s="125"/>
      <c r="K136" s="76">
        <f>IFERROR(J136*100/J135,"")</f>
        <v>0</v>
      </c>
      <c r="L136" s="125"/>
      <c r="M136" s="76">
        <f>IFERROR(L136*100/L135,"")</f>
        <v>0</v>
      </c>
      <c r="N136" s="125"/>
      <c r="O136" s="77">
        <f>IFERROR(N136*100/N135,"")</f>
        <v>0</v>
      </c>
    </row>
    <row r="137" spans="1:20" ht="30.75" customHeight="1">
      <c r="A137" s="74" t="s">
        <v>189</v>
      </c>
      <c r="B137" s="98">
        <v>30</v>
      </c>
      <c r="C137" s="71">
        <v>58</v>
      </c>
      <c r="D137" s="71">
        <v>11</v>
      </c>
      <c r="E137" s="71">
        <v>24</v>
      </c>
      <c r="F137" s="71">
        <v>17</v>
      </c>
      <c r="G137" s="71">
        <v>45</v>
      </c>
      <c r="H137" s="71"/>
      <c r="I137" s="71"/>
      <c r="J137" s="71"/>
      <c r="K137" s="71"/>
      <c r="L137" s="71"/>
      <c r="M137" s="71"/>
      <c r="N137" s="71"/>
      <c r="O137" s="72"/>
      <c r="P137" s="117"/>
      <c r="Q137" s="118"/>
      <c r="R137" s="118"/>
      <c r="S137" s="118"/>
      <c r="T137" s="118"/>
    </row>
    <row r="138" spans="1:20" ht="33.75" customHeight="1">
      <c r="A138" s="74" t="s">
        <v>190</v>
      </c>
      <c r="B138" s="98">
        <v>11</v>
      </c>
      <c r="C138" s="71">
        <v>20</v>
      </c>
      <c r="D138" s="71">
        <v>11</v>
      </c>
      <c r="E138" s="71">
        <v>21</v>
      </c>
      <c r="F138" s="71">
        <v>8</v>
      </c>
      <c r="G138" s="71">
        <v>21</v>
      </c>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11</v>
      </c>
      <c r="C140" s="784"/>
      <c r="D140" s="767">
        <v>11</v>
      </c>
      <c r="E140" s="767"/>
      <c r="F140" s="767">
        <v>11</v>
      </c>
      <c r="G140" s="767"/>
      <c r="H140" s="767">
        <v>11</v>
      </c>
      <c r="I140" s="767"/>
      <c r="J140" s="777">
        <v>10</v>
      </c>
      <c r="K140" s="778"/>
      <c r="L140" s="767">
        <v>10</v>
      </c>
      <c r="M140" s="767"/>
      <c r="N140" s="767">
        <v>10</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52</v>
      </c>
      <c r="C160" s="181">
        <v>37</v>
      </c>
      <c r="D160" s="147">
        <f t="shared" ref="D160:D166" si="22">IF(C160=0,"",C160*100/B160)</f>
        <v>71.15384615384616</v>
      </c>
      <c r="E160" s="66">
        <v>51</v>
      </c>
      <c r="F160" s="66">
        <v>25</v>
      </c>
      <c r="G160" s="186">
        <f t="shared" ref="G160:G166" si="23">IF(F160=0,"",F160*100/E160)</f>
        <v>49.019607843137258</v>
      </c>
      <c r="H160" s="66">
        <v>38</v>
      </c>
      <c r="I160" s="66">
        <v>27</v>
      </c>
      <c r="J160" s="186">
        <f t="shared" ref="J160:J166" si="24">IF(I160=0,"",I160*100/H160)</f>
        <v>71.05263157894737</v>
      </c>
      <c r="K160" s="420">
        <v>58</v>
      </c>
      <c r="L160" s="420">
        <v>25</v>
      </c>
      <c r="M160" s="186">
        <f t="shared" ref="M160:M166" si="25">IF(L160=0,"",L160*100/K160)</f>
        <v>43.103448275862071</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c r="C161" s="120">
        <v>17</v>
      </c>
      <c r="D161" s="67" t="e">
        <f t="shared" si="22"/>
        <v>#DIV/0!</v>
      </c>
      <c r="E161" s="57"/>
      <c r="F161" s="57">
        <v>3</v>
      </c>
      <c r="G161" s="67" t="e">
        <f t="shared" si="23"/>
        <v>#DIV/0!</v>
      </c>
      <c r="H161" s="57"/>
      <c r="I161" s="57">
        <v>10</v>
      </c>
      <c r="J161" s="67" t="e">
        <f t="shared" si="24"/>
        <v>#DIV/0!</v>
      </c>
      <c r="K161" s="421">
        <v>12</v>
      </c>
      <c r="L161" s="421"/>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37</v>
      </c>
      <c r="C162" s="120"/>
      <c r="D162" s="67" t="str">
        <f t="shared" si="22"/>
        <v/>
      </c>
      <c r="E162" s="67">
        <f>IF(F160=0,"",F160)</f>
        <v>25</v>
      </c>
      <c r="F162" s="57"/>
      <c r="G162" s="67" t="str">
        <f t="shared" si="23"/>
        <v/>
      </c>
      <c r="H162" s="67">
        <f>IF(I160=0,"",I160)</f>
        <v>27</v>
      </c>
      <c r="I162" s="57"/>
      <c r="J162" s="67" t="str">
        <f t="shared" si="24"/>
        <v/>
      </c>
      <c r="K162" s="421">
        <f>IF(L160=0,"",L160)</f>
        <v>25</v>
      </c>
      <c r="L162" s="421"/>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f>IF(C161=0,"",C161)</f>
        <v>17</v>
      </c>
      <c r="C163" s="120"/>
      <c r="D163" s="67" t="str">
        <f t="shared" si="22"/>
        <v/>
      </c>
      <c r="E163" s="67">
        <f>IF(F161=0,"",F161)</f>
        <v>3</v>
      </c>
      <c r="F163" s="57"/>
      <c r="G163" s="67" t="str">
        <f t="shared" si="23"/>
        <v/>
      </c>
      <c r="H163" s="67">
        <f>IF(I161=0,"",I161)</f>
        <v>10</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658</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 type="whole" showInputMessage="1" showErrorMessage="1" errorTitle="Validar" error="Se debe declarar valores numéricos que estén en el rango de 0 a 999999" sqref="N137:N139 L137:L139 J137:J139 H137:H139 J126:J130 L126:L130 F126:F130 N126:N130 B126:B130 D126:D130 H126:H130 F137:F139 B137:B139 D137:D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C94:C96 U94:U96 L98:L106 F94:F96 L94:L96 O94:O96 F120 N120 I94:I96 J120 C98:C104 R98:R104 D120 H120 L120 O98:O104 F98:F106 H105:H106 R94:R96 J105:J106 N105:N106 B105:B106 D105:D106 I98:I104">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paperSize="9" scale="31" fitToHeight="2" orientation="landscape" horizontalDpi="4294967293" verticalDpi="0" r:id="rId1"/>
  <headerFooter alignWithMargins="0"/>
  <drawing r:id="rId2"/>
  <legacyDrawing r:id="rId3"/>
</worksheet>
</file>

<file path=xl/worksheets/sheet46.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261</v>
      </c>
      <c r="B6" s="724"/>
      <c r="C6" s="724"/>
      <c r="D6" s="724"/>
      <c r="E6" s="725" t="s">
        <v>659</v>
      </c>
      <c r="F6" s="725"/>
      <c r="G6" s="725"/>
      <c r="H6" s="725"/>
      <c r="I6" s="725"/>
      <c r="J6" s="725"/>
      <c r="K6" s="725"/>
      <c r="L6" s="725"/>
      <c r="M6" s="725"/>
    </row>
    <row r="7" spans="1:14" ht="16.5">
      <c r="A7" s="722" t="s">
        <v>603</v>
      </c>
      <c r="B7" s="722"/>
      <c r="C7" s="722"/>
      <c r="D7" s="722"/>
      <c r="E7" s="723" t="s">
        <v>660</v>
      </c>
      <c r="F7" s="723"/>
      <c r="G7" s="723"/>
      <c r="H7" s="723"/>
      <c r="I7" s="723"/>
      <c r="J7" s="723"/>
      <c r="K7" s="723"/>
      <c r="L7" s="723"/>
      <c r="M7" s="723"/>
    </row>
    <row r="8" spans="1:14" ht="16.5">
      <c r="A8" s="722" t="s">
        <v>605</v>
      </c>
      <c r="B8" s="722"/>
      <c r="C8" s="722"/>
      <c r="D8" s="722"/>
      <c r="E8" s="723" t="s">
        <v>639</v>
      </c>
      <c r="F8" s="723"/>
      <c r="G8" s="723"/>
      <c r="H8" s="723"/>
      <c r="I8" s="723"/>
      <c r="J8" s="723"/>
      <c r="K8" s="723"/>
      <c r="L8" s="723"/>
      <c r="M8" s="723"/>
    </row>
    <row r="9" spans="1:14" ht="16.5">
      <c r="A9" s="722" t="s">
        <v>661</v>
      </c>
      <c r="B9" s="722"/>
      <c r="C9" s="722"/>
      <c r="D9" s="722"/>
      <c r="E9" s="723" t="s">
        <v>474</v>
      </c>
      <c r="F9" s="723"/>
      <c r="G9" s="723"/>
      <c r="H9" s="723"/>
      <c r="I9" s="723"/>
      <c r="J9" s="723"/>
      <c r="K9" s="723"/>
      <c r="L9" s="723"/>
      <c r="M9" s="723"/>
    </row>
    <row r="10" spans="1:14" ht="16.5">
      <c r="A10" s="722" t="s">
        <v>506</v>
      </c>
      <c r="B10" s="722"/>
      <c r="C10" s="722"/>
      <c r="D10" s="722"/>
      <c r="E10" s="723" t="s">
        <v>474</v>
      </c>
      <c r="F10" s="723"/>
      <c r="G10" s="723"/>
      <c r="H10" s="723"/>
      <c r="I10" s="723"/>
      <c r="J10" s="723"/>
      <c r="K10" s="723"/>
      <c r="L10" s="723"/>
      <c r="M10" s="723"/>
    </row>
    <row r="11" spans="1:14" ht="16.5">
      <c r="A11" s="730" t="s">
        <v>507</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c r="G16" s="207" t="s">
        <v>290</v>
      </c>
    </row>
    <row r="18" spans="1:15">
      <c r="B18" s="289" t="s">
        <v>94</v>
      </c>
      <c r="C18" s="289" t="s">
        <v>95</v>
      </c>
      <c r="D18" s="289" t="s">
        <v>96</v>
      </c>
      <c r="E18" s="289" t="s">
        <v>206</v>
      </c>
    </row>
    <row r="19" spans="1:15">
      <c r="A19" s="131" t="s">
        <v>97</v>
      </c>
      <c r="B19" s="293" t="s">
        <v>290</v>
      </c>
      <c r="C19" s="293"/>
      <c r="D19" s="293"/>
      <c r="E19" s="294"/>
    </row>
    <row r="21" spans="1:15">
      <c r="A21" s="70" t="s">
        <v>104</v>
      </c>
      <c r="B21" s="91">
        <v>12</v>
      </c>
    </row>
    <row r="22" spans="1:15">
      <c r="A22" s="101"/>
      <c r="B22" s="129"/>
    </row>
    <row r="23" spans="1:15" ht="28.5" customHeight="1">
      <c r="A23" s="168"/>
      <c r="B23" s="133" t="s">
        <v>98</v>
      </c>
      <c r="C23" s="133" t="s">
        <v>99</v>
      </c>
      <c r="D23" s="1" t="s">
        <v>368</v>
      </c>
    </row>
    <row r="24" spans="1:15">
      <c r="A24" s="70" t="s">
        <v>205</v>
      </c>
      <c r="B24" s="90">
        <v>8</v>
      </c>
      <c r="C24" s="91">
        <v>7</v>
      </c>
      <c r="D24" s="565">
        <v>0.85</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t="s">
        <v>662</v>
      </c>
      <c r="E33" s="128"/>
      <c r="F33" s="128"/>
      <c r="G33" s="128"/>
      <c r="H33" s="116"/>
      <c r="I33" s="728" t="s">
        <v>187</v>
      </c>
      <c r="J33" s="729"/>
      <c r="K33" s="729"/>
      <c r="L33" s="729"/>
      <c r="M33" s="729"/>
      <c r="N33" s="244" t="s">
        <v>290</v>
      </c>
      <c r="O33" s="294"/>
    </row>
    <row r="35" spans="1:15">
      <c r="B35" s="289" t="s">
        <v>43</v>
      </c>
      <c r="C35" s="289" t="s">
        <v>42</v>
      </c>
    </row>
    <row r="36" spans="1:15">
      <c r="A36" s="245" t="s">
        <v>259</v>
      </c>
      <c r="B36" s="90"/>
      <c r="C36" s="91" t="s">
        <v>290</v>
      </c>
      <c r="I36" s="736" t="s">
        <v>101</v>
      </c>
      <c r="J36" s="736"/>
      <c r="K36" s="736"/>
      <c r="L36" s="736"/>
      <c r="M36" s="736"/>
      <c r="N36" s="69" t="s">
        <v>149</v>
      </c>
    </row>
    <row r="39" spans="1:15">
      <c r="B39" s="289" t="s">
        <v>43</v>
      </c>
      <c r="C39" s="289" t="s">
        <v>42</v>
      </c>
      <c r="N39" s="134" t="s">
        <v>91</v>
      </c>
      <c r="O39" s="134" t="s">
        <v>42</v>
      </c>
    </row>
    <row r="40" spans="1:15" ht="25.5">
      <c r="A40" s="245" t="s">
        <v>277</v>
      </c>
      <c r="B40" s="90" t="s">
        <v>290</v>
      </c>
      <c r="C40" s="91"/>
      <c r="I40" s="728" t="s">
        <v>278</v>
      </c>
      <c r="J40" s="729"/>
      <c r="K40" s="729"/>
      <c r="L40" s="729"/>
      <c r="M40" s="729"/>
      <c r="N40" s="244" t="s">
        <v>290</v>
      </c>
      <c r="O40" s="294"/>
    </row>
    <row r="42" spans="1:15">
      <c r="B42" s="289" t="s">
        <v>43</v>
      </c>
      <c r="C42" s="289" t="s">
        <v>42</v>
      </c>
      <c r="N42" s="134" t="s">
        <v>91</v>
      </c>
      <c r="O42" s="134" t="s">
        <v>42</v>
      </c>
    </row>
    <row r="43" spans="1:15" ht="25.5">
      <c r="A43" s="245" t="s">
        <v>279</v>
      </c>
      <c r="B43" s="90" t="s">
        <v>290</v>
      </c>
      <c r="C43" s="91"/>
      <c r="I43" s="728" t="s">
        <v>280</v>
      </c>
      <c r="J43" s="729"/>
      <c r="K43" s="729"/>
      <c r="L43" s="729"/>
      <c r="M43" s="729"/>
      <c r="N43" s="244" t="s">
        <v>290</v>
      </c>
      <c r="O43" s="294"/>
    </row>
    <row r="45" spans="1:15">
      <c r="B45" s="289" t="s">
        <v>43</v>
      </c>
      <c r="C45" s="289" t="s">
        <v>42</v>
      </c>
      <c r="N45" s="134" t="s">
        <v>91</v>
      </c>
      <c r="O45" s="134" t="s">
        <v>42</v>
      </c>
    </row>
    <row r="46" spans="1:15" ht="38.25">
      <c r="A46" s="245" t="s">
        <v>281</v>
      </c>
      <c r="B46" s="90"/>
      <c r="C46" s="91" t="s">
        <v>290</v>
      </c>
      <c r="I46" s="728" t="s">
        <v>282</v>
      </c>
      <c r="J46" s="729"/>
      <c r="K46" s="729"/>
      <c r="L46" s="729"/>
      <c r="M46" s="729"/>
      <c r="N46" s="244"/>
      <c r="O46" s="29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t="s">
        <v>43</v>
      </c>
      <c r="C50" s="90" t="s">
        <v>43</v>
      </c>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663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v>2005</v>
      </c>
      <c r="E59" s="293" t="s">
        <v>290</v>
      </c>
      <c r="F59" s="293"/>
      <c r="G59" s="294"/>
      <c r="I59" s="728" t="s">
        <v>266</v>
      </c>
      <c r="J59" s="729"/>
      <c r="K59" s="729"/>
      <c r="L59" s="729"/>
      <c r="M59" s="729"/>
      <c r="N59" s="249"/>
      <c r="O59" s="132" t="s">
        <v>290</v>
      </c>
      <c r="P59" s="132">
        <v>2</v>
      </c>
      <c r="Q59" s="91">
        <v>2006</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t="s">
        <v>290</v>
      </c>
      <c r="D62" s="132">
        <v>2006</v>
      </c>
      <c r="E62" s="132" t="s">
        <v>664</v>
      </c>
      <c r="F62" s="91" t="s">
        <v>584</v>
      </c>
      <c r="O62" s="132"/>
      <c r="P62" s="132"/>
      <c r="Q62" s="132"/>
      <c r="R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665</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16</v>
      </c>
      <c r="C78" s="99">
        <v>20</v>
      </c>
      <c r="D78" s="99">
        <v>19</v>
      </c>
      <c r="E78" s="99">
        <v>21</v>
      </c>
      <c r="F78" s="99">
        <v>22</v>
      </c>
      <c r="G78" s="99">
        <v>23</v>
      </c>
      <c r="H78" s="100">
        <v>24</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13</v>
      </c>
      <c r="C85" s="217">
        <v>7</v>
      </c>
      <c r="D85" s="209">
        <f>SUM(B85:C85)</f>
        <v>20</v>
      </c>
      <c r="E85" s="217">
        <v>13</v>
      </c>
      <c r="F85" s="217">
        <v>7</v>
      </c>
      <c r="G85" s="209">
        <f>SUM(E85:F85)</f>
        <v>20</v>
      </c>
      <c r="H85" s="217">
        <v>13</v>
      </c>
      <c r="I85" s="217">
        <v>7</v>
      </c>
      <c r="J85" s="209">
        <f>SUM(H85:I85)</f>
        <v>20</v>
      </c>
      <c r="K85" s="217">
        <v>13</v>
      </c>
      <c r="L85" s="217">
        <v>7</v>
      </c>
      <c r="M85" s="209">
        <f>SUM(K85:L85)</f>
        <v>20</v>
      </c>
      <c r="N85" s="217">
        <v>14</v>
      </c>
      <c r="O85" s="217">
        <v>8</v>
      </c>
      <c r="P85" s="209">
        <f>SUM(N85:O85)</f>
        <v>22</v>
      </c>
      <c r="Q85" s="217">
        <v>14</v>
      </c>
      <c r="R85" s="217">
        <v>8</v>
      </c>
      <c r="S85" s="209">
        <f>SUM(Q85:R85)</f>
        <v>22</v>
      </c>
      <c r="T85" s="217">
        <v>14</v>
      </c>
      <c r="U85" s="217">
        <v>8</v>
      </c>
      <c r="V85" s="210">
        <f>SUM(T85:U85)</f>
        <v>22</v>
      </c>
    </row>
    <row r="86" spans="1:22">
      <c r="A86" s="199" t="s">
        <v>228</v>
      </c>
      <c r="B86" s="218"/>
      <c r="C86" s="218"/>
      <c r="D86" s="211">
        <f>SUM(B86:C86)</f>
        <v>0</v>
      </c>
      <c r="E86" s="218"/>
      <c r="F86" s="218"/>
      <c r="G86" s="211">
        <f>SUM(E86:F86)</f>
        <v>0</v>
      </c>
      <c r="H86" s="218"/>
      <c r="I86" s="218"/>
      <c r="J86" s="211">
        <f>SUM(H86:I86)</f>
        <v>0</v>
      </c>
      <c r="K86" s="218"/>
      <c r="L86" s="218"/>
      <c r="M86" s="211">
        <f>SUM(K86:L86)</f>
        <v>0</v>
      </c>
      <c r="N86" s="218"/>
      <c r="O86" s="218"/>
      <c r="P86" s="211">
        <f>SUM(N86:O86)</f>
        <v>0</v>
      </c>
      <c r="Q86" s="218"/>
      <c r="R86" s="218"/>
      <c r="S86" s="211">
        <f>SUM(Q86:R86)</f>
        <v>0</v>
      </c>
      <c r="T86" s="218"/>
      <c r="U86" s="218"/>
      <c r="V86" s="212">
        <f>SUM(T86:U86)</f>
        <v>0</v>
      </c>
    </row>
    <row r="87" spans="1:22">
      <c r="A87" s="94" t="s">
        <v>108</v>
      </c>
      <c r="B87" s="219">
        <f>SUM(B85:B86)</f>
        <v>13</v>
      </c>
      <c r="C87" s="219">
        <f t="shared" ref="C87:V87" si="0">SUM(C85:C86)</f>
        <v>7</v>
      </c>
      <c r="D87" s="219">
        <f t="shared" si="0"/>
        <v>20</v>
      </c>
      <c r="E87" s="219">
        <f t="shared" si="0"/>
        <v>13</v>
      </c>
      <c r="F87" s="219">
        <f t="shared" si="0"/>
        <v>7</v>
      </c>
      <c r="G87" s="219">
        <f t="shared" si="0"/>
        <v>20</v>
      </c>
      <c r="H87" s="219">
        <f t="shared" si="0"/>
        <v>13</v>
      </c>
      <c r="I87" s="219">
        <f t="shared" si="0"/>
        <v>7</v>
      </c>
      <c r="J87" s="219">
        <f t="shared" si="0"/>
        <v>20</v>
      </c>
      <c r="K87" s="219">
        <f t="shared" si="0"/>
        <v>13</v>
      </c>
      <c r="L87" s="219">
        <f t="shared" si="0"/>
        <v>7</v>
      </c>
      <c r="M87" s="219">
        <f t="shared" si="0"/>
        <v>20</v>
      </c>
      <c r="N87" s="219">
        <f t="shared" si="0"/>
        <v>14</v>
      </c>
      <c r="O87" s="219">
        <f t="shared" si="0"/>
        <v>8</v>
      </c>
      <c r="P87" s="219">
        <f t="shared" si="0"/>
        <v>22</v>
      </c>
      <c r="Q87" s="219">
        <f t="shared" si="0"/>
        <v>14</v>
      </c>
      <c r="R87" s="219">
        <f t="shared" si="0"/>
        <v>8</v>
      </c>
      <c r="S87" s="219">
        <f t="shared" si="0"/>
        <v>22</v>
      </c>
      <c r="T87" s="219">
        <f t="shared" si="0"/>
        <v>14</v>
      </c>
      <c r="U87" s="219">
        <f t="shared" si="0"/>
        <v>8</v>
      </c>
      <c r="V87" s="220">
        <f t="shared" si="0"/>
        <v>22</v>
      </c>
    </row>
    <row r="88" spans="1:22" ht="25.5">
      <c r="A88" s="94" t="s">
        <v>109</v>
      </c>
      <c r="B88" s="213">
        <f t="shared" ref="B88:V88" si="1">IFERROR(B85*100/B87,"")</f>
        <v>100</v>
      </c>
      <c r="C88" s="213">
        <f t="shared" si="1"/>
        <v>100</v>
      </c>
      <c r="D88" s="213">
        <f t="shared" si="1"/>
        <v>100</v>
      </c>
      <c r="E88" s="213">
        <f t="shared" si="1"/>
        <v>100</v>
      </c>
      <c r="F88" s="213">
        <f t="shared" si="1"/>
        <v>100</v>
      </c>
      <c r="G88" s="213">
        <f t="shared" si="1"/>
        <v>100</v>
      </c>
      <c r="H88" s="213">
        <f t="shared" si="1"/>
        <v>100</v>
      </c>
      <c r="I88" s="213">
        <f t="shared" si="1"/>
        <v>100</v>
      </c>
      <c r="J88" s="213">
        <f t="shared" si="1"/>
        <v>100</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221">
        <v>21</v>
      </c>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13</v>
      </c>
      <c r="C96" s="222">
        <v>7</v>
      </c>
      <c r="D96" s="223">
        <f t="shared" si="2"/>
        <v>20</v>
      </c>
      <c r="E96" s="218">
        <v>13</v>
      </c>
      <c r="F96" s="222">
        <v>7</v>
      </c>
      <c r="G96" s="223">
        <f t="shared" si="3"/>
        <v>20</v>
      </c>
      <c r="H96" s="218">
        <v>13</v>
      </c>
      <c r="I96" s="222">
        <v>7</v>
      </c>
      <c r="J96" s="223">
        <f t="shared" si="4"/>
        <v>20</v>
      </c>
      <c r="K96" s="217">
        <v>13</v>
      </c>
      <c r="L96" s="217">
        <v>7</v>
      </c>
      <c r="M96" s="223">
        <f t="shared" si="5"/>
        <v>20</v>
      </c>
      <c r="N96" s="218">
        <v>14</v>
      </c>
      <c r="O96" s="222">
        <v>8</v>
      </c>
      <c r="P96" s="223">
        <f t="shared" si="6"/>
        <v>22</v>
      </c>
      <c r="Q96" s="218">
        <v>14</v>
      </c>
      <c r="R96" s="222">
        <v>8</v>
      </c>
      <c r="S96" s="223">
        <f t="shared" si="7"/>
        <v>22</v>
      </c>
      <c r="T96" s="218">
        <v>14</v>
      </c>
      <c r="U96" s="222">
        <v>8</v>
      </c>
      <c r="V96" s="224">
        <f t="shared" si="8"/>
        <v>22</v>
      </c>
    </row>
    <row r="97" spans="1:22">
      <c r="A97" s="208" t="s">
        <v>118</v>
      </c>
      <c r="B97" s="404">
        <f>SUM(B94:B96)</f>
        <v>13</v>
      </c>
      <c r="C97" s="404">
        <f t="shared" ref="C97:V97" si="9">SUM(C94:C96)</f>
        <v>7</v>
      </c>
      <c r="D97" s="404">
        <f t="shared" si="9"/>
        <v>20</v>
      </c>
      <c r="E97" s="404">
        <f t="shared" si="9"/>
        <v>13</v>
      </c>
      <c r="F97" s="404">
        <f t="shared" si="9"/>
        <v>7</v>
      </c>
      <c r="G97" s="404">
        <f t="shared" si="9"/>
        <v>20</v>
      </c>
      <c r="H97" s="404">
        <f t="shared" si="9"/>
        <v>13</v>
      </c>
      <c r="I97" s="404">
        <f t="shared" si="9"/>
        <v>7</v>
      </c>
      <c r="J97" s="404">
        <f t="shared" si="9"/>
        <v>20</v>
      </c>
      <c r="K97" s="404">
        <f t="shared" si="9"/>
        <v>13</v>
      </c>
      <c r="L97" s="404">
        <f t="shared" si="9"/>
        <v>7</v>
      </c>
      <c r="M97" s="404">
        <f t="shared" si="9"/>
        <v>20</v>
      </c>
      <c r="N97" s="404">
        <f t="shared" si="9"/>
        <v>14</v>
      </c>
      <c r="O97" s="404">
        <f t="shared" si="9"/>
        <v>8</v>
      </c>
      <c r="P97" s="404">
        <f t="shared" si="9"/>
        <v>22</v>
      </c>
      <c r="Q97" s="404">
        <f t="shared" si="9"/>
        <v>14</v>
      </c>
      <c r="R97" s="404">
        <f t="shared" si="9"/>
        <v>8</v>
      </c>
      <c r="S97" s="404">
        <f t="shared" si="9"/>
        <v>22</v>
      </c>
      <c r="T97" s="404">
        <f t="shared" si="9"/>
        <v>14</v>
      </c>
      <c r="U97" s="404">
        <f t="shared" si="9"/>
        <v>8</v>
      </c>
      <c r="V97" s="404">
        <f t="shared" si="9"/>
        <v>22</v>
      </c>
    </row>
    <row r="98" spans="1:22">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8">
        <v>13</v>
      </c>
      <c r="C99" s="222">
        <v>7</v>
      </c>
      <c r="D99" s="223">
        <f>SUM(B99:C99)</f>
        <v>20</v>
      </c>
      <c r="E99" s="218">
        <v>13</v>
      </c>
      <c r="F99" s="222">
        <v>7</v>
      </c>
      <c r="G99" s="223">
        <f>SUM(E99:F99)</f>
        <v>20</v>
      </c>
      <c r="H99" s="218">
        <v>13</v>
      </c>
      <c r="I99" s="222">
        <v>7</v>
      </c>
      <c r="J99" s="223">
        <f>SUM(H99:I99)</f>
        <v>20</v>
      </c>
      <c r="K99" s="218">
        <v>13</v>
      </c>
      <c r="L99" s="222">
        <v>7</v>
      </c>
      <c r="M99" s="223">
        <f>SUM(K99:L99)</f>
        <v>20</v>
      </c>
      <c r="N99" s="218">
        <v>14</v>
      </c>
      <c r="O99" s="222">
        <v>8</v>
      </c>
      <c r="P99" s="223">
        <f>SUM(N99:O99)</f>
        <v>22</v>
      </c>
      <c r="Q99" s="218">
        <v>14</v>
      </c>
      <c r="R99" s="222">
        <v>8</v>
      </c>
      <c r="S99" s="223">
        <f>SUM(Q99:R99)</f>
        <v>22</v>
      </c>
      <c r="T99" s="218">
        <v>14</v>
      </c>
      <c r="U99" s="222">
        <v>8</v>
      </c>
      <c r="V99" s="223">
        <f>SUM(T99:U99)</f>
        <v>22</v>
      </c>
    </row>
    <row r="100" spans="1:22">
      <c r="A100" s="74" t="s">
        <v>111</v>
      </c>
      <c r="B100" s="218">
        <v>9</v>
      </c>
      <c r="C100" s="222">
        <v>2</v>
      </c>
      <c r="D100" s="223">
        <f t="shared" si="2"/>
        <v>11</v>
      </c>
      <c r="E100" s="218">
        <v>9</v>
      </c>
      <c r="F100" s="222">
        <v>4</v>
      </c>
      <c r="G100" s="223">
        <f t="shared" si="3"/>
        <v>13</v>
      </c>
      <c r="H100" s="218">
        <v>10</v>
      </c>
      <c r="I100" s="222">
        <v>5</v>
      </c>
      <c r="J100" s="223">
        <f t="shared" si="4"/>
        <v>15</v>
      </c>
      <c r="K100" s="218">
        <v>9</v>
      </c>
      <c r="L100" s="222">
        <v>5</v>
      </c>
      <c r="M100" s="223">
        <f t="shared" si="5"/>
        <v>14</v>
      </c>
      <c r="N100" s="218">
        <v>9</v>
      </c>
      <c r="O100" s="222">
        <v>6</v>
      </c>
      <c r="P100" s="223">
        <f t="shared" si="6"/>
        <v>15</v>
      </c>
      <c r="Q100" s="218">
        <v>10</v>
      </c>
      <c r="R100" s="222">
        <v>7</v>
      </c>
      <c r="S100" s="223">
        <f t="shared" si="7"/>
        <v>17</v>
      </c>
      <c r="T100" s="218">
        <v>10</v>
      </c>
      <c r="U100" s="222">
        <v>8</v>
      </c>
      <c r="V100" s="224">
        <f t="shared" si="8"/>
        <v>18</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12</v>
      </c>
      <c r="C102" s="222">
        <v>7</v>
      </c>
      <c r="D102" s="223">
        <f t="shared" si="2"/>
        <v>19</v>
      </c>
      <c r="E102" s="218">
        <v>12</v>
      </c>
      <c r="F102" s="222">
        <v>7</v>
      </c>
      <c r="G102" s="223">
        <f t="shared" si="3"/>
        <v>19</v>
      </c>
      <c r="H102" s="218">
        <v>12</v>
      </c>
      <c r="I102" s="222">
        <v>7</v>
      </c>
      <c r="J102" s="223">
        <f t="shared" si="4"/>
        <v>19</v>
      </c>
      <c r="K102" s="218">
        <v>12</v>
      </c>
      <c r="L102" s="222">
        <v>7</v>
      </c>
      <c r="M102" s="223">
        <f t="shared" si="5"/>
        <v>19</v>
      </c>
      <c r="N102" s="218">
        <v>12</v>
      </c>
      <c r="O102" s="222">
        <v>8</v>
      </c>
      <c r="P102" s="223">
        <f t="shared" si="6"/>
        <v>20</v>
      </c>
      <c r="Q102" s="218">
        <v>13</v>
      </c>
      <c r="R102" s="222">
        <v>8</v>
      </c>
      <c r="S102" s="223">
        <f t="shared" si="7"/>
        <v>21</v>
      </c>
      <c r="T102" s="218">
        <v>14</v>
      </c>
      <c r="U102" s="222">
        <v>8</v>
      </c>
      <c r="V102" s="224">
        <f t="shared" si="8"/>
        <v>22</v>
      </c>
    </row>
    <row r="103" spans="1:22">
      <c r="A103" s="253" t="s">
        <v>226</v>
      </c>
      <c r="B103" s="218">
        <v>13</v>
      </c>
      <c r="C103" s="222">
        <v>7</v>
      </c>
      <c r="D103" s="223">
        <f t="shared" si="2"/>
        <v>20</v>
      </c>
      <c r="E103" s="218">
        <v>13</v>
      </c>
      <c r="F103" s="222">
        <v>7</v>
      </c>
      <c r="G103" s="223">
        <f t="shared" si="3"/>
        <v>20</v>
      </c>
      <c r="H103" s="218">
        <v>13</v>
      </c>
      <c r="I103" s="222">
        <v>7</v>
      </c>
      <c r="J103" s="223">
        <f t="shared" si="4"/>
        <v>20</v>
      </c>
      <c r="K103" s="218">
        <v>13</v>
      </c>
      <c r="L103" s="222">
        <v>7</v>
      </c>
      <c r="M103" s="223">
        <f t="shared" si="5"/>
        <v>20</v>
      </c>
      <c r="N103" s="218">
        <v>14</v>
      </c>
      <c r="O103" s="222">
        <v>8</v>
      </c>
      <c r="P103" s="223">
        <f t="shared" si="6"/>
        <v>22</v>
      </c>
      <c r="Q103" s="218">
        <v>14</v>
      </c>
      <c r="R103" s="222">
        <v>8</v>
      </c>
      <c r="S103" s="223">
        <f t="shared" si="7"/>
        <v>22</v>
      </c>
      <c r="T103" s="218">
        <v>14</v>
      </c>
      <c r="U103" s="222">
        <v>8</v>
      </c>
      <c r="V103" s="224">
        <f t="shared" si="8"/>
        <v>22</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69.230769230769226</v>
      </c>
      <c r="C115" s="240">
        <f>IF(C100=0,"",C100*100/$C$85)</f>
        <v>28.571428571428573</v>
      </c>
      <c r="D115" s="240">
        <f>IF(D100=0,"",D100*100/$D$85)</f>
        <v>55</v>
      </c>
      <c r="E115" s="240">
        <f>IF(E100=0,"",E100*100/$E$85)</f>
        <v>69.230769230769226</v>
      </c>
      <c r="F115" s="240">
        <f>IF(F100=0,"",F100*100/$F$85)</f>
        <v>57.142857142857146</v>
      </c>
      <c r="G115" s="240">
        <f>IF(G100=0,"",G100*100/$G$85)</f>
        <v>65</v>
      </c>
      <c r="H115" s="240">
        <f>IF(H100=0,"",H100*100/$H$85)</f>
        <v>76.92307692307692</v>
      </c>
      <c r="I115" s="240">
        <f>IF(I100=0,"",I100*100/$I$85)</f>
        <v>71.428571428571431</v>
      </c>
      <c r="J115" s="240">
        <f>IF(J100=0,"",J100*100/$J$85)</f>
        <v>75</v>
      </c>
      <c r="K115" s="240">
        <f>IF(K100=0,"",K100*100/$K$85)</f>
        <v>69.230769230769226</v>
      </c>
      <c r="L115" s="240">
        <f>IF(L100=0,"",L100*100/$L$85)</f>
        <v>71.428571428571431</v>
      </c>
      <c r="M115" s="240">
        <f>IF(M100=0,"",M100*100/$M$85)</f>
        <v>70</v>
      </c>
      <c r="N115" s="240">
        <f>IF(N100=0,"",N100*100/$N$85)</f>
        <v>64.285714285714292</v>
      </c>
      <c r="O115" s="240">
        <f>IF(O100=0,"",O100*100/$O$85)</f>
        <v>75</v>
      </c>
      <c r="P115" s="240">
        <f>IF(P100=0,"",P100*100/$P$85)</f>
        <v>68.181818181818187</v>
      </c>
      <c r="Q115" s="240">
        <f>IF(Q100=0,"",Q100*100/$Q$85)</f>
        <v>71.428571428571431</v>
      </c>
      <c r="R115" s="240">
        <f>IF(R100=0,"",R100*100/$R$85)</f>
        <v>87.5</v>
      </c>
      <c r="S115" s="240">
        <f>IF(S100=0,"",S100*100/$S$85)</f>
        <v>77.272727272727266</v>
      </c>
      <c r="T115" s="240">
        <f>IF(T100=0,"",T100*100/$T$85)</f>
        <v>71.428571428571431</v>
      </c>
      <c r="U115" s="240">
        <f>IF(U100=0,"",U100*100/$U$85)</f>
        <v>100</v>
      </c>
      <c r="V115" s="241">
        <f>IF(V100=0,"",V100*100/$V$85)</f>
        <v>81.818181818181813</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92.307692307692307</v>
      </c>
      <c r="C117" s="240">
        <f>IF(C102=0,"",C102*100/$C$85)</f>
        <v>100</v>
      </c>
      <c r="D117" s="240">
        <f>IF(D102=0,"",D102*100/$D$85)</f>
        <v>95</v>
      </c>
      <c r="E117" s="240">
        <f>IF(E102=0,"",E102*100/$E$85)</f>
        <v>92.307692307692307</v>
      </c>
      <c r="F117" s="240">
        <f>IF(F102=0,"",F102*100/$F$85)</f>
        <v>100</v>
      </c>
      <c r="G117" s="240">
        <f>IF(G102=0,"",G102*100/$G$85)</f>
        <v>95</v>
      </c>
      <c r="H117" s="240">
        <f>IF(H102=0,"",H102*100/$H$85)</f>
        <v>92.307692307692307</v>
      </c>
      <c r="I117" s="240">
        <f>IF(I102=0,"",I102*100/$I$85)</f>
        <v>100</v>
      </c>
      <c r="J117" s="240">
        <f>IF(J102=0,"",J102*100/$J$85)</f>
        <v>95</v>
      </c>
      <c r="K117" s="240">
        <f>IF(K102=0,"",K102*100/$K$85)</f>
        <v>92.307692307692307</v>
      </c>
      <c r="L117" s="240">
        <f>IF(L102=0,"",L102*100/$L$85)</f>
        <v>100</v>
      </c>
      <c r="M117" s="240">
        <f>IF(M102=0,"",M102*100/$M$85)</f>
        <v>95</v>
      </c>
      <c r="N117" s="240">
        <f>IF(N102=0,"",N102*100/$N$85)</f>
        <v>85.714285714285708</v>
      </c>
      <c r="O117" s="240">
        <f>IF(O102=0,"",O102*100/$O$85)</f>
        <v>100</v>
      </c>
      <c r="P117" s="240">
        <f>IF(P102=0,"",P102*100/$P$85)</f>
        <v>90.909090909090907</v>
      </c>
      <c r="Q117" s="240">
        <f>IF(Q102=0,"",Q102*100/$Q$85)</f>
        <v>92.857142857142861</v>
      </c>
      <c r="R117" s="240">
        <f>IF(R102=0,"",R102*100/$R$85)</f>
        <v>100</v>
      </c>
      <c r="S117" s="240">
        <f>IF(S102=0,"",S102*100/$S$85)</f>
        <v>95.454545454545453</v>
      </c>
      <c r="T117" s="240">
        <f>IF(T102=0,"",T102*100/$T$85)</f>
        <v>100</v>
      </c>
      <c r="U117" s="240">
        <f>IF(U102=0,"",U102*100/$U$85)</f>
        <v>100</v>
      </c>
      <c r="V117" s="241">
        <f>IF(V102=0,"",V102*100/$V$85)</f>
        <v>100</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c r="I126" s="78" t="str">
        <f t="shared" ref="I126:I131" si="18">IF(H126=0,"",H126*100/$E$78)</f>
        <v/>
      </c>
      <c r="J126" s="73">
        <v>15</v>
      </c>
      <c r="K126" s="78">
        <f t="shared" ref="K126:K131" si="19">IF(J126=0,"",J126*100/$F$78)</f>
        <v>68.181818181818187</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v>9</v>
      </c>
      <c r="C128" s="76">
        <f t="shared" si="15"/>
        <v>56.25</v>
      </c>
      <c r="D128" s="71">
        <v>6</v>
      </c>
      <c r="E128" s="76">
        <f t="shared" si="16"/>
        <v>30</v>
      </c>
      <c r="F128" s="71">
        <v>6</v>
      </c>
      <c r="G128" s="76">
        <f t="shared" si="17"/>
        <v>31.578947368421051</v>
      </c>
      <c r="H128" s="71">
        <v>20</v>
      </c>
      <c r="I128" s="76">
        <f t="shared" si="18"/>
        <v>95.238095238095241</v>
      </c>
      <c r="J128" s="71">
        <v>15</v>
      </c>
      <c r="K128" s="76">
        <f t="shared" si="19"/>
        <v>68.181818181818187</v>
      </c>
      <c r="L128" s="71">
        <v>15</v>
      </c>
      <c r="M128" s="76">
        <f t="shared" si="20"/>
        <v>65.217391304347828</v>
      </c>
      <c r="N128" s="71">
        <v>15</v>
      </c>
      <c r="O128" s="77">
        <f t="shared" si="21"/>
        <v>62.5</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9</v>
      </c>
      <c r="C130" s="76">
        <f t="shared" si="15"/>
        <v>56.25</v>
      </c>
      <c r="D130" s="126">
        <f>SUM(D126:D129)</f>
        <v>6</v>
      </c>
      <c r="E130" s="76">
        <f t="shared" si="16"/>
        <v>30</v>
      </c>
      <c r="F130" s="126">
        <f>SUM(F126:F129)</f>
        <v>6</v>
      </c>
      <c r="G130" s="76">
        <f t="shared" si="17"/>
        <v>31.578947368421051</v>
      </c>
      <c r="H130" s="126">
        <f>SUM(H126:H129)</f>
        <v>20</v>
      </c>
      <c r="I130" s="76">
        <f t="shared" si="18"/>
        <v>95.238095238095241</v>
      </c>
      <c r="J130" s="126">
        <f>SUM(J126:J129)</f>
        <v>30</v>
      </c>
      <c r="K130" s="76">
        <f t="shared" si="19"/>
        <v>136.36363636363637</v>
      </c>
      <c r="L130" s="126">
        <f>SUM(L126:L129)</f>
        <v>15</v>
      </c>
      <c r="M130" s="76">
        <f t="shared" si="20"/>
        <v>65.217391304347828</v>
      </c>
      <c r="N130" s="126">
        <f>SUM(N126:N129)</f>
        <v>15</v>
      </c>
      <c r="O130" s="77">
        <f t="shared" si="21"/>
        <v>62.5</v>
      </c>
    </row>
    <row r="131" spans="1:20" ht="25.5" customHeight="1">
      <c r="A131" s="74" t="s">
        <v>165</v>
      </c>
      <c r="B131" s="125">
        <v>16</v>
      </c>
      <c r="C131" s="76">
        <f t="shared" si="15"/>
        <v>100</v>
      </c>
      <c r="D131" s="125">
        <v>20</v>
      </c>
      <c r="E131" s="76">
        <f t="shared" si="16"/>
        <v>100</v>
      </c>
      <c r="F131" s="125">
        <v>19</v>
      </c>
      <c r="G131" s="76">
        <f t="shared" si="17"/>
        <v>100</v>
      </c>
      <c r="H131" s="125">
        <v>21</v>
      </c>
      <c r="I131" s="76">
        <f t="shared" si="18"/>
        <v>100</v>
      </c>
      <c r="J131" s="125"/>
      <c r="K131" s="76" t="str">
        <f t="shared" si="19"/>
        <v/>
      </c>
      <c r="L131" s="125"/>
      <c r="M131" s="76" t="str">
        <f t="shared" si="20"/>
        <v/>
      </c>
      <c r="N131" s="125"/>
      <c r="O131" s="77" t="str">
        <f t="shared" si="21"/>
        <v/>
      </c>
    </row>
    <row r="132" spans="1:20" ht="25.5" customHeight="1">
      <c r="A132" s="208" t="s">
        <v>273</v>
      </c>
      <c r="B132" s="125"/>
      <c r="C132" s="76">
        <f>IFERROR(B132*100/B78,"")</f>
        <v>0</v>
      </c>
      <c r="D132" s="125"/>
      <c r="E132" s="76">
        <f>IFERROR(D132*100/C78,"")</f>
        <v>0</v>
      </c>
      <c r="F132" s="125"/>
      <c r="G132" s="76">
        <f>IFERROR(F132*100/D78,"")</f>
        <v>0</v>
      </c>
      <c r="H132" s="125">
        <v>10</v>
      </c>
      <c r="I132" s="76">
        <f>IFERROR(H132*100/E78,"")</f>
        <v>47.61904761904762</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v>2</v>
      </c>
      <c r="I133" s="76">
        <f>IFERROR(H133*100/H132,"")</f>
        <v>20</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v>8</v>
      </c>
      <c r="I134" s="76">
        <f>IFERROR(H134*100/H132,"")</f>
        <v>80</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v>2</v>
      </c>
      <c r="I135" s="76">
        <f>IFERROR(H135*100/E78,"")</f>
        <v>9.5238095238095237</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f>IFERROR(H136*100/H135,"")</f>
        <v>0</v>
      </c>
      <c r="J136" s="125"/>
      <c r="K136" s="76" t="str">
        <f>IFERROR(J136*100/J135,"")</f>
        <v/>
      </c>
      <c r="L136" s="125"/>
      <c r="M136" s="76" t="str">
        <f>IFERROR(L136*100/L135,"")</f>
        <v/>
      </c>
      <c r="N136" s="125"/>
      <c r="O136" s="77" t="str">
        <f>IFERROR(N136*100/N135,"")</f>
        <v/>
      </c>
    </row>
    <row r="137" spans="1:20" ht="30.75" customHeight="1">
      <c r="A137" s="74" t="s">
        <v>189</v>
      </c>
      <c r="B137" s="98"/>
      <c r="C137" s="71"/>
      <c r="D137" s="71"/>
      <c r="E137" s="71"/>
      <c r="F137" s="71"/>
      <c r="G137" s="71"/>
      <c r="H137" s="71">
        <v>2</v>
      </c>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v>2</v>
      </c>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3.5</v>
      </c>
      <c r="C140" s="784"/>
      <c r="D140" s="767">
        <v>4</v>
      </c>
      <c r="E140" s="767"/>
      <c r="F140" s="767">
        <v>4</v>
      </c>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1</v>
      </c>
      <c r="C160" s="181">
        <v>1</v>
      </c>
      <c r="D160" s="147">
        <f t="shared" ref="D160:D166" si="22">IF(C160=0,"",C160*100/B160)</f>
        <v>100</v>
      </c>
      <c r="E160" s="66">
        <v>3</v>
      </c>
      <c r="F160" s="66">
        <v>3</v>
      </c>
      <c r="G160" s="186">
        <f t="shared" ref="G160:G166" si="23">IF(F160=0,"",F160*100/E160)</f>
        <v>100</v>
      </c>
      <c r="H160" s="66"/>
      <c r="I160" s="66"/>
      <c r="J160" s="186" t="str">
        <f t="shared" ref="J160:J166" si="24">IF(I160=0,"",I160*100/H160)</f>
        <v/>
      </c>
      <c r="K160" s="66">
        <v>2</v>
      </c>
      <c r="L160" s="66">
        <v>2</v>
      </c>
      <c r="M160" s="186">
        <f t="shared" ref="M160:M166" si="25">IF(L160=0,"",L160*100/K160)</f>
        <v>100</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v>2</v>
      </c>
      <c r="L161" s="57">
        <v>0</v>
      </c>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1</v>
      </c>
      <c r="C162" s="120"/>
      <c r="D162" s="67" t="str">
        <f t="shared" si="22"/>
        <v/>
      </c>
      <c r="E162" s="67">
        <f>IF(F160=0,"",F160)</f>
        <v>3</v>
      </c>
      <c r="F162" s="57"/>
      <c r="G162" s="67" t="str">
        <f t="shared" si="23"/>
        <v/>
      </c>
      <c r="H162" s="67" t="str">
        <f>IF(I160=0,"",I160)</f>
        <v/>
      </c>
      <c r="I162" s="57"/>
      <c r="J162" s="67" t="str">
        <f t="shared" si="24"/>
        <v/>
      </c>
      <c r="K162" s="67">
        <f>IF(L160=0,"",L160)</f>
        <v>2</v>
      </c>
      <c r="L162" s="57">
        <v>2</v>
      </c>
      <c r="M162" s="67">
        <f t="shared" si="25"/>
        <v>100</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v>1</v>
      </c>
      <c r="M163" s="67" t="e">
        <f t="shared" si="25"/>
        <v>#VALUE!</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C98:C104 U94:U96 L94:L95 F98:F106 L98:L106 O94:O96 F120 N120 C94:C96 J120 F94:F96 R98:R104 D120 H120 L120 O98:O104 I94:I96 H105:H106 R94:R96 J105:J106 N105:N106 B105:B106 D105:D106 I98:I104">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47.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666</v>
      </c>
      <c r="F6" s="725"/>
      <c r="G6" s="725"/>
      <c r="H6" s="725"/>
      <c r="I6" s="725"/>
      <c r="J6" s="725"/>
      <c r="K6" s="725"/>
      <c r="L6" s="725"/>
      <c r="M6" s="725"/>
    </row>
    <row r="7" spans="1:14" ht="16.5">
      <c r="A7" s="722" t="s">
        <v>80</v>
      </c>
      <c r="B7" s="722"/>
      <c r="C7" s="722"/>
      <c r="D7" s="722"/>
      <c r="E7" s="723" t="s">
        <v>660</v>
      </c>
      <c r="F7" s="723"/>
      <c r="G7" s="723"/>
      <c r="H7" s="723"/>
      <c r="I7" s="723"/>
      <c r="J7" s="723"/>
      <c r="K7" s="723"/>
      <c r="L7" s="723"/>
      <c r="M7" s="723"/>
    </row>
    <row r="8" spans="1:14" ht="16.5">
      <c r="A8" s="722" t="s">
        <v>81</v>
      </c>
      <c r="B8" s="722"/>
      <c r="C8" s="722"/>
      <c r="D8" s="722"/>
      <c r="E8" s="723" t="s">
        <v>639</v>
      </c>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c r="G16" s="207" t="s">
        <v>290</v>
      </c>
    </row>
    <row r="18" spans="1:15">
      <c r="B18" s="289" t="s">
        <v>94</v>
      </c>
      <c r="C18" s="289" t="s">
        <v>95</v>
      </c>
      <c r="D18" s="289" t="s">
        <v>96</v>
      </c>
      <c r="E18" s="289" t="s">
        <v>206</v>
      </c>
    </row>
    <row r="19" spans="1:15">
      <c r="A19" s="131" t="s">
        <v>97</v>
      </c>
      <c r="B19" s="293" t="s">
        <v>290</v>
      </c>
      <c r="C19" s="293"/>
      <c r="D19" s="293"/>
      <c r="E19" s="294"/>
    </row>
    <row r="21" spans="1:15">
      <c r="A21" s="70" t="s">
        <v>104</v>
      </c>
      <c r="B21" s="91">
        <v>20</v>
      </c>
    </row>
    <row r="22" spans="1:15">
      <c r="A22" s="101"/>
      <c r="B22" s="129"/>
    </row>
    <row r="23" spans="1:15" ht="28.5" customHeight="1">
      <c r="A23" s="168"/>
      <c r="B23" s="133" t="s">
        <v>98</v>
      </c>
      <c r="C23" s="133" t="s">
        <v>99</v>
      </c>
      <c r="D23" s="1" t="s">
        <v>368</v>
      </c>
    </row>
    <row r="24" spans="1:15">
      <c r="A24" s="70" t="s">
        <v>205</v>
      </c>
      <c r="B24" s="90">
        <v>18.5</v>
      </c>
      <c r="C24" s="91">
        <v>2.4</v>
      </c>
      <c r="D24" s="1">
        <v>79.099999999999994</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t="s">
        <v>667</v>
      </c>
      <c r="E33" s="128"/>
      <c r="F33" s="128"/>
      <c r="G33" s="128"/>
      <c r="H33" s="116"/>
      <c r="I33" s="728" t="s">
        <v>187</v>
      </c>
      <c r="J33" s="729"/>
      <c r="K33" s="729"/>
      <c r="L33" s="729"/>
      <c r="M33" s="729"/>
      <c r="N33" s="244"/>
      <c r="O33" s="294"/>
    </row>
    <row r="35" spans="1:15">
      <c r="B35" s="289" t="s">
        <v>43</v>
      </c>
      <c r="C35" s="289" t="s">
        <v>42</v>
      </c>
    </row>
    <row r="36" spans="1:15">
      <c r="A36" s="245" t="s">
        <v>259</v>
      </c>
      <c r="B36" s="90"/>
      <c r="C36" s="91" t="s">
        <v>290</v>
      </c>
      <c r="I36" s="736" t="s">
        <v>101</v>
      </c>
      <c r="J36" s="736"/>
      <c r="K36" s="736"/>
      <c r="L36" s="736"/>
      <c r="M36" s="736"/>
      <c r="N36" s="69"/>
    </row>
    <row r="39" spans="1:15">
      <c r="B39" s="289" t="s">
        <v>43</v>
      </c>
      <c r="C39" s="289" t="s">
        <v>42</v>
      </c>
      <c r="N39" s="134" t="s">
        <v>91</v>
      </c>
      <c r="O39" s="134" t="s">
        <v>42</v>
      </c>
    </row>
    <row r="40" spans="1:15" ht="25.5">
      <c r="A40" s="245" t="s">
        <v>277</v>
      </c>
      <c r="B40" s="90" t="s">
        <v>290</v>
      </c>
      <c r="C40" s="91"/>
      <c r="I40" s="728" t="s">
        <v>278</v>
      </c>
      <c r="J40" s="729"/>
      <c r="K40" s="729"/>
      <c r="L40" s="729"/>
      <c r="M40" s="729"/>
      <c r="N40" s="244" t="s">
        <v>290</v>
      </c>
      <c r="O40" s="294"/>
    </row>
    <row r="42" spans="1:15">
      <c r="B42" s="289" t="s">
        <v>43</v>
      </c>
      <c r="C42" s="289" t="s">
        <v>42</v>
      </c>
      <c r="N42" s="134" t="s">
        <v>91</v>
      </c>
      <c r="O42" s="134" t="s">
        <v>42</v>
      </c>
    </row>
    <row r="43" spans="1:15" ht="25.5">
      <c r="A43" s="245" t="s">
        <v>279</v>
      </c>
      <c r="B43" s="90" t="s">
        <v>290</v>
      </c>
      <c r="C43" s="91"/>
      <c r="I43" s="728" t="s">
        <v>280</v>
      </c>
      <c r="J43" s="729"/>
      <c r="K43" s="729"/>
      <c r="L43" s="729"/>
      <c r="M43" s="729"/>
      <c r="N43" s="244"/>
      <c r="O43" s="294"/>
    </row>
    <row r="45" spans="1:15">
      <c r="B45" s="289" t="s">
        <v>43</v>
      </c>
      <c r="C45" s="289" t="s">
        <v>42</v>
      </c>
      <c r="N45" s="134" t="s">
        <v>91</v>
      </c>
      <c r="O45" s="134" t="s">
        <v>42</v>
      </c>
    </row>
    <row r="46" spans="1:15" ht="38.25">
      <c r="A46" s="245" t="s">
        <v>281</v>
      </c>
      <c r="B46" s="90"/>
      <c r="C46" s="91" t="s">
        <v>290</v>
      </c>
      <c r="I46" s="728" t="s">
        <v>282</v>
      </c>
      <c r="J46" s="729"/>
      <c r="K46" s="729"/>
      <c r="L46" s="729"/>
      <c r="M46" s="729"/>
      <c r="N46" s="244"/>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t="s">
        <v>43</v>
      </c>
      <c r="C50" s="90" t="s">
        <v>43</v>
      </c>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v>2005</v>
      </c>
      <c r="E59" s="293" t="s">
        <v>290</v>
      </c>
      <c r="F59" s="293"/>
      <c r="G59" s="294"/>
      <c r="I59" s="728" t="s">
        <v>266</v>
      </c>
      <c r="J59" s="729"/>
      <c r="K59" s="729"/>
      <c r="L59" s="729"/>
      <c r="M59" s="729"/>
      <c r="N59" s="249"/>
      <c r="O59" s="132" t="s">
        <v>290</v>
      </c>
      <c r="P59" s="132">
        <v>2</v>
      </c>
      <c r="Q59" s="91">
        <v>2006</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t="s">
        <v>290</v>
      </c>
      <c r="D62" s="132">
        <v>2006</v>
      </c>
      <c r="E62" s="132" t="s">
        <v>664</v>
      </c>
      <c r="F62" s="91" t="s">
        <v>584</v>
      </c>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668</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8</v>
      </c>
      <c r="C78" s="99">
        <v>9</v>
      </c>
      <c r="D78" s="99">
        <v>10</v>
      </c>
      <c r="E78" s="99">
        <v>10</v>
      </c>
      <c r="F78" s="99">
        <v>15</v>
      </c>
      <c r="G78" s="99">
        <v>15</v>
      </c>
      <c r="H78" s="100">
        <v>15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13</v>
      </c>
      <c r="C85" s="217">
        <v>7</v>
      </c>
      <c r="D85" s="209">
        <f>SUM(B85:C85)</f>
        <v>20</v>
      </c>
      <c r="E85" s="217">
        <v>13</v>
      </c>
      <c r="F85" s="217">
        <v>7</v>
      </c>
      <c r="G85" s="209">
        <f>SUM(E85:F85)</f>
        <v>20</v>
      </c>
      <c r="H85" s="217">
        <v>13</v>
      </c>
      <c r="I85" s="217">
        <v>7</v>
      </c>
      <c r="J85" s="209">
        <f>SUM(H85:I85)</f>
        <v>20</v>
      </c>
      <c r="K85" s="217">
        <v>13</v>
      </c>
      <c r="L85" s="217">
        <v>7</v>
      </c>
      <c r="M85" s="209">
        <f>SUM(K85:L85)</f>
        <v>20</v>
      </c>
      <c r="N85" s="217">
        <v>14</v>
      </c>
      <c r="O85" s="217">
        <v>8</v>
      </c>
      <c r="P85" s="209">
        <f>SUM(N85:O85)</f>
        <v>22</v>
      </c>
      <c r="Q85" s="217">
        <v>14</v>
      </c>
      <c r="R85" s="217">
        <v>8</v>
      </c>
      <c r="S85" s="209">
        <f>SUM(Q85:R85)</f>
        <v>22</v>
      </c>
      <c r="T85" s="217">
        <v>14</v>
      </c>
      <c r="U85" s="217">
        <v>8</v>
      </c>
      <c r="V85" s="210">
        <f>SUM(T85:U85)</f>
        <v>22</v>
      </c>
    </row>
    <row r="86" spans="1:22">
      <c r="A86" s="199" t="s">
        <v>228</v>
      </c>
      <c r="B86" s="218"/>
      <c r="C86" s="218"/>
      <c r="D86" s="211">
        <f>SUM(B86:C86)</f>
        <v>0</v>
      </c>
      <c r="E86" s="218"/>
      <c r="F86" s="218"/>
      <c r="G86" s="211">
        <f>SUM(E86:F86)</f>
        <v>0</v>
      </c>
      <c r="H86" s="218"/>
      <c r="I86" s="218"/>
      <c r="J86" s="211">
        <f>SUM(H86:I86)</f>
        <v>0</v>
      </c>
      <c r="K86" s="218"/>
      <c r="L86" s="218"/>
      <c r="M86" s="211">
        <f>SUM(K86:L86)</f>
        <v>0</v>
      </c>
      <c r="N86" s="218"/>
      <c r="O86" s="218"/>
      <c r="P86" s="211">
        <f>SUM(N86:O86)</f>
        <v>0</v>
      </c>
      <c r="Q86" s="218"/>
      <c r="R86" s="218"/>
      <c r="S86" s="211">
        <f>SUM(Q86:R86)</f>
        <v>0</v>
      </c>
      <c r="T86" s="218"/>
      <c r="U86" s="218"/>
      <c r="V86" s="212">
        <f>SUM(T86:U86)</f>
        <v>0</v>
      </c>
    </row>
    <row r="87" spans="1:22">
      <c r="A87" s="94" t="s">
        <v>108</v>
      </c>
      <c r="B87" s="219">
        <f>SUM(B85:B86)</f>
        <v>13</v>
      </c>
      <c r="C87" s="219">
        <f t="shared" ref="C87:V87" si="0">SUM(C85:C86)</f>
        <v>7</v>
      </c>
      <c r="D87" s="219">
        <f t="shared" si="0"/>
        <v>20</v>
      </c>
      <c r="E87" s="219">
        <f t="shared" si="0"/>
        <v>13</v>
      </c>
      <c r="F87" s="219">
        <f t="shared" si="0"/>
        <v>7</v>
      </c>
      <c r="G87" s="219">
        <f t="shared" si="0"/>
        <v>20</v>
      </c>
      <c r="H87" s="219">
        <f t="shared" si="0"/>
        <v>13</v>
      </c>
      <c r="I87" s="219">
        <f t="shared" si="0"/>
        <v>7</v>
      </c>
      <c r="J87" s="219">
        <f t="shared" si="0"/>
        <v>20</v>
      </c>
      <c r="K87" s="219">
        <f t="shared" si="0"/>
        <v>13</v>
      </c>
      <c r="L87" s="219">
        <f t="shared" si="0"/>
        <v>7</v>
      </c>
      <c r="M87" s="219">
        <f t="shared" si="0"/>
        <v>20</v>
      </c>
      <c r="N87" s="219">
        <f t="shared" si="0"/>
        <v>14</v>
      </c>
      <c r="O87" s="219">
        <f t="shared" si="0"/>
        <v>8</v>
      </c>
      <c r="P87" s="219">
        <f t="shared" si="0"/>
        <v>22</v>
      </c>
      <c r="Q87" s="219">
        <f t="shared" si="0"/>
        <v>14</v>
      </c>
      <c r="R87" s="219">
        <f t="shared" si="0"/>
        <v>8</v>
      </c>
      <c r="S87" s="219">
        <f t="shared" si="0"/>
        <v>22</v>
      </c>
      <c r="T87" s="219">
        <f t="shared" si="0"/>
        <v>14</v>
      </c>
      <c r="U87" s="219">
        <f t="shared" si="0"/>
        <v>8</v>
      </c>
      <c r="V87" s="220">
        <f t="shared" si="0"/>
        <v>22</v>
      </c>
    </row>
    <row r="88" spans="1:22" ht="25.5">
      <c r="A88" s="94" t="s">
        <v>109</v>
      </c>
      <c r="B88" s="213">
        <f t="shared" ref="B88:V88" si="1">IFERROR(B85*100/B87,"")</f>
        <v>100</v>
      </c>
      <c r="C88" s="213">
        <f t="shared" si="1"/>
        <v>100</v>
      </c>
      <c r="D88" s="213">
        <f t="shared" si="1"/>
        <v>100</v>
      </c>
      <c r="E88" s="213">
        <f t="shared" si="1"/>
        <v>100</v>
      </c>
      <c r="F88" s="213">
        <f t="shared" si="1"/>
        <v>100</v>
      </c>
      <c r="G88" s="213">
        <f t="shared" si="1"/>
        <v>100</v>
      </c>
      <c r="H88" s="213">
        <f t="shared" si="1"/>
        <v>100</v>
      </c>
      <c r="I88" s="213">
        <f t="shared" si="1"/>
        <v>100</v>
      </c>
      <c r="J88" s="213">
        <f t="shared" si="1"/>
        <v>100</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221">
        <v>8</v>
      </c>
      <c r="C89" s="221">
        <v>3</v>
      </c>
      <c r="D89" s="215">
        <v>11</v>
      </c>
      <c r="E89" s="215">
        <v>7</v>
      </c>
      <c r="F89" s="215">
        <v>3</v>
      </c>
      <c r="G89" s="215">
        <v>10</v>
      </c>
      <c r="H89" s="215">
        <v>8</v>
      </c>
      <c r="I89" s="215">
        <v>4</v>
      </c>
      <c r="J89" s="215">
        <v>12</v>
      </c>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13</v>
      </c>
      <c r="C96" s="222">
        <v>7</v>
      </c>
      <c r="D96" s="223">
        <f t="shared" si="2"/>
        <v>20</v>
      </c>
      <c r="E96" s="218">
        <v>13</v>
      </c>
      <c r="F96" s="222">
        <v>7</v>
      </c>
      <c r="G96" s="223">
        <f t="shared" si="3"/>
        <v>20</v>
      </c>
      <c r="H96" s="218">
        <v>13</v>
      </c>
      <c r="I96" s="222">
        <v>7</v>
      </c>
      <c r="J96" s="223">
        <f t="shared" si="4"/>
        <v>20</v>
      </c>
      <c r="K96" s="217">
        <v>13</v>
      </c>
      <c r="L96" s="217">
        <v>7</v>
      </c>
      <c r="M96" s="223">
        <f t="shared" si="5"/>
        <v>20</v>
      </c>
      <c r="N96" s="218">
        <v>14</v>
      </c>
      <c r="O96" s="222">
        <v>8</v>
      </c>
      <c r="P96" s="223">
        <f t="shared" si="6"/>
        <v>22</v>
      </c>
      <c r="Q96" s="218">
        <v>14</v>
      </c>
      <c r="R96" s="222">
        <v>8</v>
      </c>
      <c r="S96" s="223">
        <f t="shared" si="7"/>
        <v>22</v>
      </c>
      <c r="T96" s="218">
        <v>14</v>
      </c>
      <c r="U96" s="222">
        <v>8</v>
      </c>
      <c r="V96" s="224">
        <f t="shared" si="8"/>
        <v>22</v>
      </c>
    </row>
    <row r="97" spans="1:22">
      <c r="A97" s="208" t="s">
        <v>118</v>
      </c>
      <c r="B97" s="404">
        <f>SUM(B94:B96)</f>
        <v>13</v>
      </c>
      <c r="C97" s="404">
        <f t="shared" ref="C97:V97" si="9">SUM(C94:C96)</f>
        <v>7</v>
      </c>
      <c r="D97" s="404">
        <f t="shared" si="9"/>
        <v>20</v>
      </c>
      <c r="E97" s="404">
        <f t="shared" si="9"/>
        <v>13</v>
      </c>
      <c r="F97" s="404">
        <f t="shared" si="9"/>
        <v>7</v>
      </c>
      <c r="G97" s="404">
        <f t="shared" si="9"/>
        <v>20</v>
      </c>
      <c r="H97" s="404">
        <f t="shared" si="9"/>
        <v>13</v>
      </c>
      <c r="I97" s="404">
        <f t="shared" si="9"/>
        <v>7</v>
      </c>
      <c r="J97" s="404">
        <f t="shared" si="9"/>
        <v>20</v>
      </c>
      <c r="K97" s="404">
        <f t="shared" si="9"/>
        <v>13</v>
      </c>
      <c r="L97" s="404">
        <f t="shared" si="9"/>
        <v>7</v>
      </c>
      <c r="M97" s="404">
        <f t="shared" si="9"/>
        <v>20</v>
      </c>
      <c r="N97" s="404">
        <f t="shared" si="9"/>
        <v>14</v>
      </c>
      <c r="O97" s="404">
        <f t="shared" si="9"/>
        <v>8</v>
      </c>
      <c r="P97" s="404">
        <f t="shared" si="9"/>
        <v>22</v>
      </c>
      <c r="Q97" s="404">
        <f t="shared" si="9"/>
        <v>14</v>
      </c>
      <c r="R97" s="404">
        <f t="shared" si="9"/>
        <v>8</v>
      </c>
      <c r="S97" s="404">
        <f t="shared" si="9"/>
        <v>22</v>
      </c>
      <c r="T97" s="404">
        <f t="shared" si="9"/>
        <v>14</v>
      </c>
      <c r="U97" s="404">
        <f t="shared" si="9"/>
        <v>8</v>
      </c>
      <c r="V97" s="404">
        <f t="shared" si="9"/>
        <v>22</v>
      </c>
    </row>
    <row r="98" spans="1:22">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8">
        <v>13</v>
      </c>
      <c r="C99" s="222">
        <v>7</v>
      </c>
      <c r="D99" s="223">
        <f>SUM(B99:C99)</f>
        <v>20</v>
      </c>
      <c r="E99" s="218">
        <v>13</v>
      </c>
      <c r="F99" s="222">
        <v>7</v>
      </c>
      <c r="G99" s="223">
        <f>SUM(E99:F99)</f>
        <v>20</v>
      </c>
      <c r="H99" s="218">
        <v>13</v>
      </c>
      <c r="I99" s="222">
        <v>7</v>
      </c>
      <c r="J99" s="223">
        <f>SUM(H99:I99)</f>
        <v>20</v>
      </c>
      <c r="K99" s="218">
        <v>13</v>
      </c>
      <c r="L99" s="222">
        <v>7</v>
      </c>
      <c r="M99" s="223">
        <f>SUM(K99:L99)</f>
        <v>20</v>
      </c>
      <c r="N99" s="218">
        <v>14</v>
      </c>
      <c r="O99" s="222">
        <v>8</v>
      </c>
      <c r="P99" s="223">
        <f>SUM(N99:O99)</f>
        <v>22</v>
      </c>
      <c r="Q99" s="218">
        <v>14</v>
      </c>
      <c r="R99" s="222">
        <v>8</v>
      </c>
      <c r="S99" s="223">
        <f>SUM(Q99:R99)</f>
        <v>22</v>
      </c>
      <c r="T99" s="218">
        <v>14</v>
      </c>
      <c r="U99" s="222">
        <v>8</v>
      </c>
      <c r="V99" s="223">
        <f>SUM(T99:U99)</f>
        <v>22</v>
      </c>
    </row>
    <row r="100" spans="1:22">
      <c r="A100" s="74" t="s">
        <v>111</v>
      </c>
      <c r="B100" s="218">
        <v>9</v>
      </c>
      <c r="C100" s="222">
        <v>2</v>
      </c>
      <c r="D100" s="223">
        <f t="shared" si="2"/>
        <v>11</v>
      </c>
      <c r="E100" s="218">
        <v>9</v>
      </c>
      <c r="F100" s="222">
        <v>4</v>
      </c>
      <c r="G100" s="223">
        <f t="shared" si="3"/>
        <v>13</v>
      </c>
      <c r="H100" s="218">
        <v>10</v>
      </c>
      <c r="I100" s="222">
        <v>5</v>
      </c>
      <c r="J100" s="223">
        <f t="shared" si="4"/>
        <v>15</v>
      </c>
      <c r="K100" s="218">
        <v>9</v>
      </c>
      <c r="L100" s="222">
        <v>5</v>
      </c>
      <c r="M100" s="223">
        <f t="shared" si="5"/>
        <v>14</v>
      </c>
      <c r="N100" s="218">
        <v>9</v>
      </c>
      <c r="O100" s="222">
        <v>6</v>
      </c>
      <c r="P100" s="223">
        <f t="shared" si="6"/>
        <v>15</v>
      </c>
      <c r="Q100" s="218">
        <v>10</v>
      </c>
      <c r="R100" s="222">
        <v>7</v>
      </c>
      <c r="S100" s="223">
        <f t="shared" si="7"/>
        <v>17</v>
      </c>
      <c r="T100" s="218">
        <v>10</v>
      </c>
      <c r="U100" s="222">
        <v>8</v>
      </c>
      <c r="V100" s="224">
        <f t="shared" si="8"/>
        <v>18</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12</v>
      </c>
      <c r="C102" s="222">
        <v>7</v>
      </c>
      <c r="D102" s="223">
        <f t="shared" si="2"/>
        <v>19</v>
      </c>
      <c r="E102" s="218">
        <v>12</v>
      </c>
      <c r="F102" s="222">
        <v>7</v>
      </c>
      <c r="G102" s="223">
        <f t="shared" si="3"/>
        <v>19</v>
      </c>
      <c r="H102" s="218">
        <v>12</v>
      </c>
      <c r="I102" s="222">
        <v>7</v>
      </c>
      <c r="J102" s="223">
        <f t="shared" si="4"/>
        <v>19</v>
      </c>
      <c r="K102" s="218">
        <v>12</v>
      </c>
      <c r="L102" s="222">
        <v>7</v>
      </c>
      <c r="M102" s="223">
        <f t="shared" si="5"/>
        <v>19</v>
      </c>
      <c r="N102" s="218">
        <v>12</v>
      </c>
      <c r="O102" s="222">
        <v>8</v>
      </c>
      <c r="P102" s="223">
        <f t="shared" si="6"/>
        <v>20</v>
      </c>
      <c r="Q102" s="218">
        <v>13</v>
      </c>
      <c r="R102" s="222">
        <v>8</v>
      </c>
      <c r="S102" s="223">
        <f t="shared" si="7"/>
        <v>21</v>
      </c>
      <c r="T102" s="218">
        <v>14</v>
      </c>
      <c r="U102" s="222">
        <v>8</v>
      </c>
      <c r="V102" s="224">
        <f t="shared" si="8"/>
        <v>22</v>
      </c>
    </row>
    <row r="103" spans="1:22">
      <c r="A103" s="253" t="s">
        <v>226</v>
      </c>
      <c r="B103" s="218">
        <v>13</v>
      </c>
      <c r="C103" s="222">
        <v>7</v>
      </c>
      <c r="D103" s="223">
        <f t="shared" si="2"/>
        <v>20</v>
      </c>
      <c r="E103" s="218">
        <v>13</v>
      </c>
      <c r="F103" s="222">
        <v>7</v>
      </c>
      <c r="G103" s="223">
        <f t="shared" si="3"/>
        <v>20</v>
      </c>
      <c r="H103" s="218">
        <v>13</v>
      </c>
      <c r="I103" s="222">
        <v>7</v>
      </c>
      <c r="J103" s="223">
        <f t="shared" si="4"/>
        <v>20</v>
      </c>
      <c r="K103" s="218">
        <v>13</v>
      </c>
      <c r="L103" s="222">
        <v>7</v>
      </c>
      <c r="M103" s="223">
        <f t="shared" si="5"/>
        <v>20</v>
      </c>
      <c r="N103" s="218">
        <v>14</v>
      </c>
      <c r="O103" s="222">
        <v>8</v>
      </c>
      <c r="P103" s="223">
        <f t="shared" si="6"/>
        <v>22</v>
      </c>
      <c r="Q103" s="218">
        <v>14</v>
      </c>
      <c r="R103" s="222">
        <v>8</v>
      </c>
      <c r="S103" s="223">
        <f t="shared" si="7"/>
        <v>22</v>
      </c>
      <c r="T103" s="218">
        <v>14</v>
      </c>
      <c r="U103" s="222">
        <v>8</v>
      </c>
      <c r="V103" s="224">
        <f t="shared" si="8"/>
        <v>22</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69.230769230769226</v>
      </c>
      <c r="C115" s="240">
        <f>IF(C100=0,"",C100*100/$C$85)</f>
        <v>28.571428571428573</v>
      </c>
      <c r="D115" s="240">
        <f>IF(D100=0,"",D100*100/$D$85)</f>
        <v>55</v>
      </c>
      <c r="E115" s="240">
        <f>IF(E100=0,"",E100*100/$E$85)</f>
        <v>69.230769230769226</v>
      </c>
      <c r="F115" s="240">
        <f>IF(F100=0,"",F100*100/$F$85)</f>
        <v>57.142857142857146</v>
      </c>
      <c r="G115" s="240">
        <f>IF(G100=0,"",G100*100/$G$85)</f>
        <v>65</v>
      </c>
      <c r="H115" s="240">
        <f>IF(H100=0,"",H100*100/$H$85)</f>
        <v>76.92307692307692</v>
      </c>
      <c r="I115" s="240">
        <f>IF(I100=0,"",I100*100/$I$85)</f>
        <v>71.428571428571431</v>
      </c>
      <c r="J115" s="240">
        <f>IF(J100=0,"",J100*100/$J$85)</f>
        <v>75</v>
      </c>
      <c r="K115" s="240">
        <f>IF(K100=0,"",K100*100/$K$85)</f>
        <v>69.230769230769226</v>
      </c>
      <c r="L115" s="240">
        <f>IF(L100=0,"",L100*100/$L$85)</f>
        <v>71.428571428571431</v>
      </c>
      <c r="M115" s="240">
        <f>IF(M100=0,"",M100*100/$M$85)</f>
        <v>70</v>
      </c>
      <c r="N115" s="240">
        <f>IF(N100=0,"",N100*100/$N$85)</f>
        <v>64.285714285714292</v>
      </c>
      <c r="O115" s="240">
        <f>IF(O100=0,"",O100*100/$O$85)</f>
        <v>75</v>
      </c>
      <c r="P115" s="240">
        <f>IF(P100=0,"",P100*100/$P$85)</f>
        <v>68.181818181818187</v>
      </c>
      <c r="Q115" s="240">
        <f>IF(Q100=0,"",Q100*100/$Q$85)</f>
        <v>71.428571428571431</v>
      </c>
      <c r="R115" s="240">
        <f>IF(R100=0,"",R100*100/$R$85)</f>
        <v>87.5</v>
      </c>
      <c r="S115" s="240">
        <f>IF(S100=0,"",S100*100/$S$85)</f>
        <v>77.272727272727266</v>
      </c>
      <c r="T115" s="240">
        <f>IF(T100=0,"",T100*100/$T$85)</f>
        <v>71.428571428571431</v>
      </c>
      <c r="U115" s="240">
        <f>IF(U100=0,"",U100*100/$U$85)</f>
        <v>100</v>
      </c>
      <c r="V115" s="241">
        <f>IF(V100=0,"",V100*100/$V$85)</f>
        <v>81.818181818181813</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92.307692307692307</v>
      </c>
      <c r="C117" s="240">
        <f>IF(C102=0,"",C102*100/$C$85)</f>
        <v>100</v>
      </c>
      <c r="D117" s="240">
        <f>IF(D102=0,"",D102*100/$D$85)</f>
        <v>95</v>
      </c>
      <c r="E117" s="240">
        <f>IF(E102=0,"",E102*100/$E$85)</f>
        <v>92.307692307692307</v>
      </c>
      <c r="F117" s="240">
        <f>IF(F102=0,"",F102*100/$F$85)</f>
        <v>100</v>
      </c>
      <c r="G117" s="240">
        <f>IF(G102=0,"",G102*100/$G$85)</f>
        <v>95</v>
      </c>
      <c r="H117" s="240">
        <f>IF(H102=0,"",H102*100/$H$85)</f>
        <v>92.307692307692307</v>
      </c>
      <c r="I117" s="240">
        <f>IF(I102=0,"",I102*100/$I$85)</f>
        <v>100</v>
      </c>
      <c r="J117" s="240">
        <f>IF(J102=0,"",J102*100/$J$85)</f>
        <v>95</v>
      </c>
      <c r="K117" s="240">
        <f>IF(K102=0,"",K102*100/$K$85)</f>
        <v>92.307692307692307</v>
      </c>
      <c r="L117" s="240">
        <f>IF(L102=0,"",L102*100/$L$85)</f>
        <v>100</v>
      </c>
      <c r="M117" s="240">
        <f>IF(M102=0,"",M102*100/$M$85)</f>
        <v>95</v>
      </c>
      <c r="N117" s="240">
        <f>IF(N102=0,"",N102*100/$N$85)</f>
        <v>85.714285714285708</v>
      </c>
      <c r="O117" s="240">
        <f>IF(O102=0,"",O102*100/$O$85)</f>
        <v>100</v>
      </c>
      <c r="P117" s="240">
        <f>IF(P102=0,"",P102*100/$P$85)</f>
        <v>90.909090909090907</v>
      </c>
      <c r="Q117" s="240">
        <f>IF(Q102=0,"",Q102*100/$Q$85)</f>
        <v>92.857142857142861</v>
      </c>
      <c r="R117" s="240">
        <f>IF(R102=0,"",R102*100/$R$85)</f>
        <v>100</v>
      </c>
      <c r="S117" s="240">
        <f>IF(S102=0,"",S102*100/$S$85)</f>
        <v>95.454545454545453</v>
      </c>
      <c r="T117" s="240">
        <f>IF(T102=0,"",T102*100/$T$85)</f>
        <v>100</v>
      </c>
      <c r="U117" s="240">
        <f>IF(U102=0,"",U102*100/$U$85)</f>
        <v>100</v>
      </c>
      <c r="V117" s="241">
        <f>IF(V102=0,"",V102*100/$V$85)</f>
        <v>100</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v>1</v>
      </c>
      <c r="C128" s="76">
        <f t="shared" si="15"/>
        <v>12.5</v>
      </c>
      <c r="D128" s="71">
        <v>1</v>
      </c>
      <c r="E128" s="76">
        <f t="shared" si="16"/>
        <v>11.111111111111111</v>
      </c>
      <c r="F128" s="71">
        <v>1</v>
      </c>
      <c r="G128" s="76">
        <f t="shared" si="17"/>
        <v>10</v>
      </c>
      <c r="H128" s="71">
        <v>10</v>
      </c>
      <c r="I128" s="76">
        <f t="shared" si="18"/>
        <v>100</v>
      </c>
      <c r="J128" s="71">
        <v>15</v>
      </c>
      <c r="K128" s="76">
        <f t="shared" si="19"/>
        <v>100</v>
      </c>
      <c r="L128" s="71">
        <v>15</v>
      </c>
      <c r="M128" s="76">
        <f t="shared" si="20"/>
        <v>100</v>
      </c>
      <c r="N128" s="71">
        <v>15</v>
      </c>
      <c r="O128" s="77">
        <f t="shared" si="21"/>
        <v>100</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1</v>
      </c>
      <c r="C130" s="76">
        <f t="shared" si="15"/>
        <v>12.5</v>
      </c>
      <c r="D130" s="126">
        <f>SUM(D126:D129)</f>
        <v>1</v>
      </c>
      <c r="E130" s="76">
        <f t="shared" si="16"/>
        <v>11.111111111111111</v>
      </c>
      <c r="F130" s="126">
        <f>SUM(F126:F129)</f>
        <v>1</v>
      </c>
      <c r="G130" s="76">
        <f t="shared" si="17"/>
        <v>10</v>
      </c>
      <c r="H130" s="126">
        <f>SUM(H126:H129)</f>
        <v>10</v>
      </c>
      <c r="I130" s="76">
        <f t="shared" si="18"/>
        <v>100</v>
      </c>
      <c r="J130" s="126">
        <f>SUM(J126:J129)</f>
        <v>15</v>
      </c>
      <c r="K130" s="76">
        <f t="shared" si="19"/>
        <v>100</v>
      </c>
      <c r="L130" s="126">
        <f>SUM(L126:L129)</f>
        <v>15</v>
      </c>
      <c r="M130" s="76">
        <f t="shared" si="20"/>
        <v>100</v>
      </c>
      <c r="N130" s="126">
        <f>SUM(N126:N129)</f>
        <v>15</v>
      </c>
      <c r="O130" s="77">
        <f t="shared" si="21"/>
        <v>100</v>
      </c>
    </row>
    <row r="131" spans="1:20" ht="25.5" customHeight="1">
      <c r="A131" s="74" t="s">
        <v>165</v>
      </c>
      <c r="B131" s="125">
        <v>8</v>
      </c>
      <c r="C131" s="76">
        <f t="shared" si="15"/>
        <v>100</v>
      </c>
      <c r="D131" s="125">
        <v>9</v>
      </c>
      <c r="E131" s="76">
        <f t="shared" si="16"/>
        <v>100</v>
      </c>
      <c r="F131" s="125">
        <v>10</v>
      </c>
      <c r="G131" s="76">
        <f t="shared" si="17"/>
        <v>100</v>
      </c>
      <c r="H131" s="125">
        <v>10</v>
      </c>
      <c r="I131" s="76">
        <f t="shared" si="18"/>
        <v>100</v>
      </c>
      <c r="J131" s="125">
        <v>15</v>
      </c>
      <c r="K131" s="76">
        <f t="shared" si="19"/>
        <v>100</v>
      </c>
      <c r="L131" s="125">
        <v>15</v>
      </c>
      <c r="M131" s="76">
        <f t="shared" si="20"/>
        <v>100</v>
      </c>
      <c r="N131" s="125">
        <v>15</v>
      </c>
      <c r="O131" s="77">
        <f t="shared" si="21"/>
        <v>100</v>
      </c>
    </row>
    <row r="132" spans="1:20" ht="25.5" customHeight="1">
      <c r="A132" s="208" t="s">
        <v>273</v>
      </c>
      <c r="B132" s="125"/>
      <c r="C132" s="76">
        <f>IFERROR(B132*100/B78,"")</f>
        <v>0</v>
      </c>
      <c r="D132" s="125"/>
      <c r="E132" s="76">
        <f>IFERROR(D132*100/C78,"")</f>
        <v>0</v>
      </c>
      <c r="F132" s="125"/>
      <c r="G132" s="76">
        <f>IFERROR(F132*100/D78,"")</f>
        <v>0</v>
      </c>
      <c r="H132" s="125">
        <v>4</v>
      </c>
      <c r="I132" s="76">
        <f>IFERROR(H132*100/E78,"")</f>
        <v>40</v>
      </c>
      <c r="J132" s="125">
        <v>5</v>
      </c>
      <c r="K132" s="76">
        <f>IFERROR(J132*100/F78,"")</f>
        <v>33.333333333333336</v>
      </c>
      <c r="L132" s="125">
        <v>5</v>
      </c>
      <c r="M132" s="76">
        <f>IFERROR(L132*100/G78,"")</f>
        <v>33.333333333333336</v>
      </c>
      <c r="N132" s="125">
        <v>5</v>
      </c>
      <c r="O132" s="77">
        <f>IFERROR(N132*100/H78,"")</f>
        <v>33.333333333333336</v>
      </c>
    </row>
    <row r="133" spans="1:20" ht="25.5" customHeight="1">
      <c r="A133" s="253" t="s">
        <v>239</v>
      </c>
      <c r="B133" s="125"/>
      <c r="C133" s="76" t="str">
        <f>IFERROR(B133*100/B132,"")</f>
        <v/>
      </c>
      <c r="D133" s="125"/>
      <c r="E133" s="76" t="str">
        <f>IFERROR(D133*100/D132,"")</f>
        <v/>
      </c>
      <c r="F133" s="125"/>
      <c r="G133" s="76" t="str">
        <f>IFERROR(F133*100/F132,"")</f>
        <v/>
      </c>
      <c r="H133" s="125">
        <v>1</v>
      </c>
      <c r="I133" s="76">
        <f>IFERROR(H133*100/H132,"")</f>
        <v>25</v>
      </c>
      <c r="J133" s="125"/>
      <c r="K133" s="76">
        <f>IFERROR(J133*100/J132,"")</f>
        <v>0</v>
      </c>
      <c r="L133" s="125"/>
      <c r="M133" s="76">
        <f>IFERROR(L133*100/L132,"")</f>
        <v>0</v>
      </c>
      <c r="N133" s="125"/>
      <c r="O133" s="77">
        <f>IFERROR(N133*100/N132,"")</f>
        <v>0</v>
      </c>
    </row>
    <row r="134" spans="1:20" ht="25.5" customHeight="1">
      <c r="A134" s="253" t="s">
        <v>240</v>
      </c>
      <c r="B134" s="125"/>
      <c r="C134" s="76" t="str">
        <f>IFERROR(B134*100/B132,"")</f>
        <v/>
      </c>
      <c r="D134" s="125"/>
      <c r="E134" s="76" t="str">
        <f>IFERROR(D134*100/D132,"")</f>
        <v/>
      </c>
      <c r="F134" s="125"/>
      <c r="G134" s="76" t="str">
        <f>IFERROR(F134*100/F132,"")</f>
        <v/>
      </c>
      <c r="H134" s="125">
        <v>3</v>
      </c>
      <c r="I134" s="76">
        <f>IFERROR(H134*100/H132,"")</f>
        <v>75</v>
      </c>
      <c r="J134" s="125"/>
      <c r="K134" s="76">
        <f>IFERROR(J134*100/J132,"")</f>
        <v>0</v>
      </c>
      <c r="L134" s="125"/>
      <c r="M134" s="76">
        <f>IFERROR(L134*100/L132,"")</f>
        <v>0</v>
      </c>
      <c r="N134" s="125"/>
      <c r="O134" s="77">
        <f>IFERROR(N134*100/N132,"")</f>
        <v>0</v>
      </c>
    </row>
    <row r="135" spans="1:20" ht="25.5" customHeight="1">
      <c r="A135" s="253" t="s">
        <v>254</v>
      </c>
      <c r="B135" s="125"/>
      <c r="C135" s="76">
        <f>IFERROR(B135*100/B78,"")</f>
        <v>0</v>
      </c>
      <c r="D135" s="125"/>
      <c r="E135" s="76">
        <f>IFERROR(D135*100/C78,"")</f>
        <v>0</v>
      </c>
      <c r="F135" s="125"/>
      <c r="G135" s="76">
        <f>IFERROR(F135*100/D78,"")</f>
        <v>0</v>
      </c>
      <c r="H135" s="125">
        <v>2</v>
      </c>
      <c r="I135" s="76">
        <f>IFERROR(H135*100/E78,"")</f>
        <v>20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f>IFERROR(H136*100/H135,"")</f>
        <v>0</v>
      </c>
      <c r="J136" s="125"/>
      <c r="K136" s="76" t="str">
        <f>IFERROR(J136*100/J135,"")</f>
        <v/>
      </c>
      <c r="L136" s="125"/>
      <c r="M136" s="76" t="str">
        <f>IFERROR(L136*100/L135,"")</f>
        <v/>
      </c>
      <c r="N136" s="125"/>
      <c r="O136" s="77" t="str">
        <f>IFERROR(N136*100/N135,"")</f>
        <v/>
      </c>
    </row>
    <row r="137" spans="1:20" ht="30.75" customHeight="1">
      <c r="A137" s="74" t="s">
        <v>189</v>
      </c>
      <c r="B137" s="98"/>
      <c r="C137" s="71"/>
      <c r="D137" s="71"/>
      <c r="E137" s="71"/>
      <c r="F137" s="71"/>
      <c r="G137" s="71"/>
      <c r="H137" s="71">
        <v>1</v>
      </c>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v>2</v>
      </c>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5.5</v>
      </c>
      <c r="C140" s="784"/>
      <c r="D140" s="767">
        <v>6</v>
      </c>
      <c r="E140" s="767"/>
      <c r="F140" s="767">
        <v>6</v>
      </c>
      <c r="G140" s="767"/>
      <c r="H140" s="767">
        <v>5</v>
      </c>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1</v>
      </c>
      <c r="C160" s="181">
        <v>1</v>
      </c>
      <c r="D160" s="147">
        <f t="shared" ref="D160:D166" si="22">IF(C160=0,"",C160*100/B160)</f>
        <v>100</v>
      </c>
      <c r="E160" s="66">
        <v>2</v>
      </c>
      <c r="F160" s="66">
        <v>2</v>
      </c>
      <c r="G160" s="186">
        <f t="shared" ref="G160:G166" si="23">IF(F160=0,"",F160*100/E160)</f>
        <v>100</v>
      </c>
      <c r="H160" s="66"/>
      <c r="I160" s="66"/>
      <c r="J160" s="186" t="str">
        <f t="shared" ref="J160:J166" si="24">IF(I160=0,"",I160*100/H160)</f>
        <v/>
      </c>
      <c r="K160" s="66"/>
      <c r="L160" s="66">
        <v>2</v>
      </c>
      <c r="M160" s="186" t="e">
        <f t="shared" ref="M160:M166" si="25">IF(L160=0,"",L160*100/K160)</f>
        <v>#DIV/0!</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v>1</v>
      </c>
      <c r="C161" s="120">
        <v>1</v>
      </c>
      <c r="D161" s="67">
        <f t="shared" si="22"/>
        <v>100</v>
      </c>
      <c r="E161" s="57">
        <v>2</v>
      </c>
      <c r="F161" s="57">
        <v>1</v>
      </c>
      <c r="G161" s="67">
        <f t="shared" si="23"/>
        <v>50</v>
      </c>
      <c r="H161" s="57"/>
      <c r="I161" s="57"/>
      <c r="J161" s="67" t="str">
        <f t="shared" si="24"/>
        <v/>
      </c>
      <c r="K161" s="57"/>
      <c r="L161" s="57">
        <v>1</v>
      </c>
      <c r="M161" s="67" t="e">
        <f t="shared" si="25"/>
        <v>#DIV/0!</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1</v>
      </c>
      <c r="C162" s="120"/>
      <c r="D162" s="67" t="str">
        <f t="shared" si="22"/>
        <v/>
      </c>
      <c r="E162" s="67">
        <f>IF(F160=0,"",F160)</f>
        <v>2</v>
      </c>
      <c r="F162" s="57"/>
      <c r="G162" s="67" t="str">
        <f t="shared" si="23"/>
        <v/>
      </c>
      <c r="H162" s="67" t="str">
        <f>IF(I160=0,"",I160)</f>
        <v/>
      </c>
      <c r="I162" s="57"/>
      <c r="J162" s="67" t="str">
        <f t="shared" si="24"/>
        <v/>
      </c>
      <c r="K162" s="67">
        <f>IF(L160=0,"",L160)</f>
        <v>2</v>
      </c>
      <c r="L162" s="57">
        <v>2</v>
      </c>
      <c r="M162" s="67">
        <f t="shared" si="25"/>
        <v>100</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f>IF(C161=0,"",C161)</f>
        <v>1</v>
      </c>
      <c r="C163" s="120"/>
      <c r="D163" s="67" t="str">
        <f t="shared" si="22"/>
        <v/>
      </c>
      <c r="E163" s="67">
        <f>IF(F161=0,"",F161)</f>
        <v>1</v>
      </c>
      <c r="F163" s="57"/>
      <c r="G163" s="67" t="str">
        <f t="shared" si="23"/>
        <v/>
      </c>
      <c r="H163" s="67" t="str">
        <f>IF(I161=0,"",I161)</f>
        <v/>
      </c>
      <c r="I163" s="57"/>
      <c r="J163" s="67" t="str">
        <f t="shared" si="24"/>
        <v/>
      </c>
      <c r="K163" s="67">
        <f>IF(L161=0,"",L161)</f>
        <v>1</v>
      </c>
      <c r="L163" s="57">
        <v>1</v>
      </c>
      <c r="M163" s="67">
        <f t="shared" si="25"/>
        <v>100</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L94:L95 I94:I96 F120 O94:O96 O98:O104 N120 C94:C96 J120 C98:C104 R98:R104 D120 H120 L120 L98:L106 F98:F106 H105:H106 R94:R96 J105:J106 N105:N106 B105:B106 D105:D106 I98:I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D89:V89">
      <formula1>0</formula1>
      <formula2>999999</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48.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601</v>
      </c>
      <c r="B6" s="724"/>
      <c r="C6" s="724"/>
      <c r="D6" s="724"/>
      <c r="E6" s="725" t="s">
        <v>669</v>
      </c>
      <c r="F6" s="725"/>
      <c r="G6" s="725"/>
      <c r="H6" s="725"/>
      <c r="I6" s="725"/>
      <c r="J6" s="725"/>
      <c r="K6" s="725"/>
      <c r="L6" s="725"/>
      <c r="M6" s="725"/>
    </row>
    <row r="7" spans="1:14" ht="16.5">
      <c r="A7" s="722" t="s">
        <v>80</v>
      </c>
      <c r="B7" s="722"/>
      <c r="C7" s="722"/>
      <c r="D7" s="722"/>
      <c r="E7" s="723" t="s">
        <v>670</v>
      </c>
      <c r="F7" s="723"/>
      <c r="G7" s="723"/>
      <c r="H7" s="723"/>
      <c r="I7" s="723"/>
      <c r="J7" s="723"/>
      <c r="K7" s="723"/>
      <c r="L7" s="723"/>
      <c r="M7" s="723"/>
    </row>
    <row r="8" spans="1:14" ht="16.5">
      <c r="A8" s="722" t="s">
        <v>81</v>
      </c>
      <c r="B8" s="722"/>
      <c r="C8" s="722"/>
      <c r="D8" s="722"/>
      <c r="E8" s="723" t="s">
        <v>639</v>
      </c>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t="s">
        <v>290</v>
      </c>
      <c r="G16" s="207"/>
    </row>
    <row r="18" spans="1:15">
      <c r="B18" s="289" t="s">
        <v>94</v>
      </c>
      <c r="C18" s="289" t="s">
        <v>95</v>
      </c>
      <c r="D18" s="289" t="s">
        <v>96</v>
      </c>
      <c r="E18" s="289" t="s">
        <v>206</v>
      </c>
    </row>
    <row r="19" spans="1:15">
      <c r="A19" s="131" t="s">
        <v>97</v>
      </c>
      <c r="B19" s="293" t="s">
        <v>290</v>
      </c>
      <c r="C19" s="293"/>
      <c r="D19" s="293"/>
      <c r="E19" s="294"/>
    </row>
    <row r="21" spans="1:15">
      <c r="A21" s="70" t="s">
        <v>104</v>
      </c>
      <c r="B21" s="91">
        <v>8</v>
      </c>
    </row>
    <row r="22" spans="1:15">
      <c r="A22" s="101"/>
      <c r="B22" s="129"/>
    </row>
    <row r="23" spans="1:15" ht="28.5" customHeight="1">
      <c r="A23" s="168"/>
      <c r="B23" s="133" t="s">
        <v>98</v>
      </c>
      <c r="C23" s="133" t="s">
        <v>99</v>
      </c>
      <c r="D23" s="1" t="s">
        <v>671</v>
      </c>
    </row>
    <row r="24" spans="1:15">
      <c r="A24" s="70" t="s">
        <v>205</v>
      </c>
      <c r="B24" s="327">
        <v>0.32100000000000001</v>
      </c>
      <c r="C24" s="328">
        <v>7.9000000000000001E-2</v>
      </c>
      <c r="D24" s="565">
        <v>0.6</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6" ht="28.5" customHeight="1">
      <c r="A33" s="246" t="s">
        <v>186</v>
      </c>
      <c r="B33" s="90"/>
      <c r="C33" s="91" t="s">
        <v>290</v>
      </c>
      <c r="D33" s="128" t="s">
        <v>672</v>
      </c>
      <c r="E33" s="128"/>
      <c r="F33" s="128"/>
      <c r="G33" s="128"/>
      <c r="H33" s="116"/>
      <c r="I33" s="728" t="s">
        <v>187</v>
      </c>
      <c r="J33" s="729"/>
      <c r="K33" s="729"/>
      <c r="L33" s="729"/>
      <c r="M33" s="729"/>
      <c r="N33" s="244" t="s">
        <v>290</v>
      </c>
      <c r="O33" s="294"/>
    </row>
    <row r="35" spans="1:16">
      <c r="B35" s="289" t="s">
        <v>43</v>
      </c>
      <c r="C35" s="289" t="s">
        <v>42</v>
      </c>
    </row>
    <row r="36" spans="1:16">
      <c r="A36" s="245" t="s">
        <v>259</v>
      </c>
      <c r="B36" s="90"/>
      <c r="C36" s="91" t="s">
        <v>290</v>
      </c>
      <c r="I36" s="736" t="s">
        <v>101</v>
      </c>
      <c r="J36" s="736"/>
      <c r="K36" s="736"/>
      <c r="L36" s="736"/>
      <c r="M36" s="736"/>
      <c r="N36" s="69" t="s">
        <v>151</v>
      </c>
    </row>
    <row r="39" spans="1:16">
      <c r="B39" s="289" t="s">
        <v>43</v>
      </c>
      <c r="C39" s="289" t="s">
        <v>42</v>
      </c>
      <c r="N39" s="134" t="s">
        <v>91</v>
      </c>
      <c r="O39" s="134" t="s">
        <v>42</v>
      </c>
    </row>
    <row r="40" spans="1:16" ht="25.5">
      <c r="A40" s="245" t="s">
        <v>277</v>
      </c>
      <c r="B40" s="90" t="s">
        <v>290</v>
      </c>
      <c r="C40" s="91"/>
      <c r="I40" s="728" t="s">
        <v>278</v>
      </c>
      <c r="J40" s="729"/>
      <c r="K40" s="729"/>
      <c r="L40" s="729"/>
      <c r="M40" s="729"/>
      <c r="N40" s="244" t="s">
        <v>290</v>
      </c>
      <c r="O40" s="294"/>
    </row>
    <row r="42" spans="1:16">
      <c r="B42" s="289" t="s">
        <v>43</v>
      </c>
      <c r="C42" s="289" t="s">
        <v>42</v>
      </c>
      <c r="N42" s="134" t="s">
        <v>91</v>
      </c>
      <c r="O42" s="134" t="s">
        <v>42</v>
      </c>
    </row>
    <row r="43" spans="1:16" ht="25.5">
      <c r="A43" s="245" t="s">
        <v>279</v>
      </c>
      <c r="B43" s="90" t="s">
        <v>290</v>
      </c>
      <c r="C43" s="91"/>
      <c r="I43" s="728" t="s">
        <v>280</v>
      </c>
      <c r="J43" s="729"/>
      <c r="K43" s="729"/>
      <c r="L43" s="729"/>
      <c r="M43" s="729"/>
      <c r="N43" s="244" t="s">
        <v>290</v>
      </c>
      <c r="O43" s="294"/>
    </row>
    <row r="45" spans="1:16">
      <c r="B45" s="289" t="s">
        <v>43</v>
      </c>
      <c r="C45" s="289" t="s">
        <v>42</v>
      </c>
      <c r="N45" s="134" t="s">
        <v>91</v>
      </c>
      <c r="O45" s="134" t="s">
        <v>42</v>
      </c>
    </row>
    <row r="46" spans="1:16" ht="38.25">
      <c r="A46" s="245" t="s">
        <v>281</v>
      </c>
      <c r="B46" s="90"/>
      <c r="C46" s="91" t="s">
        <v>290</v>
      </c>
      <c r="I46" s="728" t="s">
        <v>282</v>
      </c>
      <c r="J46" s="729"/>
      <c r="K46" s="729"/>
      <c r="L46" s="729"/>
      <c r="M46" s="729"/>
      <c r="N46" s="244"/>
      <c r="O46" s="294" t="s">
        <v>290</v>
      </c>
      <c r="P46" s="1" t="s">
        <v>673</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t="s">
        <v>43</v>
      </c>
      <c r="C50" s="90" t="s">
        <v>43</v>
      </c>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566">
        <v>2</v>
      </c>
      <c r="S57" s="745" t="s">
        <v>674</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v>2005</v>
      </c>
      <c r="E59" s="293" t="s">
        <v>290</v>
      </c>
      <c r="F59" s="293"/>
      <c r="G59" s="294"/>
      <c r="I59" s="728" t="s">
        <v>266</v>
      </c>
      <c r="J59" s="729"/>
      <c r="K59" s="729"/>
      <c r="L59" s="729"/>
      <c r="M59" s="729"/>
      <c r="N59" s="249"/>
      <c r="O59" s="132" t="s">
        <v>290</v>
      </c>
      <c r="P59" s="132">
        <v>2</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t="s">
        <v>290</v>
      </c>
      <c r="D62" s="132">
        <v>2005</v>
      </c>
      <c r="E62" s="132" t="s">
        <v>664</v>
      </c>
      <c r="F62" s="91" t="s">
        <v>584</v>
      </c>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675</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37</v>
      </c>
      <c r="C78" s="99">
        <v>26</v>
      </c>
      <c r="D78" s="99">
        <v>31</v>
      </c>
      <c r="E78" s="99">
        <v>36</v>
      </c>
      <c r="F78" s="99">
        <v>40</v>
      </c>
      <c r="G78" s="99">
        <v>40</v>
      </c>
      <c r="H78" s="100">
        <v>40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13</v>
      </c>
      <c r="C85" s="217">
        <v>7</v>
      </c>
      <c r="D85" s="209">
        <f>SUM(B85:C85)</f>
        <v>20</v>
      </c>
      <c r="E85" s="217">
        <v>13</v>
      </c>
      <c r="F85" s="217">
        <v>7</v>
      </c>
      <c r="G85" s="209">
        <f>SUM(E85:F85)</f>
        <v>20</v>
      </c>
      <c r="H85" s="217">
        <v>13</v>
      </c>
      <c r="I85" s="217">
        <v>7</v>
      </c>
      <c r="J85" s="209">
        <f>SUM(H85:I85)</f>
        <v>20</v>
      </c>
      <c r="K85" s="217">
        <v>13</v>
      </c>
      <c r="L85" s="217">
        <v>7</v>
      </c>
      <c r="M85" s="209">
        <f>SUM(K85:L85)</f>
        <v>20</v>
      </c>
      <c r="N85" s="217">
        <v>14</v>
      </c>
      <c r="O85" s="217">
        <v>8</v>
      </c>
      <c r="P85" s="209">
        <f>SUM(N85:O85)</f>
        <v>22</v>
      </c>
      <c r="Q85" s="217">
        <v>14</v>
      </c>
      <c r="R85" s="217">
        <v>8</v>
      </c>
      <c r="S85" s="209">
        <f>SUM(Q85:R85)</f>
        <v>22</v>
      </c>
      <c r="T85" s="217">
        <v>14</v>
      </c>
      <c r="U85" s="217">
        <v>8</v>
      </c>
      <c r="V85" s="210">
        <f>SUM(T85:U85)</f>
        <v>22</v>
      </c>
    </row>
    <row r="86" spans="1:22">
      <c r="A86" s="199" t="s">
        <v>228</v>
      </c>
      <c r="B86" s="218"/>
      <c r="C86" s="218"/>
      <c r="D86" s="211">
        <f>SUM(B86:C86)</f>
        <v>0</v>
      </c>
      <c r="E86" s="218"/>
      <c r="F86" s="218"/>
      <c r="G86" s="211">
        <f>SUM(E86:F86)</f>
        <v>0</v>
      </c>
      <c r="H86" s="218"/>
      <c r="I86" s="218"/>
      <c r="J86" s="211">
        <f>SUM(H86:I86)</f>
        <v>0</v>
      </c>
      <c r="K86" s="218"/>
      <c r="L86" s="218"/>
      <c r="M86" s="211">
        <f>SUM(K86:L86)</f>
        <v>0</v>
      </c>
      <c r="N86" s="218"/>
      <c r="O86" s="218"/>
      <c r="P86" s="211">
        <f>SUM(N86:O86)</f>
        <v>0</v>
      </c>
      <c r="Q86" s="218"/>
      <c r="R86" s="218"/>
      <c r="S86" s="211">
        <f>SUM(Q86:R86)</f>
        <v>0</v>
      </c>
      <c r="T86" s="218"/>
      <c r="U86" s="218"/>
      <c r="V86" s="212">
        <f>SUM(T86:U86)</f>
        <v>0</v>
      </c>
    </row>
    <row r="87" spans="1:22">
      <c r="A87" s="94" t="s">
        <v>108</v>
      </c>
      <c r="B87" s="219">
        <f>SUM(B85:B86)</f>
        <v>13</v>
      </c>
      <c r="C87" s="219">
        <f t="shared" ref="C87:V87" si="0">SUM(C85:C86)</f>
        <v>7</v>
      </c>
      <c r="D87" s="219">
        <f t="shared" si="0"/>
        <v>20</v>
      </c>
      <c r="E87" s="219">
        <f t="shared" si="0"/>
        <v>13</v>
      </c>
      <c r="F87" s="219">
        <f t="shared" si="0"/>
        <v>7</v>
      </c>
      <c r="G87" s="219">
        <f t="shared" si="0"/>
        <v>20</v>
      </c>
      <c r="H87" s="219">
        <f t="shared" si="0"/>
        <v>13</v>
      </c>
      <c r="I87" s="219">
        <f t="shared" si="0"/>
        <v>7</v>
      </c>
      <c r="J87" s="219">
        <f t="shared" si="0"/>
        <v>20</v>
      </c>
      <c r="K87" s="219">
        <f t="shared" si="0"/>
        <v>13</v>
      </c>
      <c r="L87" s="219">
        <f t="shared" si="0"/>
        <v>7</v>
      </c>
      <c r="M87" s="219">
        <f t="shared" si="0"/>
        <v>20</v>
      </c>
      <c r="N87" s="219">
        <f t="shared" si="0"/>
        <v>14</v>
      </c>
      <c r="O87" s="219">
        <f t="shared" si="0"/>
        <v>8</v>
      </c>
      <c r="P87" s="219">
        <f t="shared" si="0"/>
        <v>22</v>
      </c>
      <c r="Q87" s="219">
        <f t="shared" si="0"/>
        <v>14</v>
      </c>
      <c r="R87" s="219">
        <f t="shared" si="0"/>
        <v>8</v>
      </c>
      <c r="S87" s="219">
        <f t="shared" si="0"/>
        <v>22</v>
      </c>
      <c r="T87" s="219">
        <f t="shared" si="0"/>
        <v>14</v>
      </c>
      <c r="U87" s="219">
        <f t="shared" si="0"/>
        <v>8</v>
      </c>
      <c r="V87" s="220">
        <f t="shared" si="0"/>
        <v>22</v>
      </c>
    </row>
    <row r="88" spans="1:22" ht="25.5">
      <c r="A88" s="94" t="s">
        <v>109</v>
      </c>
      <c r="B88" s="213">
        <f t="shared" ref="B88:V88" si="1">IFERROR(B85*100/B87,"")</f>
        <v>100</v>
      </c>
      <c r="C88" s="213">
        <f t="shared" si="1"/>
        <v>100</v>
      </c>
      <c r="D88" s="213">
        <f t="shared" si="1"/>
        <v>100</v>
      </c>
      <c r="E88" s="213">
        <f t="shared" si="1"/>
        <v>100</v>
      </c>
      <c r="F88" s="213">
        <f t="shared" si="1"/>
        <v>100</v>
      </c>
      <c r="G88" s="213">
        <f t="shared" si="1"/>
        <v>100</v>
      </c>
      <c r="H88" s="213">
        <f t="shared" si="1"/>
        <v>100</v>
      </c>
      <c r="I88" s="213">
        <f t="shared" si="1"/>
        <v>100</v>
      </c>
      <c r="J88" s="213">
        <f t="shared" si="1"/>
        <v>100</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221">
        <v>7</v>
      </c>
      <c r="C89" s="221">
        <v>3</v>
      </c>
      <c r="D89" s="215">
        <v>10</v>
      </c>
      <c r="E89" s="215">
        <v>7</v>
      </c>
      <c r="F89" s="215">
        <v>3</v>
      </c>
      <c r="G89" s="215">
        <v>10</v>
      </c>
      <c r="H89" s="215">
        <v>8</v>
      </c>
      <c r="I89" s="215">
        <v>4</v>
      </c>
      <c r="J89" s="215">
        <v>12</v>
      </c>
      <c r="K89" s="215">
        <v>1</v>
      </c>
      <c r="L89" s="215">
        <v>3</v>
      </c>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13</v>
      </c>
      <c r="C96" s="222">
        <v>7</v>
      </c>
      <c r="D96" s="223">
        <f t="shared" si="2"/>
        <v>20</v>
      </c>
      <c r="E96" s="218">
        <v>13</v>
      </c>
      <c r="F96" s="222">
        <v>7</v>
      </c>
      <c r="G96" s="223">
        <f t="shared" si="3"/>
        <v>20</v>
      </c>
      <c r="H96" s="218">
        <v>13</v>
      </c>
      <c r="I96" s="222">
        <v>7</v>
      </c>
      <c r="J96" s="223">
        <f t="shared" si="4"/>
        <v>20</v>
      </c>
      <c r="K96" s="218">
        <v>13</v>
      </c>
      <c r="L96" s="222">
        <v>7</v>
      </c>
      <c r="M96" s="223">
        <f t="shared" si="5"/>
        <v>20</v>
      </c>
      <c r="N96" s="218">
        <v>14</v>
      </c>
      <c r="O96" s="222">
        <v>8</v>
      </c>
      <c r="P96" s="223">
        <f t="shared" si="6"/>
        <v>22</v>
      </c>
      <c r="Q96" s="218">
        <v>14</v>
      </c>
      <c r="R96" s="222">
        <v>8</v>
      </c>
      <c r="S96" s="223">
        <f t="shared" si="7"/>
        <v>22</v>
      </c>
      <c r="T96" s="218">
        <v>14</v>
      </c>
      <c r="U96" s="222">
        <v>8</v>
      </c>
      <c r="V96" s="224">
        <f t="shared" si="8"/>
        <v>22</v>
      </c>
    </row>
    <row r="97" spans="1:22">
      <c r="A97" s="208" t="s">
        <v>118</v>
      </c>
      <c r="B97" s="404">
        <f>SUM(B94:B96)</f>
        <v>13</v>
      </c>
      <c r="C97" s="404">
        <f t="shared" ref="C97:V97" si="9">SUM(C94:C96)</f>
        <v>7</v>
      </c>
      <c r="D97" s="404">
        <f t="shared" si="9"/>
        <v>20</v>
      </c>
      <c r="E97" s="404">
        <f t="shared" si="9"/>
        <v>13</v>
      </c>
      <c r="F97" s="404">
        <f t="shared" si="9"/>
        <v>7</v>
      </c>
      <c r="G97" s="404">
        <f t="shared" si="9"/>
        <v>20</v>
      </c>
      <c r="H97" s="404">
        <f t="shared" si="9"/>
        <v>13</v>
      </c>
      <c r="I97" s="404">
        <f t="shared" si="9"/>
        <v>7</v>
      </c>
      <c r="J97" s="404">
        <f t="shared" si="9"/>
        <v>20</v>
      </c>
      <c r="K97" s="404">
        <f t="shared" si="9"/>
        <v>13</v>
      </c>
      <c r="L97" s="404">
        <f t="shared" si="9"/>
        <v>7</v>
      </c>
      <c r="M97" s="404">
        <f t="shared" si="9"/>
        <v>20</v>
      </c>
      <c r="N97" s="404">
        <f t="shared" si="9"/>
        <v>14</v>
      </c>
      <c r="O97" s="404">
        <f t="shared" si="9"/>
        <v>8</v>
      </c>
      <c r="P97" s="404">
        <f t="shared" si="9"/>
        <v>22</v>
      </c>
      <c r="Q97" s="404">
        <f t="shared" si="9"/>
        <v>14</v>
      </c>
      <c r="R97" s="404">
        <f t="shared" si="9"/>
        <v>8</v>
      </c>
      <c r="S97" s="404">
        <f t="shared" si="9"/>
        <v>22</v>
      </c>
      <c r="T97" s="404">
        <f t="shared" si="9"/>
        <v>14</v>
      </c>
      <c r="U97" s="404">
        <f t="shared" si="9"/>
        <v>8</v>
      </c>
      <c r="V97" s="404">
        <f t="shared" si="9"/>
        <v>22</v>
      </c>
    </row>
    <row r="98" spans="1:22">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8">
        <v>13</v>
      </c>
      <c r="C99" s="222">
        <v>7</v>
      </c>
      <c r="D99" s="223">
        <f>SUM(B99:C99)</f>
        <v>20</v>
      </c>
      <c r="E99" s="218">
        <v>13</v>
      </c>
      <c r="F99" s="222">
        <v>7</v>
      </c>
      <c r="G99" s="223">
        <f>SUM(E99:F99)</f>
        <v>20</v>
      </c>
      <c r="H99" s="218">
        <v>13</v>
      </c>
      <c r="I99" s="222">
        <v>7</v>
      </c>
      <c r="J99" s="223">
        <f>SUM(H99:I99)</f>
        <v>20</v>
      </c>
      <c r="K99" s="218">
        <v>13</v>
      </c>
      <c r="L99" s="222">
        <v>7</v>
      </c>
      <c r="M99" s="223">
        <f>SUM(K99:L99)</f>
        <v>20</v>
      </c>
      <c r="N99" s="218">
        <v>14</v>
      </c>
      <c r="O99" s="222">
        <v>8</v>
      </c>
      <c r="P99" s="223">
        <f>SUM(N99:O99)</f>
        <v>22</v>
      </c>
      <c r="Q99" s="218">
        <v>14</v>
      </c>
      <c r="R99" s="222">
        <v>8</v>
      </c>
      <c r="S99" s="223">
        <f>SUM(Q99:R99)</f>
        <v>22</v>
      </c>
      <c r="T99" s="218">
        <v>14</v>
      </c>
      <c r="U99" s="222">
        <v>8</v>
      </c>
      <c r="V99" s="223">
        <f>SUM(T99:U99)</f>
        <v>22</v>
      </c>
    </row>
    <row r="100" spans="1:22">
      <c r="A100" s="74" t="s">
        <v>111</v>
      </c>
      <c r="B100" s="218">
        <v>9</v>
      </c>
      <c r="C100" s="222">
        <v>2</v>
      </c>
      <c r="D100" s="223">
        <f t="shared" si="2"/>
        <v>11</v>
      </c>
      <c r="E100" s="218">
        <v>9</v>
      </c>
      <c r="F100" s="222">
        <v>4</v>
      </c>
      <c r="G100" s="223">
        <f t="shared" si="3"/>
        <v>13</v>
      </c>
      <c r="H100" s="218">
        <v>10</v>
      </c>
      <c r="I100" s="222">
        <v>5</v>
      </c>
      <c r="J100" s="223">
        <f t="shared" si="4"/>
        <v>15</v>
      </c>
      <c r="K100" s="218">
        <v>9</v>
      </c>
      <c r="L100" s="222">
        <v>5</v>
      </c>
      <c r="M100" s="223">
        <f t="shared" si="5"/>
        <v>14</v>
      </c>
      <c r="N100" s="218">
        <v>9</v>
      </c>
      <c r="O100" s="222">
        <v>6</v>
      </c>
      <c r="P100" s="223">
        <f t="shared" si="6"/>
        <v>15</v>
      </c>
      <c r="Q100" s="218">
        <v>10</v>
      </c>
      <c r="R100" s="222">
        <v>7</v>
      </c>
      <c r="S100" s="223">
        <f t="shared" si="7"/>
        <v>17</v>
      </c>
      <c r="T100" s="218">
        <v>10</v>
      </c>
      <c r="U100" s="222">
        <v>8</v>
      </c>
      <c r="V100" s="224">
        <f t="shared" si="8"/>
        <v>18</v>
      </c>
    </row>
    <row r="101" spans="1:22">
      <c r="A101" s="74" t="s">
        <v>112</v>
      </c>
      <c r="B101" s="218"/>
      <c r="C101" s="222"/>
      <c r="D101" s="223">
        <f t="shared" si="2"/>
        <v>0</v>
      </c>
      <c r="E101" s="218"/>
      <c r="F101" s="222"/>
      <c r="G101" s="223">
        <f t="shared" si="3"/>
        <v>0</v>
      </c>
      <c r="H101" s="218"/>
      <c r="I101" s="222"/>
      <c r="J101" s="223">
        <f t="shared" si="4"/>
        <v>0</v>
      </c>
      <c r="M101" s="223">
        <f t="shared" si="5"/>
        <v>0</v>
      </c>
      <c r="P101" s="223">
        <f t="shared" si="6"/>
        <v>0</v>
      </c>
      <c r="Q101" s="218"/>
      <c r="R101" s="222"/>
      <c r="S101" s="223">
        <f t="shared" si="7"/>
        <v>0</v>
      </c>
      <c r="T101" s="218"/>
      <c r="U101" s="222"/>
      <c r="V101" s="224">
        <f t="shared" si="8"/>
        <v>0</v>
      </c>
    </row>
    <row r="102" spans="1:22" ht="27" customHeight="1">
      <c r="A102" s="74" t="s">
        <v>31</v>
      </c>
      <c r="B102" s="218">
        <v>12</v>
      </c>
      <c r="C102" s="222">
        <v>7</v>
      </c>
      <c r="D102" s="223">
        <f t="shared" si="2"/>
        <v>19</v>
      </c>
      <c r="E102" s="218">
        <v>12</v>
      </c>
      <c r="F102" s="222">
        <v>7</v>
      </c>
      <c r="G102" s="223">
        <f t="shared" si="3"/>
        <v>19</v>
      </c>
      <c r="H102" s="218">
        <v>12</v>
      </c>
      <c r="I102" s="222">
        <v>7</v>
      </c>
      <c r="J102" s="223">
        <f t="shared" si="4"/>
        <v>19</v>
      </c>
      <c r="K102" s="218">
        <v>12</v>
      </c>
      <c r="L102" s="222">
        <v>7</v>
      </c>
      <c r="M102" s="223">
        <f>SUM(K102:L102)</f>
        <v>19</v>
      </c>
      <c r="N102" s="218">
        <v>12</v>
      </c>
      <c r="O102" s="222">
        <v>7</v>
      </c>
      <c r="P102" s="223">
        <f>SUM(N102:O102)</f>
        <v>19</v>
      </c>
      <c r="Q102" s="218">
        <v>12</v>
      </c>
      <c r="R102" s="222">
        <v>8</v>
      </c>
      <c r="S102" s="223">
        <f t="shared" si="7"/>
        <v>20</v>
      </c>
      <c r="T102" s="218">
        <v>14</v>
      </c>
      <c r="U102" s="222">
        <v>8</v>
      </c>
      <c r="V102" s="224">
        <f t="shared" si="8"/>
        <v>22</v>
      </c>
    </row>
    <row r="103" spans="1:22">
      <c r="A103" s="253" t="s">
        <v>226</v>
      </c>
      <c r="B103" s="218">
        <v>13</v>
      </c>
      <c r="C103" s="222">
        <v>7</v>
      </c>
      <c r="D103" s="223">
        <f t="shared" si="2"/>
        <v>20</v>
      </c>
      <c r="E103" s="218">
        <v>13</v>
      </c>
      <c r="F103" s="222">
        <v>7</v>
      </c>
      <c r="G103" s="223">
        <f t="shared" si="3"/>
        <v>20</v>
      </c>
      <c r="H103" s="218">
        <v>13</v>
      </c>
      <c r="I103" s="222">
        <v>7</v>
      </c>
      <c r="J103" s="223">
        <f t="shared" si="4"/>
        <v>20</v>
      </c>
      <c r="K103" s="218">
        <v>13</v>
      </c>
      <c r="L103" s="222">
        <v>7</v>
      </c>
      <c r="M103" s="223">
        <f t="shared" si="5"/>
        <v>20</v>
      </c>
      <c r="N103" s="218">
        <v>14</v>
      </c>
      <c r="O103" s="222">
        <v>8</v>
      </c>
      <c r="P103" s="223">
        <f t="shared" si="6"/>
        <v>22</v>
      </c>
      <c r="Q103" s="218">
        <v>14</v>
      </c>
      <c r="R103" s="222">
        <v>8</v>
      </c>
      <c r="S103" s="223">
        <f t="shared" si="7"/>
        <v>22</v>
      </c>
      <c r="T103" s="218">
        <v>14</v>
      </c>
      <c r="U103" s="222">
        <v>8</v>
      </c>
      <c r="V103" s="224">
        <f t="shared" si="8"/>
        <v>22</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69.230769230769226</v>
      </c>
      <c r="C115" s="240">
        <f>IF(C100=0,"",C100*100/$C$85)</f>
        <v>28.571428571428573</v>
      </c>
      <c r="D115" s="240">
        <f>IF(D100=0,"",D100*100/$D$85)</f>
        <v>55</v>
      </c>
      <c r="E115" s="240">
        <f>IF(E100=0,"",E100*100/$E$85)</f>
        <v>69.230769230769226</v>
      </c>
      <c r="F115" s="240">
        <f>IF(F100=0,"",F100*100/$F$85)</f>
        <v>57.142857142857146</v>
      </c>
      <c r="G115" s="240">
        <f>IF(G100=0,"",G100*100/$G$85)</f>
        <v>65</v>
      </c>
      <c r="H115" s="240">
        <f>IF(H100=0,"",H100*100/$H$85)</f>
        <v>76.92307692307692</v>
      </c>
      <c r="I115" s="240">
        <f>IF(I100=0,"",I100*100/$I$85)</f>
        <v>71.428571428571431</v>
      </c>
      <c r="J115" s="240">
        <f>IF(J100=0,"",J100*100/$J$85)</f>
        <v>75</v>
      </c>
      <c r="K115" s="240">
        <f>IF(K100=0,"",K100*100/$K$85)</f>
        <v>69.230769230769226</v>
      </c>
      <c r="L115" s="240">
        <f>IF(L100=0,"",L100*100/$L$85)</f>
        <v>71.428571428571431</v>
      </c>
      <c r="M115" s="240">
        <f>IF(M100=0,"",M100*100/$M$85)</f>
        <v>70</v>
      </c>
      <c r="N115" s="240">
        <f>IF(N100=0,"",N100*100/$N$85)</f>
        <v>64.285714285714292</v>
      </c>
      <c r="O115" s="240">
        <f>IF(O100=0,"",O100*100/$O$85)</f>
        <v>75</v>
      </c>
      <c r="P115" s="240">
        <f>IF(P100=0,"",P100*100/$P$85)</f>
        <v>68.181818181818187</v>
      </c>
      <c r="Q115" s="240">
        <f>IF(Q100=0,"",Q100*100/$Q$85)</f>
        <v>71.428571428571431</v>
      </c>
      <c r="R115" s="240">
        <f>IF(R100=0,"",R100*100/$R$85)</f>
        <v>87.5</v>
      </c>
      <c r="S115" s="240">
        <f>IF(S100=0,"",S100*100/$S$85)</f>
        <v>77.272727272727266</v>
      </c>
      <c r="T115" s="240">
        <f>IF(T100=0,"",T100*100/$T$85)</f>
        <v>71.428571428571431</v>
      </c>
      <c r="U115" s="240">
        <f>IF(U100=0,"",U100*100/$U$85)</f>
        <v>100</v>
      </c>
      <c r="V115" s="241">
        <f>IF(V100=0,"",V100*100/$V$85)</f>
        <v>81.818181818181813</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f>IF(K102=0,"",K102*100/$K$85)</f>
        <v>92.307692307692307</v>
      </c>
      <c r="L116" s="240">
        <f>IF(L102=0,"",L102*100/$L$85)</f>
        <v>100</v>
      </c>
      <c r="M116" s="240" t="str">
        <f>IF(M101=0,"",M101*100/$M$85)</f>
        <v/>
      </c>
      <c r="N116" s="240">
        <f>IF(N102=0,"",N102*100/$N$85)</f>
        <v>85.714285714285708</v>
      </c>
      <c r="O116" s="240">
        <f>IF(O102=0,"",O102*100/$O$85)</f>
        <v>87.5</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92.307692307692307</v>
      </c>
      <c r="C117" s="240">
        <f>IF(C102=0,"",C102*100/$C$85)</f>
        <v>100</v>
      </c>
      <c r="D117" s="240">
        <f>IF(D102=0,"",D102*100/$D$85)</f>
        <v>95</v>
      </c>
      <c r="E117" s="240" t="e">
        <f>#N/A</f>
        <v>#N/A</v>
      </c>
      <c r="F117" s="240">
        <f>IF(F102=0,"",F102*100/$F$85)</f>
        <v>100</v>
      </c>
      <c r="G117" s="240">
        <f>IF(G102=0,"",G102*100/$G$85)</f>
        <v>95</v>
      </c>
      <c r="H117" s="240">
        <f>IF(H102=0,"",H102*100/$H$85)</f>
        <v>92.307692307692307</v>
      </c>
      <c r="I117" s="240">
        <f>IF(I102=0,"",I102*100/$I$85)</f>
        <v>100</v>
      </c>
      <c r="J117" s="240">
        <f>IF(J102=0,"",J102*100/$J$85)</f>
        <v>95</v>
      </c>
      <c r="K117" s="240" t="e">
        <f>IF(#REF!=0,"",#REF!*100/$K$85)</f>
        <v>#REF!</v>
      </c>
      <c r="L117" s="240" t="e">
        <f>IF(#REF!=0,"",#REF!*100/$L$85)</f>
        <v>#REF!</v>
      </c>
      <c r="M117" s="240">
        <f>IF(M102=0,"",M102*100/$M$85)</f>
        <v>95</v>
      </c>
      <c r="N117" s="240" t="e">
        <f>IF(#REF!=0,"",#REF!*100/$N$85)</f>
        <v>#REF!</v>
      </c>
      <c r="O117" s="240" t="e">
        <f>IF(#REF!=0,"",#REF!*100/$O$85)</f>
        <v>#REF!</v>
      </c>
      <c r="P117" s="240">
        <f>IF(P102=0,"",P102*100/$P$85)</f>
        <v>86.36363636363636</v>
      </c>
      <c r="Q117" s="240">
        <f>IF(Q102=0,"",Q102*100/$Q$85)</f>
        <v>85.714285714285708</v>
      </c>
      <c r="R117" s="240">
        <f>IF(R102=0,"",R102*100/$R$85)</f>
        <v>100</v>
      </c>
      <c r="S117" s="240">
        <f>IF(S102=0,"",S102*100/$S$85)</f>
        <v>90.909090909090907</v>
      </c>
      <c r="T117" s="240">
        <f>IF(T102=0,"",T102*100/$T$85)</f>
        <v>100</v>
      </c>
      <c r="U117" s="240">
        <f>IF(U102=0,"",U102*100/$U$85)</f>
        <v>100</v>
      </c>
      <c r="V117" s="241">
        <f>IF(V102=0,"",V102*100/$V$85)</f>
        <v>100</v>
      </c>
    </row>
    <row r="118" spans="1:22">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v>0</v>
      </c>
      <c r="I127" s="76" t="str">
        <f t="shared" si="18"/>
        <v/>
      </c>
      <c r="J127" s="71"/>
      <c r="K127" s="76" t="str">
        <f t="shared" si="19"/>
        <v/>
      </c>
      <c r="L127" s="71"/>
      <c r="M127" s="76" t="str">
        <f t="shared" si="20"/>
        <v/>
      </c>
      <c r="N127" s="71"/>
      <c r="O127" s="77" t="str">
        <f t="shared" si="21"/>
        <v/>
      </c>
    </row>
    <row r="128" spans="1:22" ht="27.75" customHeight="1">
      <c r="A128" s="8" t="s">
        <v>201</v>
      </c>
      <c r="B128" s="97">
        <v>10</v>
      </c>
      <c r="C128" s="76">
        <f t="shared" si="15"/>
        <v>27.027027027027028</v>
      </c>
      <c r="D128" s="71">
        <v>7</v>
      </c>
      <c r="E128" s="76">
        <f t="shared" si="16"/>
        <v>26.923076923076923</v>
      </c>
      <c r="F128" s="71">
        <v>14</v>
      </c>
      <c r="G128" s="76">
        <f t="shared" si="17"/>
        <v>45.161290322580648</v>
      </c>
      <c r="H128" s="71">
        <v>36</v>
      </c>
      <c r="I128" s="76">
        <f t="shared" si="18"/>
        <v>100</v>
      </c>
      <c r="J128" s="71">
        <v>25</v>
      </c>
      <c r="K128" s="76">
        <f t="shared" si="19"/>
        <v>62.5</v>
      </c>
      <c r="L128" s="71">
        <v>25</v>
      </c>
      <c r="M128" s="76">
        <f t="shared" si="20"/>
        <v>62.5</v>
      </c>
      <c r="N128" s="71">
        <v>25</v>
      </c>
      <c r="O128" s="77">
        <f t="shared" si="21"/>
        <v>62.5</v>
      </c>
    </row>
    <row r="129" spans="1:20" ht="27.75" customHeight="1">
      <c r="A129" s="8" t="s">
        <v>202</v>
      </c>
      <c r="B129" s="97"/>
      <c r="C129" s="76" t="str">
        <f t="shared" si="15"/>
        <v/>
      </c>
      <c r="D129" s="71"/>
      <c r="E129" s="76" t="str">
        <f t="shared" si="16"/>
        <v/>
      </c>
      <c r="F129" s="71"/>
      <c r="G129" s="76" t="str">
        <f t="shared" si="17"/>
        <v/>
      </c>
      <c r="H129" s="71">
        <v>0</v>
      </c>
      <c r="I129" s="76" t="str">
        <f t="shared" si="18"/>
        <v/>
      </c>
      <c r="J129" s="71"/>
      <c r="K129" s="76" t="str">
        <f t="shared" si="19"/>
        <v/>
      </c>
      <c r="L129" s="71"/>
      <c r="M129" s="76" t="str">
        <f t="shared" si="20"/>
        <v/>
      </c>
      <c r="N129" s="71"/>
      <c r="O129" s="77" t="str">
        <f t="shared" si="21"/>
        <v/>
      </c>
    </row>
    <row r="130" spans="1:20">
      <c r="A130" s="8" t="s">
        <v>155</v>
      </c>
      <c r="B130" s="126">
        <f>SUM(B126:B129)</f>
        <v>10</v>
      </c>
      <c r="C130" s="76">
        <f t="shared" si="15"/>
        <v>27.027027027027028</v>
      </c>
      <c r="D130" s="126">
        <f>SUM(D126:D129)</f>
        <v>7</v>
      </c>
      <c r="E130" s="76">
        <f t="shared" si="16"/>
        <v>26.923076923076923</v>
      </c>
      <c r="F130" s="126">
        <f>SUM(F126:F129)</f>
        <v>14</v>
      </c>
      <c r="G130" s="76">
        <f t="shared" si="17"/>
        <v>45.161290322580648</v>
      </c>
      <c r="H130" s="126">
        <f>SUM(H126:H129)</f>
        <v>36</v>
      </c>
      <c r="I130" s="76">
        <f t="shared" si="18"/>
        <v>100</v>
      </c>
      <c r="J130" s="126">
        <f>SUM(J126:J129)</f>
        <v>25</v>
      </c>
      <c r="K130" s="76">
        <f t="shared" si="19"/>
        <v>62.5</v>
      </c>
      <c r="L130" s="126">
        <f>SUM(L126:L129)</f>
        <v>25</v>
      </c>
      <c r="M130" s="76">
        <f t="shared" si="20"/>
        <v>62.5</v>
      </c>
      <c r="N130" s="126">
        <f>SUM(N126:N129)</f>
        <v>25</v>
      </c>
      <c r="O130" s="77">
        <f t="shared" si="21"/>
        <v>62.5</v>
      </c>
    </row>
    <row r="131" spans="1:20" ht="25.5" customHeight="1">
      <c r="A131" s="74" t="s">
        <v>165</v>
      </c>
      <c r="B131" s="125">
        <v>37</v>
      </c>
      <c r="C131" s="76">
        <f t="shared" si="15"/>
        <v>100</v>
      </c>
      <c r="D131" s="125">
        <v>26</v>
      </c>
      <c r="E131" s="76">
        <f t="shared" si="16"/>
        <v>100</v>
      </c>
      <c r="F131" s="125">
        <v>28</v>
      </c>
      <c r="G131" s="76">
        <f t="shared" si="17"/>
        <v>90.322580645161295</v>
      </c>
      <c r="H131" s="125">
        <v>36</v>
      </c>
      <c r="I131" s="76">
        <f t="shared" si="18"/>
        <v>100</v>
      </c>
      <c r="J131" s="125">
        <v>53</v>
      </c>
      <c r="K131" s="76">
        <f t="shared" si="19"/>
        <v>132.5</v>
      </c>
      <c r="L131" s="125"/>
      <c r="M131" s="76" t="str">
        <f t="shared" si="20"/>
        <v/>
      </c>
      <c r="N131" s="125"/>
      <c r="O131" s="77" t="str">
        <f t="shared" si="21"/>
        <v/>
      </c>
    </row>
    <row r="132" spans="1:20" ht="25.5" customHeight="1">
      <c r="A132" s="208" t="s">
        <v>273</v>
      </c>
      <c r="B132" s="125"/>
      <c r="C132" s="76">
        <f>IFERROR(B132*100/B78,"")</f>
        <v>0</v>
      </c>
      <c r="D132" s="125"/>
      <c r="E132" s="76">
        <f>IFERROR(D132*100/C78,"")</f>
        <v>0</v>
      </c>
      <c r="F132" s="125"/>
      <c r="G132" s="76">
        <f>IFERROR(F132*100/D78,"")</f>
        <v>0</v>
      </c>
      <c r="H132" s="125">
        <v>3</v>
      </c>
      <c r="I132" s="76">
        <f>IFERROR(H132*100/E78,"")</f>
        <v>8.3333333333333339</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f>IFERROR(H133*100/H132,"")</f>
        <v>0</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f>IFERROR(H134*100/H132,"")</f>
        <v>0</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v>14</v>
      </c>
      <c r="I135" s="76">
        <f>IFERROR(H135*100/E78,"")</f>
        <v>38.888888888888886</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f>IFERROR(H136*100/H135,"")</f>
        <v>0</v>
      </c>
      <c r="J136" s="125"/>
      <c r="K136" s="76" t="str">
        <f>IFERROR(J136*100/J135,"")</f>
        <v/>
      </c>
      <c r="L136" s="125"/>
      <c r="M136" s="76" t="str">
        <f>IFERROR(L136*100/L135,"")</f>
        <v/>
      </c>
      <c r="N136" s="125"/>
      <c r="O136" s="77" t="str">
        <f>IFERROR(N136*100/N135,"")</f>
        <v/>
      </c>
    </row>
    <row r="137" spans="1:20" ht="30.75" customHeight="1">
      <c r="A137" s="74" t="s">
        <v>189</v>
      </c>
      <c r="B137" s="98">
        <v>15</v>
      </c>
      <c r="C137" s="71">
        <v>41</v>
      </c>
      <c r="D137" s="71">
        <v>9</v>
      </c>
      <c r="E137" s="71">
        <v>35</v>
      </c>
      <c r="F137" s="71">
        <v>9</v>
      </c>
      <c r="G137" s="71"/>
      <c r="H137" s="71">
        <v>12</v>
      </c>
      <c r="I137" s="71"/>
      <c r="J137" s="71"/>
      <c r="K137" s="71"/>
      <c r="L137" s="71"/>
      <c r="M137" s="71"/>
      <c r="N137" s="71"/>
      <c r="O137" s="72"/>
      <c r="P137" s="117"/>
      <c r="Q137" s="118"/>
      <c r="R137" s="118"/>
      <c r="S137" s="118"/>
      <c r="T137" s="118"/>
    </row>
    <row r="138" spans="1:20" ht="33.75" customHeight="1">
      <c r="A138" s="74" t="s">
        <v>190</v>
      </c>
      <c r="B138" s="98">
        <v>17</v>
      </c>
      <c r="C138" s="71">
        <v>94</v>
      </c>
      <c r="D138" s="71">
        <v>9</v>
      </c>
      <c r="E138" s="71">
        <v>35</v>
      </c>
      <c r="F138" s="71">
        <v>9</v>
      </c>
      <c r="G138" s="71"/>
      <c r="H138" s="71">
        <v>12</v>
      </c>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2</v>
      </c>
      <c r="C140" s="784"/>
      <c r="D140" s="767">
        <v>2</v>
      </c>
      <c r="E140" s="767"/>
      <c r="F140" s="767">
        <v>2</v>
      </c>
      <c r="G140" s="767"/>
      <c r="H140" s="767">
        <v>2</v>
      </c>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18</v>
      </c>
      <c r="C160" s="181">
        <v>16</v>
      </c>
      <c r="D160" s="147">
        <f t="shared" ref="D160:D166" si="22">IF(C160=0,"",C160*100/B160)</f>
        <v>88.888888888888886</v>
      </c>
      <c r="E160" s="66">
        <v>9</v>
      </c>
      <c r="F160" s="66">
        <v>9</v>
      </c>
      <c r="G160" s="186">
        <f t="shared" ref="G160:G166" si="23">IF(F160=0,"",F160*100/E160)</f>
        <v>100</v>
      </c>
      <c r="H160" s="66">
        <v>10</v>
      </c>
      <c r="I160" s="66">
        <v>9</v>
      </c>
      <c r="J160" s="186">
        <f t="shared" ref="J160:J166" si="24">IF(I160=0,"",I160*100/H160)</f>
        <v>90</v>
      </c>
      <c r="K160" s="66"/>
      <c r="L160" s="66">
        <v>13</v>
      </c>
      <c r="M160" s="186" t="e">
        <f t="shared" ref="M160:M166" si="25">IF(L160=0,"",L160*100/K160)</f>
        <v>#DIV/0!</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v>16</v>
      </c>
      <c r="C161" s="120">
        <v>14</v>
      </c>
      <c r="D161" s="67">
        <f t="shared" si="22"/>
        <v>87.5</v>
      </c>
      <c r="E161" s="57">
        <v>9</v>
      </c>
      <c r="F161" s="57">
        <v>7</v>
      </c>
      <c r="G161" s="67">
        <f t="shared" si="23"/>
        <v>77.777777777777771</v>
      </c>
      <c r="H161" s="57">
        <v>9</v>
      </c>
      <c r="I161" s="57">
        <v>9</v>
      </c>
      <c r="J161" s="67">
        <f t="shared" si="24"/>
        <v>100</v>
      </c>
      <c r="K161" s="57"/>
      <c r="L161" s="57">
        <v>10</v>
      </c>
      <c r="M161" s="67" t="e">
        <f t="shared" si="25"/>
        <v>#DIV/0!</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16</v>
      </c>
      <c r="C162" s="120">
        <v>4</v>
      </c>
      <c r="D162" s="67">
        <f t="shared" si="22"/>
        <v>25</v>
      </c>
      <c r="E162" s="67">
        <f>IF(F160=0,"",F160)</f>
        <v>9</v>
      </c>
      <c r="F162" s="57"/>
      <c r="G162" s="67" t="str">
        <f t="shared" si="23"/>
        <v/>
      </c>
      <c r="H162" s="67">
        <f>IF(I160=0,"",I160)</f>
        <v>9</v>
      </c>
      <c r="I162" s="57"/>
      <c r="J162" s="67" t="str">
        <f t="shared" si="24"/>
        <v/>
      </c>
      <c r="K162" s="67">
        <f>IF(L160=0,"",L160)</f>
        <v>13</v>
      </c>
      <c r="L162" s="57">
        <v>9</v>
      </c>
      <c r="M162" s="67">
        <f t="shared" si="25"/>
        <v>69.230769230769226</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f>IF(C161=0,"",C161)</f>
        <v>14</v>
      </c>
      <c r="C163" s="120">
        <v>16</v>
      </c>
      <c r="D163" s="67">
        <f t="shared" si="22"/>
        <v>114.28571428571429</v>
      </c>
      <c r="E163" s="67">
        <f>IF(F161=0,"",F161)</f>
        <v>7</v>
      </c>
      <c r="F163" s="57">
        <v>9</v>
      </c>
      <c r="G163" s="67">
        <f t="shared" si="23"/>
        <v>128.57142857142858</v>
      </c>
      <c r="H163" s="67">
        <f>IF(I161=0,"",I161)</f>
        <v>9</v>
      </c>
      <c r="I163" s="57"/>
      <c r="J163" s="67" t="str">
        <f t="shared" si="24"/>
        <v/>
      </c>
      <c r="K163" s="67">
        <f>IF(L161=0,"",L161)</f>
        <v>10</v>
      </c>
      <c r="L163" s="57">
        <v>10</v>
      </c>
      <c r="M163" s="67">
        <f t="shared" si="25"/>
        <v>100</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 type="whole" showInputMessage="1" showErrorMessage="1" errorTitle="Validar" error="Se debe declarar valores numéricos que estén en el rango de 0 a 999999" sqref="N137:N139 L137:L139 J137:J139 H137:H139 J126:J130 L126:L130 N126:N130 B126:B130 D137:D139 H126:H130 F137:F139 B137:B139 F126:F130 D126:D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O102:O104 O98:O100 L98:L100 F94:F96 U94:U96 U98:U104 I94:I96 L94:L96 O94:O96 C94:C96 N120 F120 J120 C98:C104 R98:R104 D120 H120 L120 L102:L106 F98:F106 H105:H106 R94:R96 J105:J106 N105:N106 B105:B106 D105:D106 I98:I104">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49.xml><?xml version="1.0" encoding="utf-8"?>
<worksheet xmlns="http://schemas.openxmlformats.org/spreadsheetml/2006/main" xmlns:r="http://schemas.openxmlformats.org/officeDocument/2006/relationships">
  <sheetPr>
    <pageSetUpPr fitToPage="1"/>
  </sheetPr>
  <dimension ref="A2:AC170"/>
  <sheetViews>
    <sheetView topLeftCell="A58"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676</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6">
      <c r="B18" s="289" t="s">
        <v>94</v>
      </c>
      <c r="C18" s="289" t="s">
        <v>95</v>
      </c>
      <c r="D18" s="289" t="s">
        <v>96</v>
      </c>
      <c r="E18" s="289" t="s">
        <v>206</v>
      </c>
    </row>
    <row r="19" spans="1:16">
      <c r="A19" s="131" t="s">
        <v>97</v>
      </c>
      <c r="B19" s="293"/>
      <c r="C19" s="293"/>
      <c r="D19" s="340" t="s">
        <v>290</v>
      </c>
      <c r="E19" s="294"/>
    </row>
    <row r="21" spans="1:16">
      <c r="A21" s="70" t="s">
        <v>104</v>
      </c>
      <c r="B21" s="567">
        <v>8</v>
      </c>
    </row>
    <row r="22" spans="1:16">
      <c r="A22" s="101"/>
      <c r="B22" s="129"/>
    </row>
    <row r="23" spans="1:16" ht="28.5" customHeight="1">
      <c r="A23" s="168"/>
      <c r="B23" s="133" t="s">
        <v>98</v>
      </c>
      <c r="C23" s="133" t="s">
        <v>99</v>
      </c>
    </row>
    <row r="24" spans="1:16">
      <c r="A24" s="70" t="s">
        <v>205</v>
      </c>
      <c r="B24" s="568">
        <v>92</v>
      </c>
      <c r="C24" s="567">
        <v>8</v>
      </c>
      <c r="D24" s="23"/>
    </row>
    <row r="26" spans="1:16">
      <c r="A26" s="83"/>
      <c r="B26" s="133" t="s">
        <v>91</v>
      </c>
      <c r="C26" s="134" t="s">
        <v>42</v>
      </c>
    </row>
    <row r="27" spans="1:16">
      <c r="A27" s="70" t="s">
        <v>100</v>
      </c>
      <c r="B27" s="293"/>
      <c r="C27" s="341" t="s">
        <v>290</v>
      </c>
    </row>
    <row r="28" spans="1:16">
      <c r="A28" s="80"/>
      <c r="B28" s="116"/>
      <c r="C28" s="116"/>
      <c r="D28" s="83"/>
    </row>
    <row r="29" spans="1:16">
      <c r="B29" s="134" t="s">
        <v>91</v>
      </c>
      <c r="C29" s="134" t="s">
        <v>42</v>
      </c>
      <c r="D29" s="83"/>
      <c r="E29" s="83"/>
      <c r="F29" s="83"/>
      <c r="G29" s="83"/>
      <c r="N29" s="134" t="s">
        <v>91</v>
      </c>
      <c r="O29" s="134" t="s">
        <v>42</v>
      </c>
    </row>
    <row r="30" spans="1:16" ht="25.5" customHeight="1">
      <c r="A30" s="145" t="s">
        <v>194</v>
      </c>
      <c r="B30" s="293"/>
      <c r="C30" s="341" t="s">
        <v>290</v>
      </c>
      <c r="D30" s="83"/>
      <c r="E30" s="83"/>
      <c r="F30" s="83"/>
      <c r="G30" s="83"/>
      <c r="I30" s="728" t="s">
        <v>169</v>
      </c>
      <c r="J30" s="729"/>
      <c r="K30" s="729"/>
      <c r="L30" s="729"/>
      <c r="M30" s="729"/>
      <c r="N30" s="244"/>
      <c r="O30" s="341" t="s">
        <v>290</v>
      </c>
      <c r="P30" s="23" t="s">
        <v>677</v>
      </c>
    </row>
    <row r="31" spans="1:16">
      <c r="A31" s="80"/>
      <c r="B31" s="116"/>
      <c r="C31" s="116"/>
      <c r="D31" s="83"/>
      <c r="E31" s="83"/>
      <c r="F31" s="83"/>
      <c r="G31" s="83"/>
    </row>
    <row r="32" spans="1:16">
      <c r="A32" s="80"/>
      <c r="B32" s="134" t="s">
        <v>43</v>
      </c>
      <c r="C32" s="134" t="s">
        <v>42</v>
      </c>
      <c r="D32" s="128"/>
      <c r="E32" s="128"/>
      <c r="F32" s="128"/>
      <c r="G32" s="128"/>
      <c r="H32" s="116"/>
      <c r="N32" s="134" t="s">
        <v>91</v>
      </c>
      <c r="O32" s="134" t="s">
        <v>42</v>
      </c>
    </row>
    <row r="33" spans="1:16" ht="28.5" customHeight="1">
      <c r="A33" s="246" t="s">
        <v>186</v>
      </c>
      <c r="B33" s="90"/>
      <c r="C33" s="341" t="s">
        <v>290</v>
      </c>
      <c r="D33" s="128"/>
      <c r="E33" s="128"/>
      <c r="F33" s="128"/>
      <c r="G33" s="128"/>
      <c r="H33" s="116"/>
      <c r="I33" s="728" t="s">
        <v>187</v>
      </c>
      <c r="J33" s="729"/>
      <c r="K33" s="729"/>
      <c r="L33" s="729"/>
      <c r="M33" s="729"/>
      <c r="N33" s="244"/>
      <c r="O33" s="341" t="s">
        <v>290</v>
      </c>
    </row>
    <row r="35" spans="1:16">
      <c r="B35" s="289" t="s">
        <v>43</v>
      </c>
      <c r="C35" s="289" t="s">
        <v>42</v>
      </c>
    </row>
    <row r="36" spans="1:16">
      <c r="A36" s="245" t="s">
        <v>259</v>
      </c>
      <c r="B36" s="90"/>
      <c r="C36" s="341" t="s">
        <v>290</v>
      </c>
      <c r="I36" s="736" t="s">
        <v>101</v>
      </c>
      <c r="J36" s="736"/>
      <c r="K36" s="736"/>
      <c r="L36" s="736"/>
      <c r="M36" s="736"/>
      <c r="N36" s="69"/>
      <c r="O36" s="23">
        <v>2008</v>
      </c>
      <c r="P36" s="23" t="s">
        <v>678</v>
      </c>
    </row>
    <row r="39" spans="1:16">
      <c r="B39" s="289" t="s">
        <v>43</v>
      </c>
      <c r="C39" s="289" t="s">
        <v>42</v>
      </c>
      <c r="N39" s="134" t="s">
        <v>91</v>
      </c>
      <c r="O39" s="134" t="s">
        <v>42</v>
      </c>
    </row>
    <row r="40" spans="1:16" ht="25.5">
      <c r="A40" s="245" t="s">
        <v>277</v>
      </c>
      <c r="B40" s="90"/>
      <c r="C40" s="341" t="s">
        <v>290</v>
      </c>
      <c r="I40" s="728" t="s">
        <v>278</v>
      </c>
      <c r="J40" s="729"/>
      <c r="K40" s="729"/>
      <c r="L40" s="729"/>
      <c r="M40" s="729"/>
      <c r="N40" s="244"/>
      <c r="O40" s="341" t="s">
        <v>290</v>
      </c>
    </row>
    <row r="42" spans="1:16">
      <c r="B42" s="289" t="s">
        <v>43</v>
      </c>
      <c r="C42" s="289" t="s">
        <v>42</v>
      </c>
      <c r="N42" s="134" t="s">
        <v>91</v>
      </c>
      <c r="O42" s="134" t="s">
        <v>42</v>
      </c>
    </row>
    <row r="43" spans="1:16" ht="25.5">
      <c r="A43" s="245" t="s">
        <v>279</v>
      </c>
      <c r="B43" s="90"/>
      <c r="C43" s="341" t="s">
        <v>290</v>
      </c>
      <c r="I43" s="728" t="s">
        <v>280</v>
      </c>
      <c r="J43" s="729"/>
      <c r="K43" s="729"/>
      <c r="L43" s="729"/>
      <c r="M43" s="729"/>
      <c r="N43" s="569" t="s">
        <v>290</v>
      </c>
      <c r="O43" s="294"/>
    </row>
    <row r="45" spans="1:16">
      <c r="B45" s="289" t="s">
        <v>43</v>
      </c>
      <c r="C45" s="289" t="s">
        <v>42</v>
      </c>
      <c r="N45" s="134" t="s">
        <v>91</v>
      </c>
      <c r="O45" s="134" t="s">
        <v>42</v>
      </c>
    </row>
    <row r="46" spans="1:16" ht="38.25">
      <c r="A46" s="245" t="s">
        <v>281</v>
      </c>
      <c r="B46" s="340"/>
      <c r="C46" s="341" t="s">
        <v>290</v>
      </c>
      <c r="D46" s="23" t="s">
        <v>679</v>
      </c>
      <c r="I46" s="728" t="s">
        <v>282</v>
      </c>
      <c r="J46" s="729"/>
      <c r="K46" s="729"/>
      <c r="L46" s="729"/>
      <c r="M46" s="729"/>
      <c r="N46" s="244"/>
      <c r="O46" s="341"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c r="L50" s="23" t="s">
        <v>680</v>
      </c>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t="s">
        <v>290</v>
      </c>
      <c r="C59" s="293"/>
      <c r="D59" s="293"/>
      <c r="E59" s="293"/>
      <c r="F59" s="293"/>
      <c r="G59" s="294"/>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341" t="s">
        <v>290</v>
      </c>
    </row>
    <row r="68" spans="1:14">
      <c r="A68" s="748" t="s">
        <v>106</v>
      </c>
      <c r="B68" s="749"/>
      <c r="C68" s="749"/>
      <c r="D68" s="749"/>
      <c r="E68" s="749"/>
      <c r="F68" s="749"/>
      <c r="G68" s="749"/>
      <c r="H68" s="749"/>
      <c r="I68" s="749"/>
      <c r="J68" s="749"/>
      <c r="K68" s="749"/>
      <c r="L68" s="749"/>
      <c r="M68" s="749"/>
      <c r="N68" s="750"/>
    </row>
    <row r="69" spans="1:14">
      <c r="A69" s="789" t="s">
        <v>681</v>
      </c>
      <c r="B69" s="726"/>
      <c r="C69" s="726"/>
      <c r="D69" s="726"/>
      <c r="E69" s="726"/>
      <c r="F69" s="726" t="s">
        <v>134</v>
      </c>
      <c r="G69" s="726"/>
      <c r="H69" s="726"/>
      <c r="I69" s="726"/>
      <c r="J69" s="726"/>
      <c r="K69" s="726"/>
      <c r="L69" s="726"/>
      <c r="M69" s="726"/>
      <c r="N69" s="727"/>
    </row>
    <row r="70" spans="1:14">
      <c r="A70" s="788" t="s">
        <v>682</v>
      </c>
      <c r="B70" s="757"/>
      <c r="C70" s="757"/>
      <c r="D70" s="757"/>
      <c r="E70" s="757"/>
      <c r="F70" s="757" t="s">
        <v>135</v>
      </c>
      <c r="G70" s="757"/>
      <c r="H70" s="757"/>
      <c r="I70" s="757"/>
      <c r="J70" s="757"/>
      <c r="K70" s="757"/>
      <c r="L70" s="757"/>
      <c r="M70" s="757"/>
      <c r="N70" s="758"/>
    </row>
    <row r="71" spans="1:14">
      <c r="A71" s="788" t="s">
        <v>683</v>
      </c>
      <c r="B71" s="757"/>
      <c r="C71" s="757"/>
      <c r="D71" s="757"/>
      <c r="E71" s="757"/>
      <c r="F71" s="757" t="s">
        <v>136</v>
      </c>
      <c r="G71" s="757"/>
      <c r="H71" s="757"/>
      <c r="I71" s="757"/>
      <c r="J71" s="757"/>
      <c r="K71" s="757"/>
      <c r="L71" s="757"/>
      <c r="M71" s="757"/>
      <c r="N71" s="758"/>
    </row>
    <row r="72" spans="1:14">
      <c r="A72" s="788" t="s">
        <v>684</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c r="C78" s="99"/>
      <c r="D78" s="99"/>
      <c r="E78" s="99">
        <v>53</v>
      </c>
      <c r="F78" s="99">
        <v>103</v>
      </c>
      <c r="G78" s="99">
        <v>153</v>
      </c>
      <c r="H78" s="100">
        <v>203</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t="s">
        <v>378</v>
      </c>
      <c r="C85" s="217" t="s">
        <v>378</v>
      </c>
      <c r="D85" s="209">
        <f>SUM(B85:C85)</f>
        <v>0</v>
      </c>
      <c r="E85" s="217" t="s">
        <v>378</v>
      </c>
      <c r="F85" s="217" t="s">
        <v>378</v>
      </c>
      <c r="G85" s="209">
        <f>SUM(E85:F85)</f>
        <v>0</v>
      </c>
      <c r="H85" s="217" t="s">
        <v>378</v>
      </c>
      <c r="I85" s="217" t="s">
        <v>378</v>
      </c>
      <c r="J85" s="209">
        <f>SUM(H85:I85)</f>
        <v>0</v>
      </c>
      <c r="K85" s="217">
        <v>15</v>
      </c>
      <c r="L85" s="217">
        <v>9</v>
      </c>
      <c r="M85" s="209">
        <f>SUM(K85:L85)</f>
        <v>24</v>
      </c>
      <c r="N85" s="217">
        <v>15</v>
      </c>
      <c r="O85" s="217">
        <v>9</v>
      </c>
      <c r="P85" s="209">
        <f>SUM(N85:O85)</f>
        <v>24</v>
      </c>
      <c r="Q85" s="217">
        <v>15</v>
      </c>
      <c r="R85" s="217">
        <v>9</v>
      </c>
      <c r="S85" s="209"/>
      <c r="T85" s="217">
        <v>15</v>
      </c>
      <c r="U85" s="217">
        <v>9</v>
      </c>
      <c r="V85" s="210">
        <f>SUM(T85:U85)</f>
        <v>24</v>
      </c>
    </row>
    <row r="86" spans="1:22">
      <c r="A86" s="199" t="s">
        <v>228</v>
      </c>
      <c r="B86" s="218" t="s">
        <v>378</v>
      </c>
      <c r="C86" s="218" t="s">
        <v>378</v>
      </c>
      <c r="D86" s="211">
        <f>SUM(B86:C86)</f>
        <v>0</v>
      </c>
      <c r="E86" s="218" t="s">
        <v>378</v>
      </c>
      <c r="F86" s="218" t="s">
        <v>378</v>
      </c>
      <c r="G86" s="211">
        <f>SUM(E86:F86)</f>
        <v>0</v>
      </c>
      <c r="H86" s="218" t="s">
        <v>378</v>
      </c>
      <c r="I86" s="218" t="s">
        <v>378</v>
      </c>
      <c r="J86" s="211">
        <f>SUM(H86:I86)</f>
        <v>0</v>
      </c>
      <c r="K86" s="218"/>
      <c r="L86" s="218"/>
      <c r="M86" s="211">
        <f>SUM(K86:L86)</f>
        <v>0</v>
      </c>
      <c r="N86" s="218"/>
      <c r="O86" s="218"/>
      <c r="P86" s="211">
        <f>SUM(N86:O86)</f>
        <v>0</v>
      </c>
      <c r="Q86" s="218"/>
      <c r="R86" s="218"/>
      <c r="S86" s="211">
        <f>SUM(Q86:R86)</f>
        <v>0</v>
      </c>
      <c r="T86" s="218"/>
      <c r="U86" s="218"/>
      <c r="V86" s="212">
        <f>SUM(T86:U86)</f>
        <v>0</v>
      </c>
    </row>
    <row r="87" spans="1:22">
      <c r="A87" s="94" t="s">
        <v>108</v>
      </c>
      <c r="B87" s="219">
        <f>SUM(B85:B86)</f>
        <v>0</v>
      </c>
      <c r="C87" s="219">
        <f t="shared" ref="C87:V87" si="0">SUM(C85:C86)</f>
        <v>0</v>
      </c>
      <c r="D87" s="219">
        <f t="shared" si="0"/>
        <v>0</v>
      </c>
      <c r="E87" s="219">
        <f t="shared" si="0"/>
        <v>0</v>
      </c>
      <c r="F87" s="219">
        <f t="shared" si="0"/>
        <v>0</v>
      </c>
      <c r="G87" s="219">
        <f t="shared" si="0"/>
        <v>0</v>
      </c>
      <c r="H87" s="219">
        <f t="shared" si="0"/>
        <v>0</v>
      </c>
      <c r="I87" s="219">
        <f t="shared" si="0"/>
        <v>0</v>
      </c>
      <c r="J87" s="219">
        <f t="shared" si="0"/>
        <v>0</v>
      </c>
      <c r="K87" s="219">
        <f t="shared" si="0"/>
        <v>15</v>
      </c>
      <c r="L87" s="219">
        <f t="shared" si="0"/>
        <v>9</v>
      </c>
      <c r="M87" s="219">
        <f t="shared" si="0"/>
        <v>24</v>
      </c>
      <c r="N87" s="219">
        <f t="shared" si="0"/>
        <v>15</v>
      </c>
      <c r="O87" s="219">
        <f t="shared" si="0"/>
        <v>9</v>
      </c>
      <c r="P87" s="219">
        <f t="shared" si="0"/>
        <v>24</v>
      </c>
      <c r="Q87" s="219">
        <f t="shared" si="0"/>
        <v>15</v>
      </c>
      <c r="R87" s="219">
        <f t="shared" si="0"/>
        <v>9</v>
      </c>
      <c r="S87" s="219">
        <f t="shared" si="0"/>
        <v>0</v>
      </c>
      <c r="T87" s="219">
        <f t="shared" si="0"/>
        <v>15</v>
      </c>
      <c r="U87" s="219">
        <f t="shared" si="0"/>
        <v>9</v>
      </c>
      <c r="V87" s="220">
        <f t="shared" si="0"/>
        <v>24</v>
      </c>
    </row>
    <row r="88" spans="1:22" ht="25.5">
      <c r="A88" s="94" t="s">
        <v>109</v>
      </c>
      <c r="B88" s="213" t="str">
        <f t="shared" ref="B88:V88" si="1">IFERROR(B85*100/B87,"")</f>
        <v/>
      </c>
      <c r="C88" s="213" t="str">
        <f t="shared" si="1"/>
        <v/>
      </c>
      <c r="D88" s="213" t="str">
        <f t="shared" si="1"/>
        <v/>
      </c>
      <c r="E88" s="213" t="str">
        <f t="shared" si="1"/>
        <v/>
      </c>
      <c r="F88" s="213" t="str">
        <f t="shared" si="1"/>
        <v/>
      </c>
      <c r="G88" s="213" t="str">
        <f t="shared" si="1"/>
        <v/>
      </c>
      <c r="H88" s="213" t="str">
        <f t="shared" si="1"/>
        <v/>
      </c>
      <c r="I88" s="213" t="str">
        <f t="shared" si="1"/>
        <v/>
      </c>
      <c r="J88" s="213" t="str">
        <f t="shared" si="1"/>
        <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t="str">
        <f t="shared" si="1"/>
        <v/>
      </c>
      <c r="T88" s="213">
        <f t="shared" si="1"/>
        <v>100</v>
      </c>
      <c r="U88" s="213">
        <f t="shared" si="1"/>
        <v>100</v>
      </c>
      <c r="V88" s="214">
        <f t="shared" si="1"/>
        <v>100</v>
      </c>
    </row>
    <row r="89" spans="1:22" ht="25.5">
      <c r="A89" s="95" t="s">
        <v>110</v>
      </c>
      <c r="B89" s="221" t="s">
        <v>378</v>
      </c>
      <c r="C89" s="221" t="s">
        <v>378</v>
      </c>
      <c r="D89" s="221" t="s">
        <v>378</v>
      </c>
      <c r="E89" s="221" t="s">
        <v>378</v>
      </c>
      <c r="F89" s="221" t="s">
        <v>378</v>
      </c>
      <c r="G89" s="221" t="s">
        <v>378</v>
      </c>
      <c r="H89" s="221" t="s">
        <v>378</v>
      </c>
      <c r="I89" s="221" t="s">
        <v>378</v>
      </c>
      <c r="J89" s="221" t="s">
        <v>378</v>
      </c>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t="s">
        <v>378</v>
      </c>
      <c r="C94" s="217" t="s">
        <v>378</v>
      </c>
      <c r="D94" s="236">
        <f>SUM(B94:C94)</f>
        <v>0</v>
      </c>
      <c r="E94" s="217" t="s">
        <v>378</v>
      </c>
      <c r="F94" s="217" t="s">
        <v>378</v>
      </c>
      <c r="G94" s="236">
        <f>SUM(E94:F94)</f>
        <v>0</v>
      </c>
      <c r="H94" s="217" t="s">
        <v>378</v>
      </c>
      <c r="I94" s="217" t="s">
        <v>378</v>
      </c>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7" t="s">
        <v>378</v>
      </c>
      <c r="C95" s="217" t="s">
        <v>378</v>
      </c>
      <c r="D95" s="223">
        <f t="shared" ref="D95:D103" si="2">SUM(B95:C95)</f>
        <v>0</v>
      </c>
      <c r="E95" s="217" t="s">
        <v>378</v>
      </c>
      <c r="F95" s="217" t="s">
        <v>378</v>
      </c>
      <c r="G95" s="223">
        <f t="shared" ref="G95:G103" si="3">SUM(E95:F95)</f>
        <v>0</v>
      </c>
      <c r="H95" s="217" t="s">
        <v>378</v>
      </c>
      <c r="I95" s="217" t="s">
        <v>378</v>
      </c>
      <c r="J95" s="223">
        <f t="shared" ref="J95:J103" si="4">SUM(H95:I95)</f>
        <v>0</v>
      </c>
      <c r="K95" s="218"/>
      <c r="L95" s="222">
        <v>1</v>
      </c>
      <c r="M95" s="223">
        <f t="shared" ref="M95:M103" si="5">SUM(K95:L95)</f>
        <v>1</v>
      </c>
      <c r="N95" s="218"/>
      <c r="O95" s="222">
        <v>1</v>
      </c>
      <c r="P95" s="223">
        <f t="shared" ref="P95:P103" si="6">SUM(N95:O95)</f>
        <v>1</v>
      </c>
      <c r="Q95" s="218"/>
      <c r="R95" s="222">
        <v>1</v>
      </c>
      <c r="S95" s="223">
        <f t="shared" ref="S95:S103" si="7">SUM(Q95:R95)</f>
        <v>1</v>
      </c>
      <c r="T95" s="218"/>
      <c r="U95" s="222">
        <v>1</v>
      </c>
      <c r="V95" s="224">
        <f t="shared" ref="V95:V103" si="8">SUM(T95:U95)</f>
        <v>1</v>
      </c>
    </row>
    <row r="96" spans="1:22">
      <c r="A96" s="74" t="s">
        <v>16</v>
      </c>
      <c r="B96" s="217" t="s">
        <v>378</v>
      </c>
      <c r="C96" s="217" t="s">
        <v>378</v>
      </c>
      <c r="D96" s="223">
        <f t="shared" si="2"/>
        <v>0</v>
      </c>
      <c r="E96" s="217" t="s">
        <v>378</v>
      </c>
      <c r="F96" s="217" t="s">
        <v>378</v>
      </c>
      <c r="G96" s="223">
        <f t="shared" si="3"/>
        <v>0</v>
      </c>
      <c r="H96" s="217" t="s">
        <v>378</v>
      </c>
      <c r="I96" s="217" t="s">
        <v>378</v>
      </c>
      <c r="J96" s="223">
        <f t="shared" si="4"/>
        <v>0</v>
      </c>
      <c r="K96" s="218">
        <v>15</v>
      </c>
      <c r="L96" s="222">
        <v>9</v>
      </c>
      <c r="M96" s="223">
        <f t="shared" si="5"/>
        <v>24</v>
      </c>
      <c r="N96" s="218">
        <v>15</v>
      </c>
      <c r="O96" s="222">
        <v>9</v>
      </c>
      <c r="P96" s="223">
        <f t="shared" si="6"/>
        <v>24</v>
      </c>
      <c r="Q96" s="218">
        <v>15</v>
      </c>
      <c r="R96" s="222">
        <v>9</v>
      </c>
      <c r="S96" s="223">
        <f t="shared" si="7"/>
        <v>24</v>
      </c>
      <c r="T96" s="218">
        <v>15</v>
      </c>
      <c r="U96" s="222">
        <v>9</v>
      </c>
      <c r="V96" s="224">
        <f t="shared" si="8"/>
        <v>24</v>
      </c>
    </row>
    <row r="97" spans="1:22">
      <c r="A97" s="208" t="s">
        <v>118</v>
      </c>
      <c r="B97" s="404">
        <f>SUM(B94:B96)</f>
        <v>0</v>
      </c>
      <c r="C97" s="404">
        <f t="shared" ref="C97:V97" si="9">SUM(C94:C96)</f>
        <v>0</v>
      </c>
      <c r="D97" s="404">
        <f t="shared" si="9"/>
        <v>0</v>
      </c>
      <c r="E97" s="404">
        <f t="shared" si="9"/>
        <v>0</v>
      </c>
      <c r="F97" s="404">
        <f t="shared" si="9"/>
        <v>0</v>
      </c>
      <c r="G97" s="404">
        <f t="shared" si="9"/>
        <v>0</v>
      </c>
      <c r="H97" s="404">
        <f t="shared" si="9"/>
        <v>0</v>
      </c>
      <c r="I97" s="404">
        <f t="shared" si="9"/>
        <v>0</v>
      </c>
      <c r="J97" s="404">
        <f t="shared" si="9"/>
        <v>0</v>
      </c>
      <c r="K97" s="404">
        <f t="shared" si="9"/>
        <v>15</v>
      </c>
      <c r="L97" s="404">
        <f t="shared" si="9"/>
        <v>10</v>
      </c>
      <c r="M97" s="404">
        <f t="shared" si="9"/>
        <v>25</v>
      </c>
      <c r="N97" s="404">
        <f t="shared" si="9"/>
        <v>15</v>
      </c>
      <c r="O97" s="404">
        <f t="shared" si="9"/>
        <v>10</v>
      </c>
      <c r="P97" s="404">
        <f t="shared" si="9"/>
        <v>25</v>
      </c>
      <c r="Q97" s="404">
        <f t="shared" si="9"/>
        <v>15</v>
      </c>
      <c r="R97" s="404">
        <f t="shared" si="9"/>
        <v>10</v>
      </c>
      <c r="S97" s="404">
        <f t="shared" si="9"/>
        <v>25</v>
      </c>
      <c r="T97" s="404">
        <f t="shared" si="9"/>
        <v>15</v>
      </c>
      <c r="U97" s="404">
        <f t="shared" si="9"/>
        <v>10</v>
      </c>
      <c r="V97" s="404">
        <f t="shared" si="9"/>
        <v>25</v>
      </c>
    </row>
    <row r="98" spans="1:22">
      <c r="A98" s="253" t="s">
        <v>224</v>
      </c>
      <c r="B98" s="217" t="s">
        <v>378</v>
      </c>
      <c r="C98" s="217" t="s">
        <v>378</v>
      </c>
      <c r="D98" s="223">
        <f>SUM(B98:C98)</f>
        <v>0</v>
      </c>
      <c r="E98" s="217" t="s">
        <v>378</v>
      </c>
      <c r="F98" s="217" t="s">
        <v>378</v>
      </c>
      <c r="G98" s="223">
        <f>SUM(E98:F98)</f>
        <v>0</v>
      </c>
      <c r="H98" s="217" t="s">
        <v>378</v>
      </c>
      <c r="I98" s="217" t="s">
        <v>378</v>
      </c>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7" t="s">
        <v>378</v>
      </c>
      <c r="C99" s="217" t="s">
        <v>378</v>
      </c>
      <c r="D99" s="223">
        <f>SUM(B99:C99)</f>
        <v>0</v>
      </c>
      <c r="E99" s="217" t="s">
        <v>378</v>
      </c>
      <c r="F99" s="217" t="s">
        <v>378</v>
      </c>
      <c r="G99" s="223">
        <f>SUM(E99:F99)</f>
        <v>0</v>
      </c>
      <c r="H99" s="217" t="s">
        <v>378</v>
      </c>
      <c r="I99" s="217" t="s">
        <v>378</v>
      </c>
      <c r="J99" s="223">
        <f>SUM(H99:I99)</f>
        <v>0</v>
      </c>
      <c r="K99" s="218">
        <v>15</v>
      </c>
      <c r="L99" s="222">
        <v>9</v>
      </c>
      <c r="M99" s="223">
        <f>SUM(K99:L99)</f>
        <v>24</v>
      </c>
      <c r="N99" s="218">
        <v>15</v>
      </c>
      <c r="O99" s="222">
        <v>9</v>
      </c>
      <c r="P99" s="223">
        <f>SUM(N99:O99)</f>
        <v>24</v>
      </c>
      <c r="Q99" s="218">
        <v>15</v>
      </c>
      <c r="R99" s="222">
        <v>9</v>
      </c>
      <c r="S99" s="223">
        <f>SUM(Q99:R99)</f>
        <v>24</v>
      </c>
      <c r="T99" s="218">
        <v>15</v>
      </c>
      <c r="U99" s="222">
        <v>9</v>
      </c>
      <c r="V99" s="223">
        <f>SUM(T99:U99)</f>
        <v>24</v>
      </c>
    </row>
    <row r="100" spans="1:22">
      <c r="A100" s="74" t="s">
        <v>111</v>
      </c>
      <c r="B100" s="217" t="s">
        <v>378</v>
      </c>
      <c r="C100" s="217" t="s">
        <v>378</v>
      </c>
      <c r="D100" s="223">
        <f t="shared" si="2"/>
        <v>0</v>
      </c>
      <c r="E100" s="217" t="s">
        <v>378</v>
      </c>
      <c r="F100" s="217" t="s">
        <v>378</v>
      </c>
      <c r="G100" s="223">
        <f t="shared" si="3"/>
        <v>0</v>
      </c>
      <c r="H100" s="217" t="s">
        <v>378</v>
      </c>
      <c r="I100" s="217" t="s">
        <v>378</v>
      </c>
      <c r="J100" s="223">
        <f t="shared" si="4"/>
        <v>0</v>
      </c>
      <c r="K100" s="218">
        <v>7</v>
      </c>
      <c r="L100" s="222">
        <v>8</v>
      </c>
      <c r="M100" s="223">
        <f t="shared" si="5"/>
        <v>15</v>
      </c>
      <c r="N100" s="218">
        <v>7</v>
      </c>
      <c r="O100" s="222">
        <v>8</v>
      </c>
      <c r="P100" s="223">
        <f t="shared" si="6"/>
        <v>15</v>
      </c>
      <c r="Q100" s="218">
        <v>8</v>
      </c>
      <c r="R100" s="222">
        <v>8</v>
      </c>
      <c r="S100" s="223">
        <f t="shared" si="7"/>
        <v>16</v>
      </c>
      <c r="T100" s="218">
        <v>8</v>
      </c>
      <c r="U100" s="222">
        <v>8</v>
      </c>
      <c r="V100" s="224">
        <f t="shared" si="8"/>
        <v>16</v>
      </c>
    </row>
    <row r="101" spans="1:22">
      <c r="A101" s="74" t="s">
        <v>112</v>
      </c>
      <c r="B101" s="217" t="s">
        <v>378</v>
      </c>
      <c r="C101" s="217" t="s">
        <v>378</v>
      </c>
      <c r="D101" s="223">
        <f t="shared" si="2"/>
        <v>0</v>
      </c>
      <c r="E101" s="217" t="s">
        <v>378</v>
      </c>
      <c r="F101" s="217" t="s">
        <v>378</v>
      </c>
      <c r="G101" s="223">
        <f t="shared" si="3"/>
        <v>0</v>
      </c>
      <c r="H101" s="217" t="s">
        <v>378</v>
      </c>
      <c r="I101" s="217" t="s">
        <v>378</v>
      </c>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7" t="s">
        <v>378</v>
      </c>
      <c r="C102" s="217" t="s">
        <v>378</v>
      </c>
      <c r="D102" s="223">
        <f t="shared" si="2"/>
        <v>0</v>
      </c>
      <c r="E102" s="217" t="s">
        <v>378</v>
      </c>
      <c r="F102" s="217" t="s">
        <v>378</v>
      </c>
      <c r="G102" s="223">
        <f t="shared" si="3"/>
        <v>0</v>
      </c>
      <c r="H102" s="217" t="s">
        <v>378</v>
      </c>
      <c r="I102" s="217" t="s">
        <v>378</v>
      </c>
      <c r="J102" s="223">
        <f t="shared" si="4"/>
        <v>0</v>
      </c>
      <c r="K102" s="218">
        <v>11</v>
      </c>
      <c r="L102" s="222">
        <v>8</v>
      </c>
      <c r="M102" s="223">
        <f t="shared" si="5"/>
        <v>19</v>
      </c>
      <c r="N102" s="218">
        <v>11</v>
      </c>
      <c r="O102" s="222">
        <v>8</v>
      </c>
      <c r="P102" s="223">
        <f t="shared" si="6"/>
        <v>19</v>
      </c>
      <c r="Q102" s="218">
        <v>11</v>
      </c>
      <c r="R102" s="222">
        <v>8</v>
      </c>
      <c r="S102" s="223">
        <f t="shared" si="7"/>
        <v>19</v>
      </c>
      <c r="T102" s="218">
        <v>11</v>
      </c>
      <c r="U102" s="222">
        <v>8</v>
      </c>
      <c r="V102" s="224">
        <f t="shared" si="8"/>
        <v>19</v>
      </c>
    </row>
    <row r="103" spans="1:22">
      <c r="A103" s="253" t="s">
        <v>226</v>
      </c>
      <c r="B103" s="217" t="s">
        <v>378</v>
      </c>
      <c r="C103" s="217" t="s">
        <v>378</v>
      </c>
      <c r="D103" s="223">
        <f t="shared" si="2"/>
        <v>0</v>
      </c>
      <c r="E103" s="217" t="s">
        <v>378</v>
      </c>
      <c r="F103" s="217" t="s">
        <v>378</v>
      </c>
      <c r="G103" s="223">
        <f t="shared" si="3"/>
        <v>0</v>
      </c>
      <c r="H103" s="217" t="s">
        <v>378</v>
      </c>
      <c r="I103" s="217" t="s">
        <v>378</v>
      </c>
      <c r="J103" s="223">
        <f t="shared" si="4"/>
        <v>0</v>
      </c>
      <c r="K103" s="218">
        <v>15</v>
      </c>
      <c r="L103" s="222">
        <v>10</v>
      </c>
      <c r="M103" s="223">
        <f t="shared" si="5"/>
        <v>25</v>
      </c>
      <c r="N103" s="218">
        <v>15</v>
      </c>
      <c r="O103" s="222">
        <v>10</v>
      </c>
      <c r="P103" s="223">
        <f t="shared" si="6"/>
        <v>25</v>
      </c>
      <c r="Q103" s="218">
        <v>15</v>
      </c>
      <c r="R103" s="222">
        <v>10</v>
      </c>
      <c r="S103" s="223">
        <f t="shared" si="7"/>
        <v>25</v>
      </c>
      <c r="T103" s="218">
        <v>15</v>
      </c>
      <c r="U103" s="222">
        <v>10</v>
      </c>
      <c r="V103" s="224">
        <f t="shared" si="8"/>
        <v>25</v>
      </c>
    </row>
    <row r="104" spans="1:22" ht="38.25">
      <c r="A104" s="254" t="s">
        <v>227</v>
      </c>
      <c r="B104" s="217" t="s">
        <v>378</v>
      </c>
      <c r="C104" s="217" t="s">
        <v>378</v>
      </c>
      <c r="D104" s="226">
        <f>SUM(B104:C104)</f>
        <v>0</v>
      </c>
      <c r="E104" s="217" t="s">
        <v>378</v>
      </c>
      <c r="F104" s="217" t="s">
        <v>378</v>
      </c>
      <c r="G104" s="226">
        <f>SUM(E104:F104)</f>
        <v>0</v>
      </c>
      <c r="H104" s="217" t="s">
        <v>378</v>
      </c>
      <c r="I104" s="217" t="s">
        <v>378</v>
      </c>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t="str">
        <f>IFERROR(B94*100/$B$85,"")</f>
        <v/>
      </c>
      <c r="C109" s="238" t="str">
        <f>IFERROR(C94*100/$C$85,"")</f>
        <v/>
      </c>
      <c r="D109" s="238" t="str">
        <f>IFERROR(D94*100/$D$85,"")</f>
        <v/>
      </c>
      <c r="E109" s="238" t="str">
        <f>IFERROR(E94*100/$E$85,"")</f>
        <v/>
      </c>
      <c r="F109" s="238" t="str">
        <f>IFERROR(F94*100/$F$85,"")</f>
        <v/>
      </c>
      <c r="G109" s="238" t="str">
        <f>IFERROR(G94*100/$G$85,"")</f>
        <v/>
      </c>
      <c r="H109" s="238" t="str">
        <f>IFERROR(H94*100/$H$85,"")</f>
        <v/>
      </c>
      <c r="I109" s="238" t="str">
        <f>IFERROR(I94*100/$I$85,"")</f>
        <v/>
      </c>
      <c r="J109" s="238" t="str">
        <f>IFERROR(J94*100/$J$85,"")</f>
        <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t="str">
        <f>IFERROR(S94*100/$S$85,"")</f>
        <v/>
      </c>
      <c r="T109" s="238">
        <f>IFERROR(T94*100/$T$85,"")</f>
        <v>0</v>
      </c>
      <c r="U109" s="238">
        <f>IFERROR(U94*100/$U$85,"")</f>
        <v>0</v>
      </c>
      <c r="V109" s="239">
        <f>IFERROR(V94*100/$V$85,"")</f>
        <v>0</v>
      </c>
    </row>
    <row r="110" spans="1:22">
      <c r="A110" s="74" t="s">
        <v>15</v>
      </c>
      <c r="B110" s="240" t="str">
        <f>IFERROR(B95*100/$B$85,"")</f>
        <v/>
      </c>
      <c r="C110" s="240" t="str">
        <f>IFERROR(C95*100/$C$85,"")</f>
        <v/>
      </c>
      <c r="D110" s="240" t="str">
        <f>IFERROR(D95*100/$D$85,"")</f>
        <v/>
      </c>
      <c r="E110" s="240" t="str">
        <f>IFERROR(E95*100/$E$85,"")</f>
        <v/>
      </c>
      <c r="F110" s="240" t="str">
        <f>IFERROR(F95*100/$F$85,"")</f>
        <v/>
      </c>
      <c r="G110" s="240" t="str">
        <f>IFERROR(G95*100/$G$85,"")</f>
        <v/>
      </c>
      <c r="H110" s="240" t="str">
        <f>IFERROR(H95*100/$H$85,"")</f>
        <v/>
      </c>
      <c r="I110" s="240" t="str">
        <f>IFERROR(I95*100/$I$85,"")</f>
        <v/>
      </c>
      <c r="J110" s="240" t="str">
        <f>IFERROR(J95*100/$J$85,"")</f>
        <v/>
      </c>
      <c r="K110" s="240">
        <f>IFERROR(K95*100/$K$85,"")</f>
        <v>0</v>
      </c>
      <c r="L110" s="240">
        <f>IFERROR(L95*100/$L$85,"")</f>
        <v>11.111111111111111</v>
      </c>
      <c r="M110" s="240">
        <f>IFERROR(M95*100/$M$85,"")</f>
        <v>4.166666666666667</v>
      </c>
      <c r="N110" s="240">
        <f>IFERROR(N95*100/$N$85,"")</f>
        <v>0</v>
      </c>
      <c r="O110" s="240">
        <f>IFERROR(O95*100/$O$85,"")</f>
        <v>11.111111111111111</v>
      </c>
      <c r="P110" s="240">
        <f>IFERROR(P95*100/$P$85,"")</f>
        <v>4.166666666666667</v>
      </c>
      <c r="Q110" s="240">
        <f>IFERROR(Q95*100/$Q$85,"")</f>
        <v>0</v>
      </c>
      <c r="R110" s="240">
        <f>IFERROR(R95*100/$R$85,"")</f>
        <v>11.111111111111111</v>
      </c>
      <c r="S110" s="240" t="str">
        <f>IFERROR(S95*100/$S$85,"")</f>
        <v/>
      </c>
      <c r="T110" s="240">
        <f>IFERROR(T95*100/$T$85,"")</f>
        <v>0</v>
      </c>
      <c r="U110" s="240">
        <f>IFERROR(U95*100/$U$85,"")</f>
        <v>11.111111111111111</v>
      </c>
      <c r="V110" s="241">
        <f>IFERROR(V95*100/$V$85,"")</f>
        <v>4.166666666666667</v>
      </c>
    </row>
    <row r="111" spans="1:22">
      <c r="A111" s="74" t="s">
        <v>16</v>
      </c>
      <c r="B111" s="240" t="str">
        <f>IFERROR(B96*100/$B$85,"")</f>
        <v/>
      </c>
      <c r="C111" s="240" t="str">
        <f>IFERROR(C96*100/$C$85,"")</f>
        <v/>
      </c>
      <c r="D111" s="240" t="str">
        <f>IFERROR(D96*100/$D$85,"")</f>
        <v/>
      </c>
      <c r="E111" s="240" t="str">
        <f>IFERROR(E96*100/$E$85,"")</f>
        <v/>
      </c>
      <c r="F111" s="240" t="str">
        <f>IFERROR(F96*100/$F$85,"")</f>
        <v/>
      </c>
      <c r="G111" s="240" t="str">
        <f>IFERROR(G96*100/$G$85,"")</f>
        <v/>
      </c>
      <c r="H111" s="240" t="str">
        <f>IFERROR(H96*100/$H$85,"")</f>
        <v/>
      </c>
      <c r="I111" s="240" t="str">
        <f>IFERROR(I96*100/$I$85,"")</f>
        <v/>
      </c>
      <c r="J111" s="240" t="str">
        <f>IFERROR(J96*100/$J$85,"")</f>
        <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t="str">
        <f>IFERROR(S96*100/$S$85,"")</f>
        <v/>
      </c>
      <c r="T111" s="240">
        <f>IFERROR(T96*100/$T$85,"")</f>
        <v>100</v>
      </c>
      <c r="U111" s="240">
        <f>IFERROR(U96*100/$U$85,"")</f>
        <v>100</v>
      </c>
      <c r="V111" s="241">
        <f>IFERROR(V96*100/$V$85,"")</f>
        <v>100</v>
      </c>
    </row>
    <row r="112" spans="1:22">
      <c r="A112" s="208" t="s">
        <v>118</v>
      </c>
      <c r="B112" s="240" t="str">
        <f t="shared" ref="B112:V112" si="10">IFERROR(B97*100/B85,"")</f>
        <v/>
      </c>
      <c r="C112" s="240" t="str">
        <f t="shared" si="10"/>
        <v/>
      </c>
      <c r="D112" s="240" t="str">
        <f t="shared" si="10"/>
        <v/>
      </c>
      <c r="E112" s="240" t="str">
        <f t="shared" si="10"/>
        <v/>
      </c>
      <c r="F112" s="240" t="str">
        <f t="shared" si="10"/>
        <v/>
      </c>
      <c r="G112" s="240" t="str">
        <f t="shared" si="10"/>
        <v/>
      </c>
      <c r="H112" s="240" t="str">
        <f t="shared" si="10"/>
        <v/>
      </c>
      <c r="I112" s="240" t="str">
        <f t="shared" si="10"/>
        <v/>
      </c>
      <c r="J112" s="240" t="str">
        <f t="shared" si="10"/>
        <v/>
      </c>
      <c r="K112" s="240">
        <f t="shared" si="10"/>
        <v>100</v>
      </c>
      <c r="L112" s="240">
        <f t="shared" si="10"/>
        <v>111.11111111111111</v>
      </c>
      <c r="M112" s="240">
        <f t="shared" si="10"/>
        <v>104.16666666666667</v>
      </c>
      <c r="N112" s="240">
        <f t="shared" si="10"/>
        <v>100</v>
      </c>
      <c r="O112" s="240">
        <f t="shared" si="10"/>
        <v>111.11111111111111</v>
      </c>
      <c r="P112" s="240">
        <f t="shared" si="10"/>
        <v>104.16666666666667</v>
      </c>
      <c r="Q112" s="240">
        <f t="shared" si="10"/>
        <v>100</v>
      </c>
      <c r="R112" s="240">
        <f t="shared" si="10"/>
        <v>111.11111111111111</v>
      </c>
      <c r="S112" s="240" t="str">
        <f t="shared" si="10"/>
        <v/>
      </c>
      <c r="T112" s="240">
        <f t="shared" si="10"/>
        <v>100</v>
      </c>
      <c r="U112" s="240">
        <f t="shared" si="10"/>
        <v>111.11111111111111</v>
      </c>
      <c r="V112" s="241">
        <f t="shared" si="10"/>
        <v>104.16666666666667</v>
      </c>
    </row>
    <row r="113" spans="1:22">
      <c r="A113" s="253" t="s">
        <v>224</v>
      </c>
      <c r="B113" s="240" t="str">
        <f t="shared" ref="B113:V113" si="11">IFERROR(B98*100/B97,"")</f>
        <v/>
      </c>
      <c r="C113" s="240" t="str">
        <f t="shared" si="11"/>
        <v/>
      </c>
      <c r="D113" s="240" t="str">
        <f t="shared" si="11"/>
        <v/>
      </c>
      <c r="E113" s="240" t="str">
        <f t="shared" si="11"/>
        <v/>
      </c>
      <c r="F113" s="240" t="str">
        <f t="shared" si="11"/>
        <v/>
      </c>
      <c r="G113" s="240" t="str">
        <f t="shared" si="11"/>
        <v/>
      </c>
      <c r="H113" s="240" t="str">
        <f t="shared" si="11"/>
        <v/>
      </c>
      <c r="I113" s="240" t="str">
        <f t="shared" si="11"/>
        <v/>
      </c>
      <c r="J113" s="240" t="str">
        <f t="shared" si="11"/>
        <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e">
        <f>IF(B100=0,"",B100*100/$B$85)</f>
        <v>#VALUE!</v>
      </c>
      <c r="C115" s="240" t="e">
        <f>IF(C100=0,"",C100*100/$C$85)</f>
        <v>#VALUE!</v>
      </c>
      <c r="D115" s="240" t="str">
        <f>IF(D100=0,"",D100*100/$D$85)</f>
        <v/>
      </c>
      <c r="E115" s="240" t="e">
        <f>IF(E100=0,"",E100*100/$E$85)</f>
        <v>#VALUE!</v>
      </c>
      <c r="F115" s="240" t="e">
        <f>IF(F100=0,"",F100*100/$F$85)</f>
        <v>#VALUE!</v>
      </c>
      <c r="G115" s="240" t="str">
        <f>IF(G100=0,"",G100*100/$G$85)</f>
        <v/>
      </c>
      <c r="H115" s="240" t="e">
        <f>IF(H100=0,"",H100*100/$H$85)</f>
        <v>#VALUE!</v>
      </c>
      <c r="I115" s="240" t="e">
        <f>IF(I100=0,"",I100*100/$I$85)</f>
        <v>#VALUE!</v>
      </c>
      <c r="J115" s="240" t="str">
        <f>IF(J100=0,"",J100*100/$J$85)</f>
        <v/>
      </c>
      <c r="K115" s="240">
        <f>IF(K100=0,"",K100*100/$K$85)</f>
        <v>46.666666666666664</v>
      </c>
      <c r="L115" s="240">
        <f>IF(L100=0,"",L100*100/$L$85)</f>
        <v>88.888888888888886</v>
      </c>
      <c r="M115" s="240">
        <f>IF(M100=0,"",M100*100/$M$85)</f>
        <v>62.5</v>
      </c>
      <c r="N115" s="240">
        <f>IF(N100=0,"",N100*100/$N$85)</f>
        <v>46.666666666666664</v>
      </c>
      <c r="O115" s="240">
        <f>IF(O100=0,"",O100*100/$O$85)</f>
        <v>88.888888888888886</v>
      </c>
      <c r="P115" s="240">
        <f>IF(P100=0,"",P100*100/$P$85)</f>
        <v>62.5</v>
      </c>
      <c r="Q115" s="240">
        <f>IF(Q100=0,"",Q100*100/$Q$85)</f>
        <v>53.333333333333336</v>
      </c>
      <c r="R115" s="240">
        <f>IF(R100=0,"",R100*100/$R$85)</f>
        <v>88.888888888888886</v>
      </c>
      <c r="S115" s="240" t="e">
        <f>IF(S100=0,"",S100*100/$S$85)</f>
        <v>#DIV/0!</v>
      </c>
      <c r="T115" s="240">
        <f>IF(T100=0,"",T100*100/$T$85)</f>
        <v>53.333333333333336</v>
      </c>
      <c r="U115" s="240">
        <f>IF(U100=0,"",U100*100/$U$85)</f>
        <v>88.888888888888886</v>
      </c>
      <c r="V115" s="241">
        <f>IF(V100=0,"",V100*100/$V$85)</f>
        <v>66.666666666666671</v>
      </c>
    </row>
    <row r="116" spans="1:22">
      <c r="A116" s="74" t="s">
        <v>112</v>
      </c>
      <c r="B116" s="240" t="e">
        <f>IF(B101=0,"",B101*100/$B$85)</f>
        <v>#VALUE!</v>
      </c>
      <c r="C116" s="240" t="e">
        <f>IF(C101=0,"",C101*100/$C$85)</f>
        <v>#VALUE!</v>
      </c>
      <c r="D116" s="240" t="str">
        <f>IF(D101=0,"",D101*100/$D$85)</f>
        <v/>
      </c>
      <c r="E116" s="240" t="e">
        <f>IF(E101=0,"",E101*100/$E$85)</f>
        <v>#VALUE!</v>
      </c>
      <c r="F116" s="240" t="e">
        <f>IF(F101=0,"",F101*100/$F$85)</f>
        <v>#VALUE!</v>
      </c>
      <c r="G116" s="240" t="str">
        <f>IF(G101=0,"",G101*100/$G$85)</f>
        <v/>
      </c>
      <c r="H116" s="240" t="e">
        <f>IF(H101=0,"",H101*100/$H$85)</f>
        <v>#VALUE!</v>
      </c>
      <c r="I116" s="240" t="e">
        <f>IF(I101=0,"",I101*100/$I$85)</f>
        <v>#VALUE!</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e">
        <f>IF(B102=0,"",B102*100/$B$85)</f>
        <v>#VALUE!</v>
      </c>
      <c r="C117" s="240" t="e">
        <f>IF(C102=0,"",C102*100/$C$85)</f>
        <v>#VALUE!</v>
      </c>
      <c r="D117" s="240" t="str">
        <f>IF(D102=0,"",D102*100/$D$85)</f>
        <v/>
      </c>
      <c r="E117" s="240" t="e">
        <f>IF(E102=0,"",E102*100/$E$85)</f>
        <v>#VALUE!</v>
      </c>
      <c r="F117" s="240" t="e">
        <f>IF(F102=0,"",F102*100/$F$85)</f>
        <v>#VALUE!</v>
      </c>
      <c r="G117" s="240" t="str">
        <f>IF(G102=0,"",G102*100/$G$85)</f>
        <v/>
      </c>
      <c r="H117" s="240" t="e">
        <f>IF(H102=0,"",H102*100/$H$85)</f>
        <v>#VALUE!</v>
      </c>
      <c r="I117" s="240" t="e">
        <f>IF(I102=0,"",I102*100/$I$85)</f>
        <v>#VALUE!</v>
      </c>
      <c r="J117" s="240" t="str">
        <f>IF(J102=0,"",J102*100/$J$85)</f>
        <v/>
      </c>
      <c r="K117" s="240">
        <f>IF(K102=0,"",K102*100/$K$85)</f>
        <v>73.333333333333329</v>
      </c>
      <c r="L117" s="240">
        <f>IF(L102=0,"",L102*100/$L$85)</f>
        <v>88.888888888888886</v>
      </c>
      <c r="M117" s="240">
        <f>IF(M102=0,"",M102*100/$M$85)</f>
        <v>79.166666666666671</v>
      </c>
      <c r="N117" s="240">
        <f>IF(N102=0,"",N102*100/$N$85)</f>
        <v>73.333333333333329</v>
      </c>
      <c r="O117" s="240">
        <f>IF(O102=0,"",O102*100/$O$85)</f>
        <v>88.888888888888886</v>
      </c>
      <c r="P117" s="240">
        <f>IF(P102=0,"",P102*100/$P$85)</f>
        <v>79.166666666666671</v>
      </c>
      <c r="Q117" s="240">
        <f>IF(Q102=0,"",Q102*100/$Q$85)</f>
        <v>73.333333333333329</v>
      </c>
      <c r="R117" s="240">
        <f>IF(R102=0,"",R102*100/$R$85)</f>
        <v>88.888888888888886</v>
      </c>
      <c r="S117" s="240" t="e">
        <f>IF(S102=0,"",S102*100/$S$85)</f>
        <v>#DIV/0!</v>
      </c>
      <c r="T117" s="240">
        <f>IF(T102=0,"",T102*100/$T$85)</f>
        <v>73.333333333333329</v>
      </c>
      <c r="U117" s="240">
        <f>IF(U102=0,"",U102*100/$U$85)</f>
        <v>88.888888888888886</v>
      </c>
      <c r="V117" s="241">
        <f>IF(V102=0,"",V102*100/$V$85)</f>
        <v>79.166666666666671</v>
      </c>
    </row>
    <row r="118" spans="1:22">
      <c r="A118" s="253" t="s">
        <v>226</v>
      </c>
      <c r="B118" s="240" t="str">
        <f t="shared" ref="B118:V118" si="13">IFERROR(B103*100/B85,"")</f>
        <v/>
      </c>
      <c r="C118" s="240" t="str">
        <f t="shared" si="13"/>
        <v/>
      </c>
      <c r="D118" s="240" t="str">
        <f t="shared" si="13"/>
        <v/>
      </c>
      <c r="E118" s="240" t="str">
        <f t="shared" si="13"/>
        <v/>
      </c>
      <c r="F118" s="240" t="str">
        <f t="shared" si="13"/>
        <v/>
      </c>
      <c r="G118" s="240" t="str">
        <f t="shared" si="13"/>
        <v/>
      </c>
      <c r="H118" s="240" t="str">
        <f t="shared" si="13"/>
        <v/>
      </c>
      <c r="I118" s="240" t="str">
        <f t="shared" si="13"/>
        <v/>
      </c>
      <c r="J118" s="240" t="str">
        <f t="shared" si="13"/>
        <v/>
      </c>
      <c r="K118" s="240">
        <f t="shared" si="13"/>
        <v>100</v>
      </c>
      <c r="L118" s="240">
        <f t="shared" si="13"/>
        <v>111.11111111111111</v>
      </c>
      <c r="M118" s="240">
        <f t="shared" si="13"/>
        <v>104.16666666666667</v>
      </c>
      <c r="N118" s="240">
        <f t="shared" si="13"/>
        <v>100</v>
      </c>
      <c r="O118" s="240">
        <f t="shared" si="13"/>
        <v>111.11111111111111</v>
      </c>
      <c r="P118" s="240">
        <f t="shared" si="13"/>
        <v>104.16666666666667</v>
      </c>
      <c r="Q118" s="240">
        <f t="shared" si="13"/>
        <v>100</v>
      </c>
      <c r="R118" s="240">
        <f t="shared" si="13"/>
        <v>111.11111111111111</v>
      </c>
      <c r="S118" s="240" t="str">
        <f t="shared" si="13"/>
        <v/>
      </c>
      <c r="T118" s="240">
        <f t="shared" si="13"/>
        <v>100</v>
      </c>
      <c r="U118" s="240">
        <f t="shared" si="13"/>
        <v>111.11111111111111</v>
      </c>
      <c r="V118" s="241">
        <f t="shared" si="13"/>
        <v>104.16666666666667</v>
      </c>
    </row>
    <row r="119" spans="1:22" ht="38.25">
      <c r="A119" s="254" t="s">
        <v>227</v>
      </c>
      <c r="B119" s="242" t="str">
        <f t="shared" ref="B119:V119" si="14">IFERROR(B104*100/B85,"")</f>
        <v/>
      </c>
      <c r="C119" s="242" t="str">
        <f t="shared" si="14"/>
        <v/>
      </c>
      <c r="D119" s="242" t="str">
        <f t="shared" si="14"/>
        <v/>
      </c>
      <c r="E119" s="242" t="str">
        <f t="shared" si="14"/>
        <v/>
      </c>
      <c r="F119" s="242" t="str">
        <f t="shared" si="14"/>
        <v/>
      </c>
      <c r="G119" s="242" t="str">
        <f t="shared" si="14"/>
        <v/>
      </c>
      <c r="H119" s="242" t="str">
        <f t="shared" si="14"/>
        <v/>
      </c>
      <c r="I119" s="242" t="str">
        <f t="shared" si="14"/>
        <v/>
      </c>
      <c r="J119" s="242" t="str">
        <f t="shared" si="14"/>
        <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t="str">
        <f t="shared" si="14"/>
        <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c r="C131" s="76" t="str">
        <f t="shared" si="15"/>
        <v/>
      </c>
      <c r="D131" s="125"/>
      <c r="E131" s="76" t="str">
        <f t="shared" si="16"/>
        <v/>
      </c>
      <c r="F131" s="125"/>
      <c r="G131" s="76" t="str">
        <f t="shared" si="17"/>
        <v/>
      </c>
      <c r="H131" s="125">
        <v>43</v>
      </c>
      <c r="I131" s="76">
        <f t="shared" si="18"/>
        <v>81.132075471698116</v>
      </c>
      <c r="J131" s="125">
        <v>66</v>
      </c>
      <c r="K131" s="76">
        <f t="shared" si="19"/>
        <v>64.077669902912618</v>
      </c>
      <c r="L131" s="125">
        <v>100</v>
      </c>
      <c r="M131" s="76">
        <f t="shared" si="20"/>
        <v>65.359477124183002</v>
      </c>
      <c r="N131" s="125">
        <v>130</v>
      </c>
      <c r="O131" s="77">
        <f t="shared" si="21"/>
        <v>64.039408866995075</v>
      </c>
    </row>
    <row r="132" spans="1:20" ht="25.5" customHeight="1">
      <c r="A132" s="208" t="s">
        <v>273</v>
      </c>
      <c r="B132" s="125"/>
      <c r="C132" s="76" t="str">
        <f>IFERROR(B132*100/B78,"")</f>
        <v/>
      </c>
      <c r="D132" s="125"/>
      <c r="E132" s="76" t="str">
        <f>IFERROR(D132*100/C78,"")</f>
        <v/>
      </c>
      <c r="F132" s="125"/>
      <c r="G132" s="76" t="str">
        <f>IFERROR(F132*100/D78,"")</f>
        <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t="str">
        <f>IFERROR(B135*100/B78,"")</f>
        <v/>
      </c>
      <c r="D135" s="125"/>
      <c r="E135" s="76" t="str">
        <f>IFERROR(D135*100/C78,"")</f>
        <v/>
      </c>
      <c r="F135" s="125"/>
      <c r="G135" s="76" t="str">
        <f>IFERROR(F135*100/D78,"")</f>
        <v/>
      </c>
      <c r="H135" s="125">
        <v>43</v>
      </c>
      <c r="I135" s="76">
        <f>IFERROR(H135*100/E78,"")</f>
        <v>81.132075471698116</v>
      </c>
      <c r="J135" s="125">
        <v>50</v>
      </c>
      <c r="K135" s="76">
        <f>IFERROR(J135*100/F78,"")</f>
        <v>48.543689320388353</v>
      </c>
      <c r="L135" s="125">
        <v>50</v>
      </c>
      <c r="M135" s="76">
        <f>IFERROR(L135*100/G78,"")</f>
        <v>32.679738562091501</v>
      </c>
      <c r="N135" s="125">
        <v>50</v>
      </c>
      <c r="O135" s="77">
        <f>IFERROR(N135*100/H78,"")</f>
        <v>24.630541871921181</v>
      </c>
    </row>
    <row r="136" spans="1:20" ht="41.25" customHeight="1">
      <c r="A136" s="253" t="s">
        <v>241</v>
      </c>
      <c r="B136" s="125"/>
      <c r="C136" s="76" t="str">
        <f>IFERROR(B136*100/B135,"")</f>
        <v/>
      </c>
      <c r="D136" s="125"/>
      <c r="E136" s="76" t="str">
        <f>IFERROR(D136*100/D135,"")</f>
        <v/>
      </c>
      <c r="F136" s="125"/>
      <c r="G136" s="76" t="str">
        <f>IFERROR(F136*100/F135,"")</f>
        <v/>
      </c>
      <c r="H136" s="125"/>
      <c r="I136" s="76">
        <f>IFERROR(H136*100/H135,"")</f>
        <v>0</v>
      </c>
      <c r="J136" s="125"/>
      <c r="K136" s="76">
        <f>IFERROR(J136*100/J135,"")</f>
        <v>0</v>
      </c>
      <c r="L136" s="125"/>
      <c r="M136" s="76">
        <f>IFERROR(L136*100/L135,"")</f>
        <v>0</v>
      </c>
      <c r="N136" s="125"/>
      <c r="O136" s="77">
        <f>IFERROR(N136*100/N135,"")</f>
        <v>0</v>
      </c>
    </row>
    <row r="137" spans="1:20" ht="30.75" customHeight="1">
      <c r="A137" s="74" t="s">
        <v>189</v>
      </c>
      <c r="B137" s="98"/>
      <c r="C137" s="71"/>
      <c r="D137" s="71"/>
      <c r="E137" s="71"/>
      <c r="F137" s="71"/>
      <c r="G137" s="71"/>
      <c r="H137" s="71"/>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c r="L160" s="66"/>
      <c r="M160" s="186" t="str">
        <f t="shared" ref="M160:M166" si="25">IF(L160=0,"",L160*100/K160)</f>
        <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57"/>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E160:F166 T160:U166 N160:O166 Q160:R166 C160:C166 B160:B161 B163:B166 H160:I166 K89:V89">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N105:N106 U94:U96 L98:L106 J105:J106 L94:L96 O94:O96 F120 N120 D105:D106 J120 B105:B106 R98:R104 D120 H120 L120 O98:O104 F105:F106 H105:H106 R94:R96">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50.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685</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c r="G16" s="207" t="s">
        <v>290</v>
      </c>
    </row>
    <row r="18" spans="1:15">
      <c r="B18" s="289" t="s">
        <v>94</v>
      </c>
      <c r="C18" s="289" t="s">
        <v>95</v>
      </c>
      <c r="D18" s="289" t="s">
        <v>96</v>
      </c>
      <c r="E18" s="289" t="s">
        <v>206</v>
      </c>
    </row>
    <row r="19" spans="1:15">
      <c r="A19" s="131" t="s">
        <v>97</v>
      </c>
      <c r="B19" s="293"/>
      <c r="C19" s="293"/>
      <c r="D19" s="293" t="s">
        <v>290</v>
      </c>
      <c r="E19" s="294"/>
    </row>
    <row r="21" spans="1:15">
      <c r="A21" s="70" t="s">
        <v>104</v>
      </c>
      <c r="B21" s="91">
        <v>6</v>
      </c>
    </row>
    <row r="22" spans="1:15">
      <c r="A22" s="101"/>
      <c r="B22" s="129"/>
    </row>
    <row r="23" spans="1:15" ht="28.5" customHeight="1">
      <c r="A23" s="168"/>
      <c r="B23" s="133" t="s">
        <v>98</v>
      </c>
      <c r="C23" s="133" t="s">
        <v>99</v>
      </c>
    </row>
    <row r="24" spans="1:15">
      <c r="A24" s="70" t="s">
        <v>205</v>
      </c>
      <c r="B24" s="90">
        <v>100</v>
      </c>
      <c r="C24" s="91"/>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244"/>
      <c r="O30" s="294" t="s">
        <v>42</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91" t="s">
        <v>290</v>
      </c>
      <c r="I36" s="736" t="s">
        <v>101</v>
      </c>
      <c r="J36" s="736"/>
      <c r="K36" s="736"/>
      <c r="L36" s="736"/>
      <c r="M36" s="736"/>
      <c r="N36" s="69" t="s">
        <v>686</v>
      </c>
    </row>
    <row r="39" spans="1:15">
      <c r="B39" s="289" t="s">
        <v>43</v>
      </c>
      <c r="C39" s="289" t="s">
        <v>42</v>
      </c>
      <c r="N39" s="134" t="s">
        <v>91</v>
      </c>
      <c r="O39" s="134" t="s">
        <v>42</v>
      </c>
    </row>
    <row r="40" spans="1:15" ht="25.5">
      <c r="A40" s="245" t="s">
        <v>277</v>
      </c>
      <c r="B40" s="90"/>
      <c r="C40" s="91" t="s">
        <v>290</v>
      </c>
      <c r="I40" s="728" t="s">
        <v>278</v>
      </c>
      <c r="J40" s="729"/>
      <c r="K40" s="729"/>
      <c r="L40" s="729"/>
      <c r="M40" s="729"/>
      <c r="N40" s="244" t="s">
        <v>290</v>
      </c>
      <c r="O40" s="294"/>
    </row>
    <row r="42" spans="1:15">
      <c r="B42" s="289" t="s">
        <v>43</v>
      </c>
      <c r="C42" s="289" t="s">
        <v>42</v>
      </c>
      <c r="N42" s="134" t="s">
        <v>91</v>
      </c>
      <c r="O42" s="134" t="s">
        <v>42</v>
      </c>
    </row>
    <row r="43" spans="1:15" ht="25.5">
      <c r="A43" s="245" t="s">
        <v>279</v>
      </c>
      <c r="B43" s="90" t="s">
        <v>290</v>
      </c>
      <c r="C43" s="91"/>
      <c r="I43" s="728" t="s">
        <v>280</v>
      </c>
      <c r="J43" s="729"/>
      <c r="K43" s="729"/>
      <c r="L43" s="729"/>
      <c r="M43" s="729"/>
      <c r="N43" s="244"/>
      <c r="O43" s="294" t="s">
        <v>290</v>
      </c>
    </row>
    <row r="45" spans="1:15">
      <c r="B45" s="289" t="s">
        <v>43</v>
      </c>
      <c r="C45" s="289" t="s">
        <v>42</v>
      </c>
      <c r="N45" s="134" t="s">
        <v>91</v>
      </c>
      <c r="O45" s="134" t="s">
        <v>42</v>
      </c>
    </row>
    <row r="46" spans="1:15" ht="38.25">
      <c r="A46" s="245" t="s">
        <v>281</v>
      </c>
      <c r="B46" s="90"/>
      <c r="C46" s="91" t="s">
        <v>290</v>
      </c>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c r="D59" s="293"/>
      <c r="E59" s="293"/>
      <c r="F59" s="293"/>
      <c r="G59" s="294"/>
      <c r="I59" s="728" t="s">
        <v>266</v>
      </c>
      <c r="J59" s="729"/>
      <c r="K59" s="729"/>
      <c r="L59" s="729"/>
      <c r="M59" s="729"/>
      <c r="N59" s="249"/>
      <c r="O59" s="132" t="s">
        <v>290</v>
      </c>
      <c r="P59" s="132">
        <v>1</v>
      </c>
      <c r="Q59" s="91">
        <v>2006</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530</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16</v>
      </c>
      <c r="C78" s="99">
        <v>19</v>
      </c>
      <c r="D78" s="99">
        <v>17</v>
      </c>
      <c r="E78" s="99">
        <v>19</v>
      </c>
      <c r="F78" s="99">
        <v>20</v>
      </c>
      <c r="G78" s="99">
        <v>20</v>
      </c>
      <c r="H78" s="100">
        <v>20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25</v>
      </c>
      <c r="C85" s="217">
        <v>10</v>
      </c>
      <c r="D85" s="209">
        <f>SUM(B85:C85)</f>
        <v>35</v>
      </c>
      <c r="E85" s="217">
        <v>24</v>
      </c>
      <c r="F85" s="217">
        <v>8</v>
      </c>
      <c r="G85" s="209">
        <f>SUM(E85:F85)</f>
        <v>32</v>
      </c>
      <c r="H85" s="217">
        <v>24</v>
      </c>
      <c r="I85" s="217">
        <v>8</v>
      </c>
      <c r="J85" s="209">
        <f>SUM(H85:I85)</f>
        <v>32</v>
      </c>
      <c r="K85" s="217">
        <v>24</v>
      </c>
      <c r="L85" s="217">
        <v>11</v>
      </c>
      <c r="M85" s="209">
        <f>SUM(K85:L85)</f>
        <v>35</v>
      </c>
      <c r="N85" s="217">
        <v>24</v>
      </c>
      <c r="O85" s="217">
        <v>11</v>
      </c>
      <c r="P85" s="209">
        <f>SUM(N85:O85)</f>
        <v>35</v>
      </c>
      <c r="Q85" s="217">
        <v>25</v>
      </c>
      <c r="R85" s="217">
        <v>12</v>
      </c>
      <c r="S85" s="209">
        <f>SUM(Q85:R85)</f>
        <v>37</v>
      </c>
      <c r="T85" s="217">
        <v>25</v>
      </c>
      <c r="U85" s="217">
        <v>12</v>
      </c>
      <c r="V85" s="210">
        <f>SUM(T85:U85)</f>
        <v>37</v>
      </c>
    </row>
    <row r="86" spans="1:22">
      <c r="A86" s="199" t="s">
        <v>228</v>
      </c>
      <c r="B86" s="218"/>
      <c r="C86" s="218"/>
      <c r="D86" s="211">
        <f>SUM(B86:C86)</f>
        <v>0</v>
      </c>
      <c r="E86" s="218"/>
      <c r="F86" s="218"/>
      <c r="G86" s="211">
        <f>SUM(E86:F86)</f>
        <v>0</v>
      </c>
      <c r="H86" s="218"/>
      <c r="I86" s="218"/>
      <c r="J86" s="211">
        <f>SUM(H86:I86)</f>
        <v>0</v>
      </c>
      <c r="K86" s="218">
        <v>6</v>
      </c>
      <c r="L86" s="218">
        <v>0</v>
      </c>
      <c r="M86" s="211">
        <f>SUM(K86:L86)</f>
        <v>6</v>
      </c>
      <c r="N86" s="218">
        <v>6</v>
      </c>
      <c r="O86" s="218">
        <v>0</v>
      </c>
      <c r="P86" s="211">
        <f>SUM(N86:O86)</f>
        <v>6</v>
      </c>
      <c r="Q86" s="218">
        <v>5</v>
      </c>
      <c r="R86" s="218">
        <v>1</v>
      </c>
      <c r="S86" s="211">
        <f>SUM(Q86:R86)</f>
        <v>6</v>
      </c>
      <c r="T86" s="218">
        <v>5</v>
      </c>
      <c r="U86" s="218">
        <v>1</v>
      </c>
      <c r="V86" s="212">
        <f>SUM(T86:U86)</f>
        <v>6</v>
      </c>
    </row>
    <row r="87" spans="1:22">
      <c r="A87" s="94" t="s">
        <v>108</v>
      </c>
      <c r="B87" s="219">
        <f>SUM(B85:B86)</f>
        <v>25</v>
      </c>
      <c r="C87" s="219">
        <f t="shared" ref="C87:V87" si="0">SUM(C85:C86)</f>
        <v>10</v>
      </c>
      <c r="D87" s="219">
        <f t="shared" si="0"/>
        <v>35</v>
      </c>
      <c r="E87" s="219">
        <f t="shared" si="0"/>
        <v>24</v>
      </c>
      <c r="F87" s="219">
        <f t="shared" si="0"/>
        <v>8</v>
      </c>
      <c r="G87" s="219">
        <f t="shared" si="0"/>
        <v>32</v>
      </c>
      <c r="H87" s="219">
        <f t="shared" si="0"/>
        <v>24</v>
      </c>
      <c r="I87" s="219">
        <f t="shared" si="0"/>
        <v>8</v>
      </c>
      <c r="J87" s="219">
        <f t="shared" si="0"/>
        <v>32</v>
      </c>
      <c r="K87" s="219">
        <f t="shared" si="0"/>
        <v>30</v>
      </c>
      <c r="L87" s="219">
        <f t="shared" si="0"/>
        <v>11</v>
      </c>
      <c r="M87" s="219">
        <f t="shared" si="0"/>
        <v>41</v>
      </c>
      <c r="N87" s="219">
        <f t="shared" si="0"/>
        <v>30</v>
      </c>
      <c r="O87" s="219">
        <f t="shared" si="0"/>
        <v>11</v>
      </c>
      <c r="P87" s="219">
        <f t="shared" si="0"/>
        <v>41</v>
      </c>
      <c r="Q87" s="219">
        <f t="shared" si="0"/>
        <v>30</v>
      </c>
      <c r="R87" s="219">
        <f t="shared" si="0"/>
        <v>13</v>
      </c>
      <c r="S87" s="219">
        <f t="shared" si="0"/>
        <v>43</v>
      </c>
      <c r="T87" s="219">
        <f t="shared" si="0"/>
        <v>30</v>
      </c>
      <c r="U87" s="219">
        <f t="shared" si="0"/>
        <v>13</v>
      </c>
      <c r="V87" s="220">
        <f t="shared" si="0"/>
        <v>43</v>
      </c>
    </row>
    <row r="88" spans="1:22" ht="25.5">
      <c r="A88" s="94" t="s">
        <v>109</v>
      </c>
      <c r="B88" s="213">
        <f t="shared" ref="B88:V88" si="1">IFERROR(B85*100/B87,"")</f>
        <v>100</v>
      </c>
      <c r="C88" s="213">
        <f t="shared" si="1"/>
        <v>100</v>
      </c>
      <c r="D88" s="213">
        <f t="shared" si="1"/>
        <v>100</v>
      </c>
      <c r="E88" s="213">
        <f t="shared" si="1"/>
        <v>100</v>
      </c>
      <c r="F88" s="213">
        <f t="shared" si="1"/>
        <v>100</v>
      </c>
      <c r="G88" s="213">
        <f t="shared" si="1"/>
        <v>100</v>
      </c>
      <c r="H88" s="213">
        <f t="shared" si="1"/>
        <v>100</v>
      </c>
      <c r="I88" s="213">
        <f t="shared" si="1"/>
        <v>100</v>
      </c>
      <c r="J88" s="213">
        <f t="shared" si="1"/>
        <v>100</v>
      </c>
      <c r="K88" s="213">
        <f t="shared" si="1"/>
        <v>80</v>
      </c>
      <c r="L88" s="213">
        <f t="shared" si="1"/>
        <v>100</v>
      </c>
      <c r="M88" s="213">
        <f t="shared" si="1"/>
        <v>85.365853658536579</v>
      </c>
      <c r="N88" s="213">
        <f t="shared" si="1"/>
        <v>80</v>
      </c>
      <c r="O88" s="213">
        <f t="shared" si="1"/>
        <v>100</v>
      </c>
      <c r="P88" s="213">
        <f t="shared" si="1"/>
        <v>85.365853658536579</v>
      </c>
      <c r="Q88" s="213">
        <f t="shared" si="1"/>
        <v>83.333333333333329</v>
      </c>
      <c r="R88" s="213">
        <f t="shared" si="1"/>
        <v>92.307692307692307</v>
      </c>
      <c r="S88" s="213">
        <f t="shared" si="1"/>
        <v>86.04651162790698</v>
      </c>
      <c r="T88" s="213">
        <f t="shared" si="1"/>
        <v>83.333333333333329</v>
      </c>
      <c r="U88" s="213">
        <f t="shared" si="1"/>
        <v>92.307692307692307</v>
      </c>
      <c r="V88" s="214">
        <f t="shared" si="1"/>
        <v>86.04651162790698</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25</v>
      </c>
      <c r="C96" s="222">
        <v>10</v>
      </c>
      <c r="D96" s="223">
        <f t="shared" si="2"/>
        <v>35</v>
      </c>
      <c r="E96" s="218">
        <v>24</v>
      </c>
      <c r="F96" s="222">
        <v>8</v>
      </c>
      <c r="G96" s="223">
        <f t="shared" si="3"/>
        <v>32</v>
      </c>
      <c r="H96" s="218">
        <v>24</v>
      </c>
      <c r="I96" s="222">
        <v>8</v>
      </c>
      <c r="J96" s="223">
        <f t="shared" si="4"/>
        <v>32</v>
      </c>
      <c r="K96" s="218">
        <v>24</v>
      </c>
      <c r="L96" s="222">
        <v>11</v>
      </c>
      <c r="M96" s="223">
        <f t="shared" si="5"/>
        <v>35</v>
      </c>
      <c r="N96" s="218">
        <v>24</v>
      </c>
      <c r="O96" s="222">
        <v>11</v>
      </c>
      <c r="P96" s="223">
        <f t="shared" si="6"/>
        <v>35</v>
      </c>
      <c r="Q96" s="218">
        <v>25</v>
      </c>
      <c r="R96" s="222">
        <v>12</v>
      </c>
      <c r="S96" s="223">
        <f t="shared" si="7"/>
        <v>37</v>
      </c>
      <c r="T96" s="218">
        <v>25</v>
      </c>
      <c r="U96" s="222">
        <v>12</v>
      </c>
      <c r="V96" s="224">
        <f t="shared" si="8"/>
        <v>37</v>
      </c>
    </row>
    <row r="97" spans="1:22">
      <c r="A97" s="208" t="s">
        <v>118</v>
      </c>
      <c r="B97" s="404">
        <f>SUM(B94:B96)</f>
        <v>25</v>
      </c>
      <c r="C97" s="404">
        <f t="shared" ref="C97:V97" si="9">SUM(C94:C96)</f>
        <v>10</v>
      </c>
      <c r="D97" s="404">
        <f t="shared" si="9"/>
        <v>35</v>
      </c>
      <c r="E97" s="404">
        <f t="shared" si="9"/>
        <v>24</v>
      </c>
      <c r="F97" s="404">
        <f t="shared" si="9"/>
        <v>8</v>
      </c>
      <c r="G97" s="404">
        <f t="shared" si="9"/>
        <v>32</v>
      </c>
      <c r="H97" s="404">
        <f t="shared" si="9"/>
        <v>24</v>
      </c>
      <c r="I97" s="404">
        <f t="shared" si="9"/>
        <v>8</v>
      </c>
      <c r="J97" s="404">
        <f t="shared" si="9"/>
        <v>32</v>
      </c>
      <c r="K97" s="404">
        <f t="shared" si="9"/>
        <v>24</v>
      </c>
      <c r="L97" s="404">
        <f t="shared" si="9"/>
        <v>11</v>
      </c>
      <c r="M97" s="404">
        <f t="shared" si="9"/>
        <v>35</v>
      </c>
      <c r="N97" s="404">
        <f t="shared" si="9"/>
        <v>24</v>
      </c>
      <c r="O97" s="404">
        <f t="shared" si="9"/>
        <v>11</v>
      </c>
      <c r="P97" s="404">
        <f t="shared" si="9"/>
        <v>35</v>
      </c>
      <c r="Q97" s="404">
        <f t="shared" si="9"/>
        <v>25</v>
      </c>
      <c r="R97" s="404">
        <f t="shared" si="9"/>
        <v>12</v>
      </c>
      <c r="S97" s="404">
        <f t="shared" si="9"/>
        <v>37</v>
      </c>
      <c r="T97" s="404">
        <f t="shared" si="9"/>
        <v>25</v>
      </c>
      <c r="U97" s="404">
        <f t="shared" si="9"/>
        <v>12</v>
      </c>
      <c r="V97" s="404">
        <f t="shared" si="9"/>
        <v>37</v>
      </c>
    </row>
    <row r="98" spans="1:22">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8">
        <v>25</v>
      </c>
      <c r="C99" s="222">
        <v>10</v>
      </c>
      <c r="D99" s="223">
        <f>SUM(B99:C99)</f>
        <v>35</v>
      </c>
      <c r="E99" s="218">
        <v>24</v>
      </c>
      <c r="F99" s="222">
        <v>8</v>
      </c>
      <c r="G99" s="223">
        <f>SUM(E99:F99)</f>
        <v>32</v>
      </c>
      <c r="H99" s="218">
        <v>24</v>
      </c>
      <c r="I99" s="222">
        <v>8</v>
      </c>
      <c r="J99" s="223">
        <f>SUM(H99:I99)</f>
        <v>32</v>
      </c>
      <c r="K99" s="218">
        <v>24</v>
      </c>
      <c r="L99" s="222">
        <v>11</v>
      </c>
      <c r="M99" s="223">
        <f>SUM(K99:L99)</f>
        <v>35</v>
      </c>
      <c r="N99" s="218">
        <v>24</v>
      </c>
      <c r="O99" s="222">
        <v>11</v>
      </c>
      <c r="P99" s="223">
        <f>SUM(N99:O99)</f>
        <v>35</v>
      </c>
      <c r="Q99" s="218">
        <v>25</v>
      </c>
      <c r="R99" s="222">
        <v>12</v>
      </c>
      <c r="S99" s="223">
        <f>SUM(Q99:R99)</f>
        <v>37</v>
      </c>
      <c r="T99" s="218">
        <v>25</v>
      </c>
      <c r="U99" s="222">
        <v>12</v>
      </c>
      <c r="V99" s="223">
        <f>SUM(T99:U99)</f>
        <v>37</v>
      </c>
    </row>
    <row r="100" spans="1:22">
      <c r="A100" s="74" t="s">
        <v>111</v>
      </c>
      <c r="B100" s="218">
        <v>19</v>
      </c>
      <c r="C100" s="222">
        <v>7</v>
      </c>
      <c r="D100" s="223">
        <f t="shared" si="2"/>
        <v>26</v>
      </c>
      <c r="E100" s="218">
        <v>22</v>
      </c>
      <c r="F100" s="222">
        <v>7</v>
      </c>
      <c r="G100" s="223">
        <f t="shared" si="3"/>
        <v>29</v>
      </c>
      <c r="H100" s="218">
        <v>22</v>
      </c>
      <c r="I100" s="222">
        <v>7</v>
      </c>
      <c r="J100" s="223">
        <f t="shared" si="4"/>
        <v>29</v>
      </c>
      <c r="K100" s="218">
        <v>21</v>
      </c>
      <c r="L100" s="222">
        <v>9</v>
      </c>
      <c r="M100" s="223">
        <f t="shared" si="5"/>
        <v>30</v>
      </c>
      <c r="N100" s="218">
        <v>24</v>
      </c>
      <c r="O100" s="222">
        <v>11</v>
      </c>
      <c r="P100" s="223">
        <f t="shared" si="6"/>
        <v>35</v>
      </c>
      <c r="Q100" s="218">
        <v>25</v>
      </c>
      <c r="R100" s="222">
        <v>12</v>
      </c>
      <c r="S100" s="223">
        <f t="shared" si="7"/>
        <v>37</v>
      </c>
      <c r="T100" s="218">
        <v>25</v>
      </c>
      <c r="U100" s="222">
        <v>12</v>
      </c>
      <c r="V100" s="224">
        <f t="shared" si="8"/>
        <v>37</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25</v>
      </c>
      <c r="C102" s="222">
        <v>10</v>
      </c>
      <c r="D102" s="223">
        <f t="shared" si="2"/>
        <v>35</v>
      </c>
      <c r="E102" s="218">
        <v>20</v>
      </c>
      <c r="F102" s="222">
        <v>11</v>
      </c>
      <c r="G102" s="223">
        <f t="shared" si="3"/>
        <v>31</v>
      </c>
      <c r="H102" s="218">
        <v>24</v>
      </c>
      <c r="I102" s="222">
        <v>13</v>
      </c>
      <c r="J102" s="223">
        <f t="shared" si="4"/>
        <v>37</v>
      </c>
      <c r="K102" s="218">
        <v>23</v>
      </c>
      <c r="L102" s="222">
        <v>9</v>
      </c>
      <c r="M102" s="223">
        <f t="shared" si="5"/>
        <v>32</v>
      </c>
      <c r="N102" s="218">
        <v>24</v>
      </c>
      <c r="O102" s="222">
        <v>9</v>
      </c>
      <c r="P102" s="223">
        <f t="shared" si="6"/>
        <v>33</v>
      </c>
      <c r="Q102" s="218">
        <v>25</v>
      </c>
      <c r="R102" s="222">
        <v>11</v>
      </c>
      <c r="S102" s="223">
        <f t="shared" si="7"/>
        <v>36</v>
      </c>
      <c r="T102" s="218">
        <v>25</v>
      </c>
      <c r="U102" s="222">
        <v>12</v>
      </c>
      <c r="V102" s="224">
        <f t="shared" si="8"/>
        <v>37</v>
      </c>
    </row>
    <row r="103" spans="1:22">
      <c r="A103" s="253" t="s">
        <v>226</v>
      </c>
      <c r="B103" s="218">
        <v>12</v>
      </c>
      <c r="C103" s="222">
        <v>6</v>
      </c>
      <c r="D103" s="223">
        <f t="shared" si="2"/>
        <v>18</v>
      </c>
      <c r="E103" s="218">
        <v>10</v>
      </c>
      <c r="F103" s="222">
        <v>5</v>
      </c>
      <c r="G103" s="223">
        <f t="shared" si="3"/>
        <v>15</v>
      </c>
      <c r="H103" s="218">
        <v>16</v>
      </c>
      <c r="I103" s="222">
        <v>9</v>
      </c>
      <c r="J103" s="223">
        <f t="shared" si="4"/>
        <v>25</v>
      </c>
      <c r="K103" s="218">
        <v>24</v>
      </c>
      <c r="L103" s="222">
        <v>11</v>
      </c>
      <c r="M103" s="223">
        <f t="shared" si="5"/>
        <v>35</v>
      </c>
      <c r="N103" s="218">
        <v>24</v>
      </c>
      <c r="O103" s="222">
        <v>11</v>
      </c>
      <c r="P103" s="223">
        <f t="shared" si="6"/>
        <v>35</v>
      </c>
      <c r="Q103" s="218">
        <v>25</v>
      </c>
      <c r="R103" s="222">
        <v>12</v>
      </c>
      <c r="S103" s="223">
        <f t="shared" si="7"/>
        <v>37</v>
      </c>
      <c r="T103" s="218">
        <v>25</v>
      </c>
      <c r="U103" s="222">
        <v>12</v>
      </c>
      <c r="V103" s="224">
        <f t="shared" si="8"/>
        <v>37</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76</v>
      </c>
      <c r="C115" s="240">
        <f>IF(C100=0,"",C100*100/$C$85)</f>
        <v>70</v>
      </c>
      <c r="D115" s="240">
        <f>IF(D100=0,"",D100*100/$D$85)</f>
        <v>74.285714285714292</v>
      </c>
      <c r="E115" s="240">
        <f>IF(E100=0,"",E100*100/$E$85)</f>
        <v>91.666666666666671</v>
      </c>
      <c r="F115" s="240">
        <f>IF(F100=0,"",F100*100/$F$85)</f>
        <v>87.5</v>
      </c>
      <c r="G115" s="240">
        <f>IF(G100=0,"",G100*100/$G$85)</f>
        <v>90.625</v>
      </c>
      <c r="H115" s="240">
        <f>IF(H100=0,"",H100*100/$H$85)</f>
        <v>91.666666666666671</v>
      </c>
      <c r="I115" s="240">
        <f>IF(I100=0,"",I100*100/$I$85)</f>
        <v>87.5</v>
      </c>
      <c r="J115" s="240">
        <f>IF(J100=0,"",J100*100/$J$85)</f>
        <v>90.625</v>
      </c>
      <c r="K115" s="240">
        <f>IF(K100=0,"",K100*100/$K$85)</f>
        <v>87.5</v>
      </c>
      <c r="L115" s="240">
        <f>IF(L100=0,"",L100*100/$L$85)</f>
        <v>81.818181818181813</v>
      </c>
      <c r="M115" s="240">
        <f>IF(M100=0,"",M100*100/$M$85)</f>
        <v>85.714285714285708</v>
      </c>
      <c r="N115" s="240">
        <f>IF(N100=0,"",N100*100/$N$85)</f>
        <v>100</v>
      </c>
      <c r="O115" s="240">
        <f>IF(O100=0,"",O100*100/$O$85)</f>
        <v>100</v>
      </c>
      <c r="P115" s="240">
        <f>IF(P100=0,"",P100*100/$P$85)</f>
        <v>100</v>
      </c>
      <c r="Q115" s="240">
        <f>IF(Q100=0,"",Q100*100/$Q$85)</f>
        <v>100</v>
      </c>
      <c r="R115" s="240">
        <f>IF(R100=0,"",R100*100/$R$85)</f>
        <v>100</v>
      </c>
      <c r="S115" s="240">
        <f>IF(S100=0,"",S100*100/$S$85)</f>
        <v>100</v>
      </c>
      <c r="T115" s="240">
        <f>IF(T100=0,"",T100*100/$T$85)</f>
        <v>100</v>
      </c>
      <c r="U115" s="240">
        <f>IF(U100=0,"",U100*100/$U$85)</f>
        <v>100</v>
      </c>
      <c r="V115" s="241">
        <f>IF(V100=0,"",V100*100/$V$85)</f>
        <v>100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100</v>
      </c>
      <c r="C117" s="240">
        <f>IF(C102=0,"",C102*100/$C$85)</f>
        <v>100</v>
      </c>
      <c r="D117" s="240">
        <f>IF(D102=0,"",D102*100/$D$85)</f>
        <v>100</v>
      </c>
      <c r="E117" s="240">
        <f>IF(E102=0,"",E102*100/$E$85)</f>
        <v>83.333333333333329</v>
      </c>
      <c r="F117" s="240">
        <f>IF(F102=0,"",F102*100/$F$85)</f>
        <v>137.5</v>
      </c>
      <c r="G117" s="240">
        <f>IF(G102=0,"",G102*100/$G$85)</f>
        <v>96.875</v>
      </c>
      <c r="H117" s="240">
        <f>IF(H102=0,"",H102*100/$H$85)</f>
        <v>100</v>
      </c>
      <c r="I117" s="240">
        <f>IF(I102=0,"",I102*100/$I$85)</f>
        <v>162.5</v>
      </c>
      <c r="J117" s="240">
        <f>IF(J102=0,"",J102*100/$J$85)</f>
        <v>115.625</v>
      </c>
      <c r="K117" s="240">
        <f>IF(K102=0,"",K102*100/$K$85)</f>
        <v>95.833333333333329</v>
      </c>
      <c r="L117" s="240">
        <f>IF(L102=0,"",L102*100/$L$85)</f>
        <v>81.818181818181813</v>
      </c>
      <c r="M117" s="240">
        <f>IF(M102=0,"",M102*100/$M$85)</f>
        <v>91.428571428571431</v>
      </c>
      <c r="N117" s="240">
        <f>IF(N102=0,"",N102*100/$N$85)</f>
        <v>100</v>
      </c>
      <c r="O117" s="240">
        <f>IF(O102=0,"",O102*100/$O$85)</f>
        <v>81.818181818181813</v>
      </c>
      <c r="P117" s="240">
        <f>IF(P102=0,"",P102*100/$P$85)</f>
        <v>94.285714285714292</v>
      </c>
      <c r="Q117" s="240">
        <f>IF(Q102=0,"",Q102*100/$Q$85)</f>
        <v>100</v>
      </c>
      <c r="R117" s="240">
        <f>IF(R102=0,"",R102*100/$R$85)</f>
        <v>91.666666666666671</v>
      </c>
      <c r="S117" s="240">
        <f>IF(S102=0,"",S102*100/$S$85)</f>
        <v>97.297297297297291</v>
      </c>
      <c r="T117" s="240">
        <f>IF(T102=0,"",T102*100/$T$85)</f>
        <v>100</v>
      </c>
      <c r="U117" s="240">
        <f>IF(U102=0,"",U102*100/$U$85)</f>
        <v>100</v>
      </c>
      <c r="V117" s="241">
        <f>IF(V102=0,"",V102*100/$V$85)</f>
        <v>100</v>
      </c>
    </row>
    <row r="118" spans="1:22">
      <c r="A118" s="253" t="s">
        <v>226</v>
      </c>
      <c r="B118" s="240">
        <f t="shared" ref="B118:V118" si="13">IFERROR(B103*100/B85,"")</f>
        <v>48</v>
      </c>
      <c r="C118" s="240">
        <f t="shared" si="13"/>
        <v>60</v>
      </c>
      <c r="D118" s="240">
        <f t="shared" si="13"/>
        <v>51.428571428571431</v>
      </c>
      <c r="E118" s="240">
        <f t="shared" si="13"/>
        <v>41.666666666666664</v>
      </c>
      <c r="F118" s="240">
        <f t="shared" si="13"/>
        <v>62.5</v>
      </c>
      <c r="G118" s="240">
        <f t="shared" si="13"/>
        <v>46.875</v>
      </c>
      <c r="H118" s="240">
        <f t="shared" si="13"/>
        <v>66.666666666666671</v>
      </c>
      <c r="I118" s="240">
        <f t="shared" si="13"/>
        <v>112.5</v>
      </c>
      <c r="J118" s="240">
        <f t="shared" si="13"/>
        <v>78.125</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v>1</v>
      </c>
      <c r="I126" s="78">
        <f t="shared" ref="I126:I131" si="18">IF(H126=0,"",H126*100/$E$78)</f>
        <v>5.2631578947368425</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v>16</v>
      </c>
      <c r="C128" s="76">
        <f t="shared" si="15"/>
        <v>100</v>
      </c>
      <c r="D128" s="71">
        <v>19</v>
      </c>
      <c r="E128" s="76">
        <f t="shared" si="16"/>
        <v>100</v>
      </c>
      <c r="F128" s="71">
        <v>17</v>
      </c>
      <c r="G128" s="76">
        <f t="shared" si="17"/>
        <v>100</v>
      </c>
      <c r="H128" s="71">
        <v>14</v>
      </c>
      <c r="I128" s="76">
        <f t="shared" si="18"/>
        <v>73.684210526315795</v>
      </c>
      <c r="J128" s="71">
        <v>17</v>
      </c>
      <c r="K128" s="76">
        <f t="shared" si="19"/>
        <v>85</v>
      </c>
      <c r="L128" s="71">
        <v>18</v>
      </c>
      <c r="M128" s="76">
        <f t="shared" si="20"/>
        <v>90</v>
      </c>
      <c r="N128" s="71">
        <v>18</v>
      </c>
      <c r="O128" s="77">
        <f t="shared" si="21"/>
        <v>90</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16</v>
      </c>
      <c r="C130" s="76">
        <f t="shared" si="15"/>
        <v>100</v>
      </c>
      <c r="D130" s="126">
        <f>SUM(D126:D129)</f>
        <v>19</v>
      </c>
      <c r="E130" s="76">
        <f t="shared" si="16"/>
        <v>100</v>
      </c>
      <c r="F130" s="126">
        <f>SUM(F126:F129)</f>
        <v>17</v>
      </c>
      <c r="G130" s="76">
        <f t="shared" si="17"/>
        <v>100</v>
      </c>
      <c r="H130" s="126">
        <f>SUM(H126:H129)</f>
        <v>15</v>
      </c>
      <c r="I130" s="76">
        <f t="shared" si="18"/>
        <v>78.94736842105263</v>
      </c>
      <c r="J130" s="126">
        <f>SUM(J126:J129)</f>
        <v>17</v>
      </c>
      <c r="K130" s="76">
        <f t="shared" si="19"/>
        <v>85</v>
      </c>
      <c r="L130" s="126">
        <f>SUM(L126:L129)</f>
        <v>18</v>
      </c>
      <c r="M130" s="76">
        <f t="shared" si="20"/>
        <v>90</v>
      </c>
      <c r="N130" s="126">
        <f>SUM(N126:N129)</f>
        <v>18</v>
      </c>
      <c r="O130" s="77">
        <f t="shared" si="21"/>
        <v>90</v>
      </c>
    </row>
    <row r="131" spans="1:20" ht="25.5" customHeight="1">
      <c r="A131" s="74" t="s">
        <v>165</v>
      </c>
      <c r="B131" s="125">
        <v>16</v>
      </c>
      <c r="C131" s="76">
        <f t="shared" si="15"/>
        <v>100</v>
      </c>
      <c r="D131" s="125">
        <v>19</v>
      </c>
      <c r="E131" s="76">
        <f t="shared" si="16"/>
        <v>100</v>
      </c>
      <c r="F131" s="125">
        <v>17</v>
      </c>
      <c r="G131" s="76">
        <f t="shared" si="17"/>
        <v>100</v>
      </c>
      <c r="H131" s="125">
        <v>19</v>
      </c>
      <c r="I131" s="76">
        <f t="shared" si="18"/>
        <v>100</v>
      </c>
      <c r="J131" s="125">
        <v>20</v>
      </c>
      <c r="K131" s="76">
        <f t="shared" si="19"/>
        <v>100</v>
      </c>
      <c r="L131" s="125">
        <v>20</v>
      </c>
      <c r="M131" s="76">
        <f t="shared" si="20"/>
        <v>100</v>
      </c>
      <c r="N131" s="125">
        <v>20</v>
      </c>
      <c r="O131" s="77">
        <f t="shared" si="21"/>
        <v>100</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22</v>
      </c>
      <c r="C137" s="71">
        <v>95</v>
      </c>
      <c r="D137" s="71">
        <v>17</v>
      </c>
      <c r="E137" s="71">
        <v>76</v>
      </c>
      <c r="F137" s="71">
        <v>26</v>
      </c>
      <c r="G137" s="71">
        <v>62</v>
      </c>
      <c r="H137" s="71"/>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35</v>
      </c>
      <c r="C160" s="181">
        <v>22</v>
      </c>
      <c r="D160" s="147">
        <f t="shared" ref="D160:D166" si="22">IF(C160=0,"",C160*100/B160)</f>
        <v>62.857142857142854</v>
      </c>
      <c r="E160" s="66">
        <v>36</v>
      </c>
      <c r="F160" s="66">
        <v>17</v>
      </c>
      <c r="G160" s="186">
        <f t="shared" ref="G160:G166" si="23">IF(F160=0,"",F160*100/E160)</f>
        <v>47.222222222222221</v>
      </c>
      <c r="H160" s="66">
        <v>61</v>
      </c>
      <c r="I160" s="66">
        <v>26</v>
      </c>
      <c r="J160" s="186">
        <f t="shared" ref="J160:J166" si="24">IF(I160=0,"",I160*100/H160)</f>
        <v>42.622950819672134</v>
      </c>
      <c r="K160" s="66">
        <v>0</v>
      </c>
      <c r="L160" s="66">
        <v>0</v>
      </c>
      <c r="M160" s="186">
        <v>100</v>
      </c>
      <c r="N160" s="66">
        <v>1</v>
      </c>
      <c r="O160" s="66">
        <v>1</v>
      </c>
      <c r="P160" s="186">
        <f t="shared" ref="P160:P166" si="25">IF(O160=0,"",O160*100/N160)</f>
        <v>100</v>
      </c>
      <c r="Q160" s="66">
        <v>6</v>
      </c>
      <c r="R160" s="66">
        <v>6</v>
      </c>
      <c r="S160" s="186">
        <f t="shared" ref="S160:S166" si="26">IF(R160=0,"",R160*100/Q160)</f>
        <v>100</v>
      </c>
      <c r="T160" s="66">
        <v>0</v>
      </c>
      <c r="U160" s="183">
        <v>0</v>
      </c>
      <c r="V160" s="187" t="str">
        <f t="shared" ref="V160:V166" si="27">IF(U160=0,"",U160*100/T160)</f>
        <v/>
      </c>
      <c r="W160" s="102"/>
      <c r="X160" s="103"/>
      <c r="Y160" s="103"/>
      <c r="Z160" s="103"/>
      <c r="AA160" s="103"/>
      <c r="AB160" s="103"/>
      <c r="AC160" s="103"/>
    </row>
    <row r="161" spans="1:29" ht="33.75" customHeight="1">
      <c r="A161" s="62" t="s">
        <v>193</v>
      </c>
      <c r="B161" s="120">
        <v>22</v>
      </c>
      <c r="C161" s="120">
        <v>11</v>
      </c>
      <c r="D161" s="67">
        <f t="shared" si="22"/>
        <v>50</v>
      </c>
      <c r="E161" s="57">
        <v>17</v>
      </c>
      <c r="F161" s="57">
        <v>8</v>
      </c>
      <c r="G161" s="67">
        <f t="shared" si="23"/>
        <v>47.058823529411768</v>
      </c>
      <c r="H161" s="57">
        <v>26</v>
      </c>
      <c r="I161" s="57">
        <v>9</v>
      </c>
      <c r="J161" s="67">
        <f t="shared" si="24"/>
        <v>34.615384615384613</v>
      </c>
      <c r="K161" s="57">
        <v>0</v>
      </c>
      <c r="L161" s="57">
        <v>0</v>
      </c>
      <c r="M161" s="67">
        <v>100</v>
      </c>
      <c r="N161" s="57">
        <v>1</v>
      </c>
      <c r="O161" s="57">
        <v>1</v>
      </c>
      <c r="P161" s="67">
        <f t="shared" si="25"/>
        <v>100</v>
      </c>
      <c r="Q161" s="57">
        <v>6</v>
      </c>
      <c r="R161" s="57">
        <v>6</v>
      </c>
      <c r="S161" s="67">
        <f t="shared" si="26"/>
        <v>100</v>
      </c>
      <c r="T161" s="57">
        <v>0</v>
      </c>
      <c r="U161" s="184">
        <v>0</v>
      </c>
      <c r="V161" s="68" t="str">
        <f t="shared" si="27"/>
        <v/>
      </c>
      <c r="W161" s="102"/>
      <c r="X161" s="103"/>
      <c r="Y161" s="103"/>
      <c r="Z161" s="103"/>
      <c r="AA161" s="103"/>
      <c r="AB161" s="103"/>
      <c r="AC161" s="103"/>
    </row>
    <row r="162" spans="1:29" ht="35.25" customHeight="1">
      <c r="A162" s="62" t="s">
        <v>195</v>
      </c>
      <c r="B162" s="126">
        <f>IF(C160=0,"",C160)</f>
        <v>22</v>
      </c>
      <c r="C162" s="120"/>
      <c r="D162" s="67" t="str">
        <f t="shared" si="22"/>
        <v/>
      </c>
      <c r="E162" s="67">
        <f>IF(F160=0,"",F160)</f>
        <v>17</v>
      </c>
      <c r="F162" s="57"/>
      <c r="G162" s="67" t="str">
        <f t="shared" si="23"/>
        <v/>
      </c>
      <c r="H162" s="67">
        <f>IF(I160=0,"",I160)</f>
        <v>26</v>
      </c>
      <c r="I162" s="57"/>
      <c r="J162" s="67" t="str">
        <f t="shared" si="24"/>
        <v/>
      </c>
      <c r="K162" s="67" t="str">
        <f>IF(L160=0,"",L160)</f>
        <v/>
      </c>
      <c r="L162" s="57"/>
      <c r="M162" s="67" t="str">
        <f>IF(L162=0,"",L162*100/K162)</f>
        <v/>
      </c>
      <c r="N162" s="67">
        <f>IF(O160=0,"",O160)</f>
        <v>1</v>
      </c>
      <c r="O162" s="57"/>
      <c r="P162" s="67" t="str">
        <f t="shared" si="25"/>
        <v/>
      </c>
      <c r="Q162" s="67">
        <f>IF(R160=0,"",R160)</f>
        <v>6</v>
      </c>
      <c r="R162" s="57"/>
      <c r="S162" s="67" t="str">
        <f t="shared" si="26"/>
        <v/>
      </c>
      <c r="T162" s="67" t="str">
        <f>IF(U160=0,"",U160)</f>
        <v/>
      </c>
      <c r="U162" s="184"/>
      <c r="V162" s="68" t="str">
        <f t="shared" si="27"/>
        <v/>
      </c>
      <c r="W162" s="102"/>
      <c r="X162" s="103"/>
      <c r="Y162" s="103"/>
      <c r="Z162" s="103"/>
      <c r="AA162" s="103"/>
      <c r="AB162" s="103"/>
      <c r="AC162" s="103"/>
    </row>
    <row r="163" spans="1:29" ht="41.25" customHeight="1">
      <c r="A163" s="62" t="s">
        <v>176</v>
      </c>
      <c r="B163" s="126">
        <f>IF(C161=0,"",C161)</f>
        <v>11</v>
      </c>
      <c r="C163" s="120"/>
      <c r="D163" s="67" t="str">
        <f t="shared" si="22"/>
        <v/>
      </c>
      <c r="E163" s="67">
        <f>IF(F161=0,"",F161)</f>
        <v>8</v>
      </c>
      <c r="F163" s="57"/>
      <c r="G163" s="67" t="str">
        <f t="shared" si="23"/>
        <v/>
      </c>
      <c r="H163" s="67">
        <f>IF(I161=0,"",I161)</f>
        <v>9</v>
      </c>
      <c r="I163" s="57"/>
      <c r="J163" s="67" t="str">
        <f t="shared" si="24"/>
        <v/>
      </c>
      <c r="K163" s="67" t="str">
        <f>IF(L161=0,"",L161)</f>
        <v/>
      </c>
      <c r="L163" s="57"/>
      <c r="M163" s="67" t="str">
        <f>IF(L163=0,"",L163*100/K163)</f>
        <v/>
      </c>
      <c r="N163" s="67">
        <f>IF(O161=0,"",O161)</f>
        <v>1</v>
      </c>
      <c r="O163" s="57"/>
      <c r="P163" s="67" t="str">
        <f t="shared" si="25"/>
        <v/>
      </c>
      <c r="Q163" s="67">
        <f>IF(R161=0,"",R161)</f>
        <v>6</v>
      </c>
      <c r="R163" s="57"/>
      <c r="S163" s="67" t="str">
        <f t="shared" si="26"/>
        <v/>
      </c>
      <c r="T163" s="67" t="str">
        <f>IF(U161=0,"",U161)</f>
        <v/>
      </c>
      <c r="U163" s="184"/>
      <c r="V163" s="68" t="str">
        <f t="shared" si="27"/>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IF(L164=0,"",L164*100/K164)</f>
        <v/>
      </c>
      <c r="N164" s="57"/>
      <c r="O164" s="57"/>
      <c r="P164" s="67" t="str">
        <f t="shared" si="25"/>
        <v/>
      </c>
      <c r="Q164" s="57"/>
      <c r="R164" s="57"/>
      <c r="S164" s="67" t="str">
        <f t="shared" si="26"/>
        <v/>
      </c>
      <c r="T164" s="57"/>
      <c r="U164" s="184"/>
      <c r="V164" s="68" t="str">
        <f t="shared" si="27"/>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IF(L165=0,"",L165*100/K165)</f>
        <v/>
      </c>
      <c r="N165" s="57"/>
      <c r="O165" s="57"/>
      <c r="P165" s="67" t="str">
        <f t="shared" si="25"/>
        <v/>
      </c>
      <c r="Q165" s="57"/>
      <c r="R165" s="57"/>
      <c r="S165" s="67" t="str">
        <f t="shared" si="26"/>
        <v/>
      </c>
      <c r="T165" s="57"/>
      <c r="U165" s="184"/>
      <c r="V165" s="68" t="str">
        <f t="shared" si="27"/>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IF(L166=0,"",L166*100/K166)</f>
        <v/>
      </c>
      <c r="N166" s="45"/>
      <c r="O166" s="45"/>
      <c r="P166" s="188" t="str">
        <f t="shared" si="25"/>
        <v/>
      </c>
      <c r="Q166" s="45"/>
      <c r="R166" s="45"/>
      <c r="S166" s="188" t="str">
        <f t="shared" si="26"/>
        <v/>
      </c>
      <c r="T166" s="45"/>
      <c r="U166" s="185"/>
      <c r="V166" s="189" t="str">
        <f t="shared" si="27"/>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 type="whole" showInputMessage="1" showErrorMessage="1" errorTitle="Validar" error="Se debe declarar valores numéricos que estén en el rango de 0 a 999999" sqref="N137:N139 L137:L139 J137:J139 H137:H139 B137:B139 D137:D139 N126:N130 B126:B130 D126:D130 F126:F130 H126:H130 J126:J130 L126:L130 F137:F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94:F96 U94:U96 L98:L106 I94:I96 L94:L96 O94:O96 F120 N120 C94:C96 J120 F98:F106 R98:R104 D120 H120 L120 O98:O104 I98:I104 H105:H106 R94:R96 J105:J106 N105:N106 B105:B106 D105:D106 C98:C104">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51.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687</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c r="G16" s="207" t="s">
        <v>290</v>
      </c>
    </row>
    <row r="18" spans="1:15">
      <c r="B18" s="289" t="s">
        <v>94</v>
      </c>
      <c r="C18" s="289" t="s">
        <v>95</v>
      </c>
      <c r="D18" s="289" t="s">
        <v>96</v>
      </c>
      <c r="E18" s="289" t="s">
        <v>206</v>
      </c>
    </row>
    <row r="19" spans="1:15">
      <c r="A19" s="131" t="s">
        <v>97</v>
      </c>
      <c r="B19" s="293"/>
      <c r="C19" s="293"/>
      <c r="D19" s="293" t="s">
        <v>290</v>
      </c>
      <c r="E19" s="294"/>
    </row>
    <row r="21" spans="1:15">
      <c r="A21" s="70" t="s">
        <v>104</v>
      </c>
      <c r="B21" s="91">
        <v>9</v>
      </c>
    </row>
    <row r="22" spans="1:15">
      <c r="A22" s="101"/>
      <c r="B22" s="129"/>
    </row>
    <row r="23" spans="1:15" ht="28.5" customHeight="1">
      <c r="A23" s="168"/>
      <c r="B23" s="133" t="s">
        <v>98</v>
      </c>
      <c r="C23" s="133" t="s">
        <v>99</v>
      </c>
    </row>
    <row r="24" spans="1:15">
      <c r="A24" s="70" t="s">
        <v>205</v>
      </c>
      <c r="B24" s="90">
        <v>100</v>
      </c>
      <c r="C24" s="91"/>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91" t="s">
        <v>290</v>
      </c>
      <c r="I36" s="736" t="s">
        <v>101</v>
      </c>
      <c r="J36" s="736"/>
      <c r="K36" s="736"/>
      <c r="L36" s="736"/>
      <c r="M36" s="736"/>
      <c r="N36" s="69" t="s">
        <v>686</v>
      </c>
    </row>
    <row r="39" spans="1:15">
      <c r="B39" s="289" t="s">
        <v>43</v>
      </c>
      <c r="C39" s="289" t="s">
        <v>42</v>
      </c>
      <c r="N39" s="134" t="s">
        <v>91</v>
      </c>
      <c r="O39" s="134" t="s">
        <v>42</v>
      </c>
    </row>
    <row r="40" spans="1:15" ht="25.5">
      <c r="A40" s="245" t="s">
        <v>277</v>
      </c>
      <c r="B40" s="90"/>
      <c r="C40" s="91" t="s">
        <v>290</v>
      </c>
      <c r="I40" s="728" t="s">
        <v>278</v>
      </c>
      <c r="J40" s="729"/>
      <c r="K40" s="729"/>
      <c r="L40" s="729"/>
      <c r="M40" s="729"/>
      <c r="N40" s="244" t="s">
        <v>290</v>
      </c>
      <c r="O40" s="294"/>
    </row>
    <row r="42" spans="1:15">
      <c r="B42" s="289" t="s">
        <v>43</v>
      </c>
      <c r="C42" s="289" t="s">
        <v>42</v>
      </c>
      <c r="N42" s="134" t="s">
        <v>91</v>
      </c>
      <c r="O42" s="134" t="s">
        <v>42</v>
      </c>
    </row>
    <row r="43" spans="1:15" ht="25.5">
      <c r="A43" s="245" t="s">
        <v>279</v>
      </c>
      <c r="B43" s="90" t="s">
        <v>290</v>
      </c>
      <c r="C43" s="91"/>
      <c r="I43" s="728" t="s">
        <v>280</v>
      </c>
      <c r="J43" s="729"/>
      <c r="K43" s="729"/>
      <c r="L43" s="729"/>
      <c r="M43" s="729"/>
      <c r="N43" s="244"/>
      <c r="O43" s="294" t="s">
        <v>290</v>
      </c>
    </row>
    <row r="45" spans="1:15">
      <c r="B45" s="289" t="s">
        <v>43</v>
      </c>
      <c r="C45" s="289" t="s">
        <v>42</v>
      </c>
      <c r="N45" s="134" t="s">
        <v>91</v>
      </c>
      <c r="O45" s="134" t="s">
        <v>42</v>
      </c>
    </row>
    <row r="46" spans="1:15" ht="38.25">
      <c r="A46" s="245" t="s">
        <v>281</v>
      </c>
      <c r="B46" s="90"/>
      <c r="C46" s="91" t="s">
        <v>290</v>
      </c>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c r="D59" s="293"/>
      <c r="E59" s="293"/>
      <c r="F59" s="293"/>
      <c r="G59" s="294"/>
      <c r="I59" s="728" t="s">
        <v>266</v>
      </c>
      <c r="J59" s="729"/>
      <c r="K59" s="729"/>
      <c r="L59" s="729"/>
      <c r="M59" s="729"/>
      <c r="N59" s="249"/>
      <c r="O59" s="132"/>
      <c r="P59" s="132">
        <v>1</v>
      </c>
      <c r="Q59" s="91">
        <v>2006</v>
      </c>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376</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33</v>
      </c>
      <c r="C78" s="99">
        <v>36</v>
      </c>
      <c r="D78" s="99">
        <v>31</v>
      </c>
      <c r="E78" s="99">
        <v>39</v>
      </c>
      <c r="F78" s="99">
        <v>45</v>
      </c>
      <c r="G78" s="99">
        <v>50</v>
      </c>
      <c r="H78" s="100">
        <v>52</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25</v>
      </c>
      <c r="C85" s="217">
        <v>10</v>
      </c>
      <c r="D85" s="209">
        <f>SUM(B85:C85)</f>
        <v>35</v>
      </c>
      <c r="E85" s="217">
        <v>24</v>
      </c>
      <c r="F85" s="217">
        <v>8</v>
      </c>
      <c r="G85" s="209">
        <f>SUM(E85:F85)</f>
        <v>32</v>
      </c>
      <c r="H85" s="217">
        <v>24</v>
      </c>
      <c r="I85" s="217">
        <v>8</v>
      </c>
      <c r="J85" s="209">
        <f>SUM(H85:I85)</f>
        <v>32</v>
      </c>
      <c r="K85" s="217">
        <v>24</v>
      </c>
      <c r="L85" s="217">
        <v>11</v>
      </c>
      <c r="M85" s="209">
        <f>SUM(K85:L85)</f>
        <v>35</v>
      </c>
      <c r="N85" s="217">
        <v>24</v>
      </c>
      <c r="O85" s="217">
        <v>11</v>
      </c>
      <c r="P85" s="209">
        <f>SUM(N85:O85)</f>
        <v>35</v>
      </c>
      <c r="Q85" s="217">
        <v>25</v>
      </c>
      <c r="R85" s="217">
        <v>12</v>
      </c>
      <c r="S85" s="209">
        <f>SUM(Q85:R85)</f>
        <v>37</v>
      </c>
      <c r="T85" s="217">
        <v>25</v>
      </c>
      <c r="U85" s="217">
        <v>12</v>
      </c>
      <c r="V85" s="210">
        <f>SUM(T85:U85)</f>
        <v>37</v>
      </c>
    </row>
    <row r="86" spans="1:22">
      <c r="A86" s="199" t="s">
        <v>228</v>
      </c>
      <c r="B86" s="218"/>
      <c r="C86" s="218"/>
      <c r="D86" s="211">
        <f>SUM(B86:C86)</f>
        <v>0</v>
      </c>
      <c r="E86" s="218"/>
      <c r="F86" s="218"/>
      <c r="G86" s="211">
        <f>SUM(E86:F86)</f>
        <v>0</v>
      </c>
      <c r="H86" s="218"/>
      <c r="I86" s="218"/>
      <c r="J86" s="211">
        <f>SUM(H86:I86)</f>
        <v>0</v>
      </c>
      <c r="K86" s="218">
        <v>6</v>
      </c>
      <c r="L86" s="218">
        <v>0</v>
      </c>
      <c r="M86" s="211">
        <f>SUM(K86:L86)</f>
        <v>6</v>
      </c>
      <c r="N86" s="218">
        <v>6</v>
      </c>
      <c r="O86" s="218">
        <v>1</v>
      </c>
      <c r="P86" s="211">
        <f>SUM(N86:O86)</f>
        <v>7</v>
      </c>
      <c r="Q86" s="218">
        <v>5</v>
      </c>
      <c r="R86" s="218">
        <v>1</v>
      </c>
      <c r="S86" s="211">
        <f>SUM(Q86:R86)</f>
        <v>6</v>
      </c>
      <c r="T86" s="218">
        <v>5</v>
      </c>
      <c r="U86" s="218">
        <v>1</v>
      </c>
      <c r="V86" s="212">
        <f>SUM(T86:U86)</f>
        <v>6</v>
      </c>
    </row>
    <row r="87" spans="1:22">
      <c r="A87" s="94" t="s">
        <v>108</v>
      </c>
      <c r="B87" s="219">
        <f>SUM(B85:B86)</f>
        <v>25</v>
      </c>
      <c r="C87" s="219">
        <f t="shared" ref="C87:V87" si="0">SUM(C85:C86)</f>
        <v>10</v>
      </c>
      <c r="D87" s="219">
        <f t="shared" si="0"/>
        <v>35</v>
      </c>
      <c r="E87" s="219">
        <f t="shared" si="0"/>
        <v>24</v>
      </c>
      <c r="F87" s="219">
        <f t="shared" si="0"/>
        <v>8</v>
      </c>
      <c r="G87" s="219">
        <f t="shared" si="0"/>
        <v>32</v>
      </c>
      <c r="H87" s="219">
        <f t="shared" si="0"/>
        <v>24</v>
      </c>
      <c r="I87" s="219">
        <f t="shared" si="0"/>
        <v>8</v>
      </c>
      <c r="J87" s="219">
        <f t="shared" si="0"/>
        <v>32</v>
      </c>
      <c r="K87" s="219">
        <f t="shared" si="0"/>
        <v>30</v>
      </c>
      <c r="L87" s="219">
        <f t="shared" si="0"/>
        <v>11</v>
      </c>
      <c r="M87" s="219">
        <f t="shared" si="0"/>
        <v>41</v>
      </c>
      <c r="N87" s="219">
        <f t="shared" si="0"/>
        <v>30</v>
      </c>
      <c r="O87" s="219">
        <f t="shared" si="0"/>
        <v>12</v>
      </c>
      <c r="P87" s="219">
        <f t="shared" si="0"/>
        <v>42</v>
      </c>
      <c r="Q87" s="219">
        <f t="shared" si="0"/>
        <v>30</v>
      </c>
      <c r="R87" s="219">
        <f t="shared" si="0"/>
        <v>13</v>
      </c>
      <c r="S87" s="219">
        <f t="shared" si="0"/>
        <v>43</v>
      </c>
      <c r="T87" s="219">
        <f t="shared" si="0"/>
        <v>30</v>
      </c>
      <c r="U87" s="219">
        <f t="shared" si="0"/>
        <v>13</v>
      </c>
      <c r="V87" s="220">
        <f t="shared" si="0"/>
        <v>43</v>
      </c>
    </row>
    <row r="88" spans="1:22" ht="25.5">
      <c r="A88" s="94" t="s">
        <v>109</v>
      </c>
      <c r="B88" s="213">
        <f t="shared" ref="B88:V88" si="1">IFERROR(B85*100/B87,"")</f>
        <v>100</v>
      </c>
      <c r="C88" s="213">
        <f t="shared" si="1"/>
        <v>100</v>
      </c>
      <c r="D88" s="213">
        <f t="shared" si="1"/>
        <v>100</v>
      </c>
      <c r="E88" s="213">
        <f t="shared" si="1"/>
        <v>100</v>
      </c>
      <c r="F88" s="213">
        <f t="shared" si="1"/>
        <v>100</v>
      </c>
      <c r="G88" s="213">
        <f t="shared" si="1"/>
        <v>100</v>
      </c>
      <c r="H88" s="213">
        <f t="shared" si="1"/>
        <v>100</v>
      </c>
      <c r="I88" s="213">
        <f t="shared" si="1"/>
        <v>100</v>
      </c>
      <c r="J88" s="213">
        <f t="shared" si="1"/>
        <v>100</v>
      </c>
      <c r="K88" s="213">
        <f t="shared" si="1"/>
        <v>80</v>
      </c>
      <c r="L88" s="213">
        <f t="shared" si="1"/>
        <v>100</v>
      </c>
      <c r="M88" s="213">
        <f t="shared" si="1"/>
        <v>85.365853658536579</v>
      </c>
      <c r="N88" s="213">
        <f t="shared" si="1"/>
        <v>80</v>
      </c>
      <c r="O88" s="213">
        <f t="shared" si="1"/>
        <v>91.666666666666671</v>
      </c>
      <c r="P88" s="213">
        <f t="shared" si="1"/>
        <v>83.333333333333329</v>
      </c>
      <c r="Q88" s="213">
        <f t="shared" si="1"/>
        <v>83.333333333333329</v>
      </c>
      <c r="R88" s="213">
        <f t="shared" si="1"/>
        <v>92.307692307692307</v>
      </c>
      <c r="S88" s="213">
        <f t="shared" si="1"/>
        <v>86.04651162790698</v>
      </c>
      <c r="T88" s="213">
        <f t="shared" si="1"/>
        <v>83.333333333333329</v>
      </c>
      <c r="U88" s="213">
        <f t="shared" si="1"/>
        <v>92.307692307692307</v>
      </c>
      <c r="V88" s="214">
        <f t="shared" si="1"/>
        <v>86.04651162790698</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25</v>
      </c>
      <c r="C96" s="222">
        <v>10</v>
      </c>
      <c r="D96" s="223">
        <f t="shared" si="2"/>
        <v>35</v>
      </c>
      <c r="E96" s="218">
        <v>24</v>
      </c>
      <c r="F96" s="222">
        <v>8</v>
      </c>
      <c r="G96" s="223">
        <f t="shared" si="3"/>
        <v>32</v>
      </c>
      <c r="H96" s="218">
        <v>24</v>
      </c>
      <c r="I96" s="222">
        <v>8</v>
      </c>
      <c r="J96" s="223">
        <f t="shared" si="4"/>
        <v>32</v>
      </c>
      <c r="K96" s="218">
        <v>24</v>
      </c>
      <c r="L96" s="222">
        <v>11</v>
      </c>
      <c r="M96" s="223">
        <f t="shared" si="5"/>
        <v>35</v>
      </c>
      <c r="N96" s="218">
        <v>24</v>
      </c>
      <c r="O96" s="222">
        <v>11</v>
      </c>
      <c r="P96" s="223">
        <f t="shared" si="6"/>
        <v>35</v>
      </c>
      <c r="Q96" s="218">
        <v>25</v>
      </c>
      <c r="R96" s="222">
        <v>12</v>
      </c>
      <c r="S96" s="223">
        <f t="shared" si="7"/>
        <v>37</v>
      </c>
      <c r="T96" s="218">
        <v>25</v>
      </c>
      <c r="U96" s="222">
        <v>12</v>
      </c>
      <c r="V96" s="224">
        <f t="shared" si="8"/>
        <v>37</v>
      </c>
    </row>
    <row r="97" spans="1:22">
      <c r="A97" s="208" t="s">
        <v>118</v>
      </c>
      <c r="B97" s="404">
        <f>SUM(B94:B96)</f>
        <v>25</v>
      </c>
      <c r="C97" s="404">
        <f t="shared" ref="C97:V97" si="9">SUM(C94:C96)</f>
        <v>10</v>
      </c>
      <c r="D97" s="404">
        <f t="shared" si="9"/>
        <v>35</v>
      </c>
      <c r="E97" s="404">
        <f t="shared" si="9"/>
        <v>24</v>
      </c>
      <c r="F97" s="404">
        <f t="shared" si="9"/>
        <v>8</v>
      </c>
      <c r="G97" s="404">
        <f t="shared" si="9"/>
        <v>32</v>
      </c>
      <c r="H97" s="404">
        <f t="shared" si="9"/>
        <v>24</v>
      </c>
      <c r="I97" s="404">
        <f t="shared" si="9"/>
        <v>8</v>
      </c>
      <c r="J97" s="404">
        <f t="shared" si="9"/>
        <v>32</v>
      </c>
      <c r="K97" s="404">
        <f t="shared" si="9"/>
        <v>24</v>
      </c>
      <c r="L97" s="404">
        <f t="shared" si="9"/>
        <v>11</v>
      </c>
      <c r="M97" s="404">
        <f t="shared" si="9"/>
        <v>35</v>
      </c>
      <c r="N97" s="404">
        <f t="shared" si="9"/>
        <v>24</v>
      </c>
      <c r="O97" s="404">
        <f t="shared" si="9"/>
        <v>11</v>
      </c>
      <c r="P97" s="404">
        <f t="shared" si="9"/>
        <v>35</v>
      </c>
      <c r="Q97" s="404">
        <f t="shared" si="9"/>
        <v>25</v>
      </c>
      <c r="R97" s="404">
        <f t="shared" si="9"/>
        <v>12</v>
      </c>
      <c r="S97" s="404">
        <f t="shared" si="9"/>
        <v>37</v>
      </c>
      <c r="T97" s="404">
        <f t="shared" si="9"/>
        <v>25</v>
      </c>
      <c r="U97" s="404">
        <f t="shared" si="9"/>
        <v>12</v>
      </c>
      <c r="V97" s="404">
        <f t="shared" si="9"/>
        <v>37</v>
      </c>
    </row>
    <row r="98" spans="1:22">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8">
        <v>25</v>
      </c>
      <c r="C99" s="222">
        <v>10</v>
      </c>
      <c r="D99" s="223">
        <f>SUM(B99:C99)</f>
        <v>35</v>
      </c>
      <c r="E99" s="218">
        <v>24</v>
      </c>
      <c r="F99" s="222">
        <v>8</v>
      </c>
      <c r="G99" s="223">
        <f>SUM(E99:F99)</f>
        <v>32</v>
      </c>
      <c r="H99" s="218">
        <v>24</v>
      </c>
      <c r="I99" s="222">
        <v>8</v>
      </c>
      <c r="J99" s="223">
        <f>SUM(H99:I99)</f>
        <v>32</v>
      </c>
      <c r="K99" s="218">
        <v>24</v>
      </c>
      <c r="L99" s="222">
        <v>11</v>
      </c>
      <c r="M99" s="223">
        <f>SUM(K99:L99)</f>
        <v>35</v>
      </c>
      <c r="N99" s="218">
        <v>24</v>
      </c>
      <c r="O99" s="222">
        <v>11</v>
      </c>
      <c r="P99" s="223">
        <f>SUM(N99:O99)</f>
        <v>35</v>
      </c>
      <c r="Q99" s="218">
        <v>25</v>
      </c>
      <c r="R99" s="222">
        <v>12</v>
      </c>
      <c r="S99" s="223">
        <f>SUM(Q99:R99)</f>
        <v>37</v>
      </c>
      <c r="T99" s="218">
        <v>25</v>
      </c>
      <c r="U99" s="222">
        <v>12</v>
      </c>
      <c r="V99" s="223">
        <f>SUM(T99:U99)</f>
        <v>37</v>
      </c>
    </row>
    <row r="100" spans="1:22">
      <c r="A100" s="74" t="s">
        <v>111</v>
      </c>
      <c r="B100" s="218">
        <v>19</v>
      </c>
      <c r="C100" s="222">
        <v>7</v>
      </c>
      <c r="D100" s="223">
        <f t="shared" si="2"/>
        <v>26</v>
      </c>
      <c r="E100" s="218">
        <v>22</v>
      </c>
      <c r="F100" s="222">
        <v>7</v>
      </c>
      <c r="G100" s="223">
        <f t="shared" si="3"/>
        <v>29</v>
      </c>
      <c r="H100" s="218">
        <v>22</v>
      </c>
      <c r="I100" s="222">
        <v>7</v>
      </c>
      <c r="J100" s="223">
        <f t="shared" si="4"/>
        <v>29</v>
      </c>
      <c r="K100" s="218">
        <v>21</v>
      </c>
      <c r="L100" s="222">
        <v>9</v>
      </c>
      <c r="M100" s="223">
        <f t="shared" si="5"/>
        <v>30</v>
      </c>
      <c r="N100" s="218">
        <v>24</v>
      </c>
      <c r="O100" s="222">
        <v>11</v>
      </c>
      <c r="P100" s="223">
        <f t="shared" si="6"/>
        <v>35</v>
      </c>
      <c r="Q100" s="218">
        <v>25</v>
      </c>
      <c r="R100" s="222">
        <v>12</v>
      </c>
      <c r="S100" s="223">
        <f t="shared" si="7"/>
        <v>37</v>
      </c>
      <c r="T100" s="218">
        <v>25</v>
      </c>
      <c r="U100" s="222">
        <v>12</v>
      </c>
      <c r="V100" s="224">
        <f t="shared" si="8"/>
        <v>37</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25</v>
      </c>
      <c r="C102" s="222">
        <v>10</v>
      </c>
      <c r="D102" s="223">
        <f t="shared" si="2"/>
        <v>35</v>
      </c>
      <c r="E102" s="218">
        <v>20</v>
      </c>
      <c r="F102" s="222">
        <v>11</v>
      </c>
      <c r="G102" s="223">
        <f t="shared" si="3"/>
        <v>31</v>
      </c>
      <c r="H102" s="218">
        <v>24</v>
      </c>
      <c r="I102" s="222">
        <v>13</v>
      </c>
      <c r="J102" s="223">
        <f t="shared" si="4"/>
        <v>37</v>
      </c>
      <c r="K102" s="218">
        <v>23</v>
      </c>
      <c r="L102" s="222">
        <v>9</v>
      </c>
      <c r="M102" s="223">
        <f t="shared" si="5"/>
        <v>32</v>
      </c>
      <c r="N102" s="218">
        <v>24</v>
      </c>
      <c r="O102" s="222">
        <v>9</v>
      </c>
      <c r="P102" s="223">
        <f t="shared" si="6"/>
        <v>33</v>
      </c>
      <c r="Q102" s="218">
        <v>25</v>
      </c>
      <c r="R102" s="222">
        <v>11</v>
      </c>
      <c r="S102" s="223">
        <f t="shared" si="7"/>
        <v>36</v>
      </c>
      <c r="T102" s="218">
        <v>25</v>
      </c>
      <c r="U102" s="222">
        <v>12</v>
      </c>
      <c r="V102" s="224">
        <f t="shared" si="8"/>
        <v>37</v>
      </c>
    </row>
    <row r="103" spans="1:22">
      <c r="A103" s="253" t="s">
        <v>226</v>
      </c>
      <c r="B103" s="218">
        <v>12</v>
      </c>
      <c r="C103" s="222">
        <v>6</v>
      </c>
      <c r="D103" s="223">
        <f t="shared" si="2"/>
        <v>18</v>
      </c>
      <c r="E103" s="218">
        <v>10</v>
      </c>
      <c r="F103" s="222">
        <v>5</v>
      </c>
      <c r="G103" s="223">
        <f t="shared" si="3"/>
        <v>15</v>
      </c>
      <c r="H103" s="218">
        <v>16</v>
      </c>
      <c r="I103" s="222">
        <v>9</v>
      </c>
      <c r="J103" s="223">
        <f t="shared" si="4"/>
        <v>25</v>
      </c>
      <c r="K103" s="218">
        <v>24</v>
      </c>
      <c r="L103" s="222">
        <v>11</v>
      </c>
      <c r="M103" s="223">
        <f t="shared" si="5"/>
        <v>35</v>
      </c>
      <c r="N103" s="218">
        <v>24</v>
      </c>
      <c r="O103" s="222">
        <v>11</v>
      </c>
      <c r="P103" s="223">
        <f t="shared" si="6"/>
        <v>35</v>
      </c>
      <c r="Q103" s="218">
        <v>25</v>
      </c>
      <c r="R103" s="222">
        <v>12</v>
      </c>
      <c r="S103" s="223">
        <f t="shared" si="7"/>
        <v>37</v>
      </c>
      <c r="T103" s="218">
        <v>25</v>
      </c>
      <c r="U103" s="222">
        <v>12</v>
      </c>
      <c r="V103" s="224">
        <f t="shared" si="8"/>
        <v>37</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76</v>
      </c>
      <c r="C115" s="240">
        <f>IF(C100=0,"",C100*100/$C$85)</f>
        <v>70</v>
      </c>
      <c r="D115" s="240">
        <f>IF(D100=0,"",D100*100/$D$85)</f>
        <v>74.285714285714292</v>
      </c>
      <c r="E115" s="240">
        <f>IF(E100=0,"",E100*100/$E$85)</f>
        <v>91.666666666666671</v>
      </c>
      <c r="F115" s="240">
        <f>IF(F100=0,"",F100*100/$F$85)</f>
        <v>87.5</v>
      </c>
      <c r="G115" s="240">
        <f>IF(G100=0,"",G100*100/$G$85)</f>
        <v>90.625</v>
      </c>
      <c r="H115" s="240">
        <f>IF(H100=0,"",H100*100/$H$85)</f>
        <v>91.666666666666671</v>
      </c>
      <c r="I115" s="240">
        <f>IF(I100=0,"",I100*100/$I$85)</f>
        <v>87.5</v>
      </c>
      <c r="J115" s="240">
        <f>IF(J100=0,"",J100*100/$J$85)</f>
        <v>90.625</v>
      </c>
      <c r="K115" s="240">
        <f>IF(K100=0,"",K100*100/$K$85)</f>
        <v>87.5</v>
      </c>
      <c r="L115" s="240">
        <f>IF(L100=0,"",L100*100/$L$85)</f>
        <v>81.818181818181813</v>
      </c>
      <c r="M115" s="240">
        <f>IF(M100=0,"",M100*100/$M$85)</f>
        <v>85.714285714285708</v>
      </c>
      <c r="N115" s="240">
        <f>IF(N100=0,"",N100*100/$N$85)</f>
        <v>100</v>
      </c>
      <c r="O115" s="240">
        <f>IF(O100=0,"",O100*100/$O$85)</f>
        <v>100</v>
      </c>
      <c r="P115" s="240">
        <f>IF(P100=0,"",P100*100/$P$85)</f>
        <v>100</v>
      </c>
      <c r="Q115" s="240">
        <f>IF(Q100=0,"",Q100*100/$Q$85)</f>
        <v>100</v>
      </c>
      <c r="R115" s="240">
        <f>IF(R100=0,"",R100*100/$R$85)</f>
        <v>100</v>
      </c>
      <c r="S115" s="240">
        <f>IF(S100=0,"",S100*100/$S$85)</f>
        <v>100</v>
      </c>
      <c r="T115" s="240">
        <f>IF(T100=0,"",T100*100/$T$85)</f>
        <v>100</v>
      </c>
      <c r="U115" s="240">
        <f>IF(U100=0,"",U100*100/$U$85)</f>
        <v>100</v>
      </c>
      <c r="V115" s="241">
        <f>IF(V100=0,"",V100*100/$V$85)</f>
        <v>100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100</v>
      </c>
      <c r="C117" s="240">
        <f>IF(C102=0,"",C102*100/$C$85)</f>
        <v>100</v>
      </c>
      <c r="D117" s="240">
        <f>IF(D102=0,"",D102*100/$D$85)</f>
        <v>100</v>
      </c>
      <c r="E117" s="240">
        <f>IF(E102=0,"",E102*100/$E$85)</f>
        <v>83.333333333333329</v>
      </c>
      <c r="F117" s="240">
        <f>IF(F102=0,"",F102*100/$F$85)</f>
        <v>137.5</v>
      </c>
      <c r="G117" s="240">
        <f>IF(G102=0,"",G102*100/$G$85)</f>
        <v>96.875</v>
      </c>
      <c r="H117" s="240">
        <f>IF(H102=0,"",H102*100/$H$85)</f>
        <v>100</v>
      </c>
      <c r="I117" s="240">
        <f>IF(I102=0,"",I102*100/$I$85)</f>
        <v>162.5</v>
      </c>
      <c r="J117" s="240">
        <f>IF(J102=0,"",J102*100/$J$85)</f>
        <v>115.625</v>
      </c>
      <c r="K117" s="240">
        <f>IF(K102=0,"",K102*100/$K$85)</f>
        <v>95.833333333333329</v>
      </c>
      <c r="L117" s="240">
        <f>IF(L102=0,"",L102*100/$L$85)</f>
        <v>81.818181818181813</v>
      </c>
      <c r="M117" s="240">
        <f>IF(M102=0,"",M102*100/$M$85)</f>
        <v>91.428571428571431</v>
      </c>
      <c r="N117" s="240">
        <f>IF(N102=0,"",N102*100/$N$85)</f>
        <v>100</v>
      </c>
      <c r="O117" s="240">
        <f>IF(O102=0,"",O102*100/$O$85)</f>
        <v>81.818181818181813</v>
      </c>
      <c r="P117" s="240">
        <f>IF(P102=0,"",P102*100/$P$85)</f>
        <v>94.285714285714292</v>
      </c>
      <c r="Q117" s="240">
        <f>IF(Q102=0,"",Q102*100/$Q$85)</f>
        <v>100</v>
      </c>
      <c r="R117" s="240">
        <f>IF(R102=0,"",R102*100/$R$85)</f>
        <v>91.666666666666671</v>
      </c>
      <c r="S117" s="240">
        <f>IF(S102=0,"",S102*100/$S$85)</f>
        <v>97.297297297297291</v>
      </c>
      <c r="T117" s="240">
        <f>IF(T102=0,"",T102*100/$T$85)</f>
        <v>100</v>
      </c>
      <c r="U117" s="240">
        <f>IF(U102=0,"",U102*100/$U$85)</f>
        <v>100</v>
      </c>
      <c r="V117" s="241">
        <f>IF(V102=0,"",V102*100/$V$85)</f>
        <v>100</v>
      </c>
    </row>
    <row r="118" spans="1:22">
      <c r="A118" s="253" t="s">
        <v>226</v>
      </c>
      <c r="B118" s="240">
        <f t="shared" ref="B118:V118" si="13">IFERROR(B103*100/B85,"")</f>
        <v>48</v>
      </c>
      <c r="C118" s="240">
        <f t="shared" si="13"/>
        <v>60</v>
      </c>
      <c r="D118" s="240">
        <f t="shared" si="13"/>
        <v>51.428571428571431</v>
      </c>
      <c r="E118" s="240">
        <f t="shared" si="13"/>
        <v>41.666666666666664</v>
      </c>
      <c r="F118" s="240">
        <f t="shared" si="13"/>
        <v>62.5</v>
      </c>
      <c r="G118" s="240">
        <f t="shared" si="13"/>
        <v>46.875</v>
      </c>
      <c r="H118" s="240">
        <f t="shared" si="13"/>
        <v>66.666666666666671</v>
      </c>
      <c r="I118" s="240">
        <f t="shared" si="13"/>
        <v>112.5</v>
      </c>
      <c r="J118" s="240">
        <f t="shared" si="13"/>
        <v>78.125</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v>33</v>
      </c>
      <c r="C128" s="76">
        <f t="shared" si="15"/>
        <v>100</v>
      </c>
      <c r="D128" s="71">
        <v>36</v>
      </c>
      <c r="E128" s="76">
        <f t="shared" si="16"/>
        <v>100</v>
      </c>
      <c r="F128" s="71">
        <v>31</v>
      </c>
      <c r="G128" s="76">
        <f t="shared" si="17"/>
        <v>100</v>
      </c>
      <c r="H128" s="71">
        <v>29</v>
      </c>
      <c r="I128" s="76">
        <f t="shared" si="18"/>
        <v>74.358974358974365</v>
      </c>
      <c r="J128" s="71">
        <v>39</v>
      </c>
      <c r="K128" s="76">
        <f t="shared" si="19"/>
        <v>86.666666666666671</v>
      </c>
      <c r="L128" s="71">
        <v>45</v>
      </c>
      <c r="M128" s="76">
        <f t="shared" si="20"/>
        <v>90</v>
      </c>
      <c r="N128" s="71">
        <v>50</v>
      </c>
      <c r="O128" s="77">
        <f t="shared" si="21"/>
        <v>96.15384615384616</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33</v>
      </c>
      <c r="C130" s="76">
        <f t="shared" si="15"/>
        <v>100</v>
      </c>
      <c r="D130" s="126">
        <f>SUM(D126:D129)</f>
        <v>36</v>
      </c>
      <c r="E130" s="76">
        <f t="shared" si="16"/>
        <v>100</v>
      </c>
      <c r="F130" s="126">
        <f>SUM(F126:F129)</f>
        <v>31</v>
      </c>
      <c r="G130" s="76">
        <f t="shared" si="17"/>
        <v>100</v>
      </c>
      <c r="H130" s="126">
        <f>SUM(H126:H129)</f>
        <v>29</v>
      </c>
      <c r="I130" s="76">
        <f t="shared" si="18"/>
        <v>74.358974358974365</v>
      </c>
      <c r="J130" s="126">
        <f>SUM(J126:J129)</f>
        <v>39</v>
      </c>
      <c r="K130" s="76">
        <f t="shared" si="19"/>
        <v>86.666666666666671</v>
      </c>
      <c r="L130" s="126">
        <f>SUM(L126:L129)</f>
        <v>45</v>
      </c>
      <c r="M130" s="76">
        <f t="shared" si="20"/>
        <v>90</v>
      </c>
      <c r="N130" s="126">
        <f>SUM(N126:N129)</f>
        <v>50</v>
      </c>
      <c r="O130" s="77">
        <f t="shared" si="21"/>
        <v>96.15384615384616</v>
      </c>
    </row>
    <row r="131" spans="1:20" ht="25.5" customHeight="1">
      <c r="A131" s="74" t="s">
        <v>165</v>
      </c>
      <c r="B131" s="125">
        <v>33</v>
      </c>
      <c r="C131" s="76">
        <f t="shared" si="15"/>
        <v>100</v>
      </c>
      <c r="D131" s="125">
        <v>36</v>
      </c>
      <c r="E131" s="76">
        <f t="shared" si="16"/>
        <v>100</v>
      </c>
      <c r="F131" s="125">
        <v>31</v>
      </c>
      <c r="G131" s="76">
        <f t="shared" si="17"/>
        <v>100</v>
      </c>
      <c r="H131" s="125"/>
      <c r="I131" s="76" t="str">
        <f t="shared" si="18"/>
        <v/>
      </c>
      <c r="J131" s="125"/>
      <c r="K131" s="76" t="str">
        <f t="shared" si="19"/>
        <v/>
      </c>
      <c r="L131" s="125"/>
      <c r="M131" s="76" t="str">
        <f t="shared" si="20"/>
        <v/>
      </c>
      <c r="N131" s="125"/>
      <c r="O131" s="77" t="str">
        <f t="shared" si="21"/>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31</v>
      </c>
      <c r="C137" s="71">
        <v>35</v>
      </c>
      <c r="D137" s="71">
        <v>25</v>
      </c>
      <c r="E137" s="71">
        <v>64</v>
      </c>
      <c r="F137" s="71">
        <v>16</v>
      </c>
      <c r="G137" s="71">
        <v>13</v>
      </c>
      <c r="H137" s="71"/>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4</v>
      </c>
      <c r="C140" s="784"/>
      <c r="D140" s="767">
        <v>4</v>
      </c>
      <c r="E140" s="767"/>
      <c r="F140" s="767">
        <v>4</v>
      </c>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c r="C160" s="181">
        <v>31</v>
      </c>
      <c r="D160" s="147" t="e">
        <f t="shared" ref="D160:D166" si="22">IF(C160=0,"",C160*100/B160)</f>
        <v>#DIV/0!</v>
      </c>
      <c r="E160" s="66"/>
      <c r="F160" s="66">
        <v>25</v>
      </c>
      <c r="G160" s="186" t="e">
        <f t="shared" ref="G160:G166" si="23">IF(F160=0,"",F160*100/E160)</f>
        <v>#DIV/0!</v>
      </c>
      <c r="H160" s="66"/>
      <c r="I160" s="66">
        <v>16</v>
      </c>
      <c r="J160" s="186" t="e">
        <f t="shared" ref="J160:J166" si="24">IF(I160=0,"",I160*100/H160)</f>
        <v>#DIV/0!</v>
      </c>
      <c r="K160" s="66">
        <v>3</v>
      </c>
      <c r="L160" s="66">
        <v>1</v>
      </c>
      <c r="M160" s="186">
        <f t="shared" ref="M160:M166" si="25">IF(L160=0,"",L160*100/K160)</f>
        <v>33.333333333333336</v>
      </c>
      <c r="N160" s="66">
        <v>7</v>
      </c>
      <c r="O160" s="66">
        <v>6</v>
      </c>
      <c r="P160" s="186">
        <f t="shared" ref="P160:P166" si="26">IF(O160=0,"",O160*100/N160)</f>
        <v>85.714285714285708</v>
      </c>
      <c r="Q160" s="66">
        <v>7</v>
      </c>
      <c r="R160" s="66">
        <v>6</v>
      </c>
      <c r="S160" s="186">
        <f t="shared" ref="S160:S166" si="27">IF(R160=0,"",R160*100/Q160)</f>
        <v>85.714285714285708</v>
      </c>
      <c r="T160" s="66">
        <v>6</v>
      </c>
      <c r="U160" s="183">
        <v>5</v>
      </c>
      <c r="V160" s="187">
        <f t="shared" ref="V160:V166" si="28">IF(U160=0,"",U160*100/T160)</f>
        <v>83.333333333333329</v>
      </c>
      <c r="W160" s="102"/>
      <c r="X160" s="103"/>
      <c r="Y160" s="103"/>
      <c r="Z160" s="103"/>
      <c r="AA160" s="103"/>
      <c r="AB160" s="103"/>
      <c r="AC160" s="103"/>
    </row>
    <row r="161" spans="1:29" ht="33.75" customHeight="1">
      <c r="A161" s="62" t="s">
        <v>193</v>
      </c>
      <c r="B161" s="120">
        <v>31</v>
      </c>
      <c r="C161" s="120">
        <v>3</v>
      </c>
      <c r="D161" s="67">
        <f t="shared" si="22"/>
        <v>9.67741935483871</v>
      </c>
      <c r="E161" s="57">
        <v>25</v>
      </c>
      <c r="F161" s="57">
        <v>1</v>
      </c>
      <c r="G161" s="67">
        <f t="shared" si="23"/>
        <v>4</v>
      </c>
      <c r="H161" s="57">
        <v>16</v>
      </c>
      <c r="I161" s="57">
        <v>4</v>
      </c>
      <c r="J161" s="67">
        <f t="shared" si="24"/>
        <v>25</v>
      </c>
      <c r="K161" s="57">
        <v>3</v>
      </c>
      <c r="L161" s="57">
        <v>2</v>
      </c>
      <c r="M161" s="67">
        <f t="shared" si="25"/>
        <v>66.666666666666671</v>
      </c>
      <c r="N161" s="57">
        <v>7</v>
      </c>
      <c r="O161" s="57">
        <v>1</v>
      </c>
      <c r="P161" s="67">
        <f t="shared" si="26"/>
        <v>14.285714285714286</v>
      </c>
      <c r="Q161" s="57">
        <v>7</v>
      </c>
      <c r="R161" s="57">
        <v>1</v>
      </c>
      <c r="S161" s="67">
        <f t="shared" si="27"/>
        <v>14.285714285714286</v>
      </c>
      <c r="T161" s="57">
        <v>6</v>
      </c>
      <c r="U161" s="184">
        <v>1</v>
      </c>
      <c r="V161" s="68">
        <f t="shared" si="28"/>
        <v>16.666666666666668</v>
      </c>
      <c r="W161" s="102"/>
      <c r="X161" s="103"/>
      <c r="Y161" s="103"/>
      <c r="Z161" s="103"/>
      <c r="AA161" s="103"/>
      <c r="AB161" s="103"/>
      <c r="AC161" s="103"/>
    </row>
    <row r="162" spans="1:29" ht="35.25" customHeight="1">
      <c r="A162" s="62" t="s">
        <v>195</v>
      </c>
      <c r="B162" s="126">
        <f>IF(C160=0,"",C160)</f>
        <v>31</v>
      </c>
      <c r="C162" s="120"/>
      <c r="D162" s="67" t="str">
        <f t="shared" si="22"/>
        <v/>
      </c>
      <c r="E162" s="67">
        <f>IF(F160=0,"",F160)</f>
        <v>25</v>
      </c>
      <c r="F162" s="57"/>
      <c r="G162" s="67" t="str">
        <f t="shared" si="23"/>
        <v/>
      </c>
      <c r="H162" s="67">
        <f>IF(I160=0,"",I160)</f>
        <v>16</v>
      </c>
      <c r="I162" s="57"/>
      <c r="J162" s="67" t="str">
        <f t="shared" si="24"/>
        <v/>
      </c>
      <c r="K162" s="67">
        <f>IF(L160=0,"",L160)</f>
        <v>1</v>
      </c>
      <c r="L162" s="57">
        <v>1</v>
      </c>
      <c r="M162" s="67">
        <f t="shared" si="25"/>
        <v>100</v>
      </c>
      <c r="N162" s="67">
        <f>IF(O160=0,"",O160)</f>
        <v>6</v>
      </c>
      <c r="O162" s="57">
        <v>6</v>
      </c>
      <c r="P162" s="67">
        <f t="shared" si="26"/>
        <v>100</v>
      </c>
      <c r="Q162" s="67">
        <f>IF(R160=0,"",R160)</f>
        <v>6</v>
      </c>
      <c r="R162" s="57">
        <v>6</v>
      </c>
      <c r="S162" s="67">
        <f t="shared" si="27"/>
        <v>100</v>
      </c>
      <c r="T162" s="67">
        <f>IF(U160=0,"",U160)</f>
        <v>5</v>
      </c>
      <c r="U162" s="184">
        <v>5</v>
      </c>
      <c r="V162" s="68">
        <f t="shared" si="28"/>
        <v>100</v>
      </c>
      <c r="W162" s="102"/>
      <c r="X162" s="103"/>
      <c r="Y162" s="103"/>
      <c r="Z162" s="103"/>
      <c r="AA162" s="103"/>
      <c r="AB162" s="103"/>
      <c r="AC162" s="103"/>
    </row>
    <row r="163" spans="1:29" ht="41.25" customHeight="1">
      <c r="A163" s="62" t="s">
        <v>176</v>
      </c>
      <c r="B163" s="126">
        <f>IF(C161=0,"",C161)</f>
        <v>3</v>
      </c>
      <c r="C163" s="120"/>
      <c r="D163" s="67" t="str">
        <f t="shared" si="22"/>
        <v/>
      </c>
      <c r="E163" s="67">
        <f>IF(F161=0,"",F161)</f>
        <v>1</v>
      </c>
      <c r="F163" s="57"/>
      <c r="G163" s="67" t="str">
        <f t="shared" si="23"/>
        <v/>
      </c>
      <c r="H163" s="67">
        <f>IF(I161=0,"",I161)</f>
        <v>4</v>
      </c>
      <c r="I163" s="57"/>
      <c r="J163" s="67" t="str">
        <f t="shared" si="24"/>
        <v/>
      </c>
      <c r="K163" s="67">
        <f>IF(L161=0,"",L161)</f>
        <v>2</v>
      </c>
      <c r="L163" s="57">
        <v>1</v>
      </c>
      <c r="M163" s="67">
        <f t="shared" si="25"/>
        <v>50</v>
      </c>
      <c r="N163" s="67">
        <f>IF(O161=0,"",O161)</f>
        <v>1</v>
      </c>
      <c r="O163" s="57">
        <v>1</v>
      </c>
      <c r="P163" s="67">
        <f t="shared" si="26"/>
        <v>100</v>
      </c>
      <c r="Q163" s="67">
        <f>IF(R161=0,"",R161)</f>
        <v>1</v>
      </c>
      <c r="R163" s="57">
        <v>1</v>
      </c>
      <c r="S163" s="67">
        <f t="shared" si="27"/>
        <v>100</v>
      </c>
      <c r="T163" s="67">
        <f>IF(U161=0,"",U161)</f>
        <v>1</v>
      </c>
      <c r="U163" s="184">
        <v>1</v>
      </c>
      <c r="V163" s="68">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allowBlank="1" showInputMessage="1" showErrorMessage="1" sqref="P59">
      <formula1>1</formula1>
      <formula2>4</formula2>
    </dataValidation>
    <dataValidation type="whole" showInputMessage="1" showErrorMessage="1" errorTitle="Validar" error="Se debe declarar valores numéricos que estén en el rango de 0 a 999999" sqref="B120 U98:U104 F94:F96 U94:U96 F120 I94:I96 L94:L96 O94:O96 L98:L106 N120 C94:C96 J120 F98:F106 R98:R104 D120 H120 L120 O98:O104 I98:I104 H105:H106 R94:R96 J105:J106 N105:N106 B105:B106 D105:D106 C98:C104">
      <formula1>0</formula1>
      <formula2>999999</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N137:N139 L137:L139 J137:J139 H137:H139 J126:J130 L126:L130 N126:N130 B126:B130 D126:D130 F126:F130 H126:H130 F137:F139 B137:B139 D137:D139">
      <formula1>0</formula1>
      <formula2>666666</formula2>
    </dataValidation>
    <dataValidation type="whole" showInputMessage="1" showErrorMessage="1" errorTitle="Validar" error="Se debe declarar valores numéricos que estén en el rango de 0 a 99999999" sqref="K160:L166 V85:V86 S85:S86 P85:P86 M85:M86 J85:J86 G85:G86 D85:D86 E160:F166 T160:U166 N160:O166 Q160:R166 H160:I166 D89:V89 B163:B166 C160:C166 B160:B161">
      <formula1>0</formula1>
      <formula2>999999</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52.xml><?xml version="1.0" encoding="utf-8"?>
<worksheet xmlns="http://schemas.openxmlformats.org/spreadsheetml/2006/main" xmlns:r="http://schemas.openxmlformats.org/officeDocument/2006/relationships">
  <sheetPr>
    <pageSetUpPr fitToPage="1"/>
  </sheetPr>
  <dimension ref="A2:AC170"/>
  <sheetViews>
    <sheetView topLeftCell="E1"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688</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c r="E16" s="207"/>
      <c r="F16" s="207" t="s">
        <v>290</v>
      </c>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4</v>
      </c>
    </row>
    <row r="22" spans="1:15">
      <c r="A22" s="101"/>
      <c r="B22" s="129"/>
    </row>
    <row r="23" spans="1:15" ht="28.5" customHeight="1">
      <c r="A23" s="168"/>
      <c r="B23" s="133" t="s">
        <v>98</v>
      </c>
      <c r="C23" s="133" t="s">
        <v>99</v>
      </c>
    </row>
    <row r="24" spans="1:15">
      <c r="A24" s="70" t="s">
        <v>205</v>
      </c>
      <c r="B24" s="90">
        <v>100</v>
      </c>
      <c r="C24" s="91"/>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91" t="s">
        <v>290</v>
      </c>
      <c r="I36" s="736" t="s">
        <v>101</v>
      </c>
      <c r="J36" s="736"/>
      <c r="K36" s="736"/>
      <c r="L36" s="736"/>
      <c r="M36" s="736"/>
      <c r="N36" s="69" t="s">
        <v>686</v>
      </c>
    </row>
    <row r="39" spans="1:15">
      <c r="B39" s="289" t="s">
        <v>43</v>
      </c>
      <c r="C39" s="289" t="s">
        <v>42</v>
      </c>
      <c r="N39" s="134" t="s">
        <v>91</v>
      </c>
      <c r="O39" s="134" t="s">
        <v>42</v>
      </c>
    </row>
    <row r="40" spans="1:15" ht="25.5">
      <c r="A40" s="245" t="s">
        <v>277</v>
      </c>
      <c r="B40" s="90"/>
      <c r="C40" s="91" t="s">
        <v>290</v>
      </c>
      <c r="I40" s="728" t="s">
        <v>278</v>
      </c>
      <c r="J40" s="729"/>
      <c r="K40" s="729"/>
      <c r="L40" s="729"/>
      <c r="M40" s="729"/>
      <c r="N40" s="244" t="s">
        <v>290</v>
      </c>
      <c r="O40" s="294"/>
    </row>
    <row r="42" spans="1:15">
      <c r="B42" s="289" t="s">
        <v>43</v>
      </c>
      <c r="C42" s="289" t="s">
        <v>42</v>
      </c>
      <c r="N42" s="134" t="s">
        <v>91</v>
      </c>
      <c r="O42" s="134" t="s">
        <v>42</v>
      </c>
    </row>
    <row r="43" spans="1:15" ht="25.5">
      <c r="A43" s="245" t="s">
        <v>279</v>
      </c>
      <c r="B43" s="90" t="s">
        <v>290</v>
      </c>
      <c r="C43" s="91"/>
      <c r="I43" s="728" t="s">
        <v>280</v>
      </c>
      <c r="J43" s="729"/>
      <c r="K43" s="729"/>
      <c r="L43" s="729"/>
      <c r="M43" s="729"/>
      <c r="N43" s="244"/>
      <c r="O43" s="294" t="s">
        <v>290</v>
      </c>
    </row>
    <row r="45" spans="1:15">
      <c r="B45" s="289" t="s">
        <v>43</v>
      </c>
      <c r="C45" s="289" t="s">
        <v>42</v>
      </c>
      <c r="N45" s="134" t="s">
        <v>91</v>
      </c>
      <c r="O45" s="134" t="s">
        <v>42</v>
      </c>
    </row>
    <row r="46" spans="1:15" ht="38.25">
      <c r="A46" s="245" t="s">
        <v>281</v>
      </c>
      <c r="B46" s="90"/>
      <c r="C46" s="91" t="s">
        <v>290</v>
      </c>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c r="D59" s="293"/>
      <c r="E59" s="293"/>
      <c r="F59" s="293"/>
      <c r="G59" s="294"/>
      <c r="I59" s="728" t="s">
        <v>266</v>
      </c>
      <c r="J59" s="729"/>
      <c r="K59" s="729"/>
      <c r="L59" s="729"/>
      <c r="M59" s="729"/>
      <c r="N59" s="249"/>
      <c r="O59" s="132"/>
      <c r="P59" s="132">
        <v>2</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476</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12</v>
      </c>
      <c r="C78" s="99">
        <v>14</v>
      </c>
      <c r="D78" s="99">
        <v>11</v>
      </c>
      <c r="E78" s="99">
        <v>10</v>
      </c>
      <c r="F78" s="99">
        <v>9</v>
      </c>
      <c r="G78" s="99">
        <v>8</v>
      </c>
      <c r="H78" s="100">
        <v>8</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25</v>
      </c>
      <c r="C85" s="217">
        <v>10</v>
      </c>
      <c r="D85" s="209">
        <f>SUM(B85:C85)</f>
        <v>35</v>
      </c>
      <c r="E85" s="217">
        <v>24</v>
      </c>
      <c r="F85" s="217">
        <v>8</v>
      </c>
      <c r="G85" s="209">
        <f>SUM(E85:F85)</f>
        <v>32</v>
      </c>
      <c r="H85" s="217">
        <v>24</v>
      </c>
      <c r="I85" s="217">
        <v>8</v>
      </c>
      <c r="J85" s="209">
        <f>SUM(H85:I85)</f>
        <v>32</v>
      </c>
      <c r="K85" s="217">
        <v>24</v>
      </c>
      <c r="L85" s="217">
        <v>11</v>
      </c>
      <c r="M85" s="209">
        <f>SUM(K85:L85)</f>
        <v>35</v>
      </c>
      <c r="N85" s="217">
        <v>24</v>
      </c>
      <c r="O85" s="217">
        <v>11</v>
      </c>
      <c r="P85" s="209">
        <f>SUM(N85:O85)</f>
        <v>35</v>
      </c>
      <c r="Q85" s="217">
        <v>25</v>
      </c>
      <c r="R85" s="217">
        <v>12</v>
      </c>
      <c r="S85" s="209">
        <f>SUM(Q85:R85)</f>
        <v>37</v>
      </c>
      <c r="T85" s="217">
        <v>25</v>
      </c>
      <c r="U85" s="217">
        <v>12</v>
      </c>
      <c r="V85" s="210">
        <f>SUM(T85:U85)</f>
        <v>37</v>
      </c>
    </row>
    <row r="86" spans="1:22">
      <c r="A86" s="199" t="s">
        <v>228</v>
      </c>
      <c r="B86" s="218"/>
      <c r="C86" s="218"/>
      <c r="D86" s="211">
        <f>SUM(B86:C86)</f>
        <v>0</v>
      </c>
      <c r="E86" s="218"/>
      <c r="F86" s="218"/>
      <c r="G86" s="211">
        <f>SUM(E86:F86)</f>
        <v>0</v>
      </c>
      <c r="H86" s="218"/>
      <c r="I86" s="218"/>
      <c r="J86" s="211">
        <f>SUM(H86:I86)</f>
        <v>0</v>
      </c>
      <c r="K86" s="218">
        <v>6</v>
      </c>
      <c r="L86" s="218">
        <v>0</v>
      </c>
      <c r="M86" s="211">
        <f>SUM(K86:L86)</f>
        <v>6</v>
      </c>
      <c r="N86" s="218">
        <v>6</v>
      </c>
      <c r="O86" s="218">
        <v>1</v>
      </c>
      <c r="P86" s="211">
        <f>SUM(N86:O86)</f>
        <v>7</v>
      </c>
      <c r="Q86" s="218">
        <v>5</v>
      </c>
      <c r="R86" s="218">
        <v>1</v>
      </c>
      <c r="S86" s="211">
        <f>SUM(Q86:R86)</f>
        <v>6</v>
      </c>
      <c r="T86" s="218">
        <v>5</v>
      </c>
      <c r="U86" s="218">
        <v>1</v>
      </c>
      <c r="V86" s="212">
        <f>SUM(T86:U86)</f>
        <v>6</v>
      </c>
    </row>
    <row r="87" spans="1:22">
      <c r="A87" s="94" t="s">
        <v>108</v>
      </c>
      <c r="B87" s="219">
        <f>SUM(B85:B86)</f>
        <v>25</v>
      </c>
      <c r="C87" s="219">
        <f t="shared" ref="C87:V87" si="0">SUM(C85:C86)</f>
        <v>10</v>
      </c>
      <c r="D87" s="219">
        <f t="shared" si="0"/>
        <v>35</v>
      </c>
      <c r="E87" s="219">
        <f t="shared" si="0"/>
        <v>24</v>
      </c>
      <c r="F87" s="219">
        <f t="shared" si="0"/>
        <v>8</v>
      </c>
      <c r="G87" s="219">
        <f t="shared" si="0"/>
        <v>32</v>
      </c>
      <c r="H87" s="219">
        <f t="shared" si="0"/>
        <v>24</v>
      </c>
      <c r="I87" s="219">
        <f t="shared" si="0"/>
        <v>8</v>
      </c>
      <c r="J87" s="219">
        <f t="shared" si="0"/>
        <v>32</v>
      </c>
      <c r="K87" s="219">
        <f t="shared" si="0"/>
        <v>30</v>
      </c>
      <c r="L87" s="219">
        <f t="shared" si="0"/>
        <v>11</v>
      </c>
      <c r="M87" s="219">
        <f t="shared" si="0"/>
        <v>41</v>
      </c>
      <c r="N87" s="219">
        <f t="shared" si="0"/>
        <v>30</v>
      </c>
      <c r="O87" s="219">
        <f t="shared" si="0"/>
        <v>12</v>
      </c>
      <c r="P87" s="219">
        <f t="shared" si="0"/>
        <v>42</v>
      </c>
      <c r="Q87" s="219">
        <f t="shared" si="0"/>
        <v>30</v>
      </c>
      <c r="R87" s="219">
        <f t="shared" si="0"/>
        <v>13</v>
      </c>
      <c r="S87" s="219">
        <f t="shared" si="0"/>
        <v>43</v>
      </c>
      <c r="T87" s="219">
        <f t="shared" si="0"/>
        <v>30</v>
      </c>
      <c r="U87" s="219">
        <f t="shared" si="0"/>
        <v>13</v>
      </c>
      <c r="V87" s="220">
        <f t="shared" si="0"/>
        <v>43</v>
      </c>
    </row>
    <row r="88" spans="1:22" ht="25.5">
      <c r="A88" s="94" t="s">
        <v>109</v>
      </c>
      <c r="B88" s="213">
        <f t="shared" ref="B88:V88" si="1">IFERROR(B85*100/B87,"")</f>
        <v>100</v>
      </c>
      <c r="C88" s="213">
        <f t="shared" si="1"/>
        <v>100</v>
      </c>
      <c r="D88" s="213">
        <f t="shared" si="1"/>
        <v>100</v>
      </c>
      <c r="E88" s="213">
        <f t="shared" si="1"/>
        <v>100</v>
      </c>
      <c r="F88" s="213">
        <f t="shared" si="1"/>
        <v>100</v>
      </c>
      <c r="G88" s="213">
        <f t="shared" si="1"/>
        <v>100</v>
      </c>
      <c r="H88" s="213">
        <f t="shared" si="1"/>
        <v>100</v>
      </c>
      <c r="I88" s="213">
        <f t="shared" si="1"/>
        <v>100</v>
      </c>
      <c r="J88" s="213">
        <f t="shared" si="1"/>
        <v>100</v>
      </c>
      <c r="K88" s="213">
        <f t="shared" si="1"/>
        <v>80</v>
      </c>
      <c r="L88" s="213">
        <f t="shared" si="1"/>
        <v>100</v>
      </c>
      <c r="M88" s="213">
        <f t="shared" si="1"/>
        <v>85.365853658536579</v>
      </c>
      <c r="N88" s="213">
        <f t="shared" si="1"/>
        <v>80</v>
      </c>
      <c r="O88" s="213">
        <f t="shared" si="1"/>
        <v>91.666666666666671</v>
      </c>
      <c r="P88" s="213">
        <f t="shared" si="1"/>
        <v>83.333333333333329</v>
      </c>
      <c r="Q88" s="213">
        <f t="shared" si="1"/>
        <v>83.333333333333329</v>
      </c>
      <c r="R88" s="213">
        <f t="shared" si="1"/>
        <v>92.307692307692307</v>
      </c>
      <c r="S88" s="213">
        <f t="shared" si="1"/>
        <v>86.04651162790698</v>
      </c>
      <c r="T88" s="213">
        <f t="shared" si="1"/>
        <v>83.333333333333329</v>
      </c>
      <c r="U88" s="213">
        <f t="shared" si="1"/>
        <v>92.307692307692307</v>
      </c>
      <c r="V88" s="214">
        <f t="shared" si="1"/>
        <v>86.04651162790698</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25</v>
      </c>
      <c r="C96" s="222">
        <v>10</v>
      </c>
      <c r="D96" s="223">
        <f t="shared" si="2"/>
        <v>35</v>
      </c>
      <c r="E96" s="218">
        <v>24</v>
      </c>
      <c r="F96" s="222">
        <v>8</v>
      </c>
      <c r="G96" s="223">
        <f t="shared" si="3"/>
        <v>32</v>
      </c>
      <c r="H96" s="218">
        <v>24</v>
      </c>
      <c r="I96" s="222">
        <v>8</v>
      </c>
      <c r="J96" s="223">
        <f t="shared" si="4"/>
        <v>32</v>
      </c>
      <c r="K96" s="218">
        <v>24</v>
      </c>
      <c r="L96" s="222">
        <v>11</v>
      </c>
      <c r="M96" s="223">
        <f t="shared" si="5"/>
        <v>35</v>
      </c>
      <c r="N96" s="218">
        <v>24</v>
      </c>
      <c r="O96" s="222">
        <v>11</v>
      </c>
      <c r="P96" s="223">
        <f t="shared" si="6"/>
        <v>35</v>
      </c>
      <c r="Q96" s="218">
        <v>25</v>
      </c>
      <c r="R96" s="222">
        <v>12</v>
      </c>
      <c r="S96" s="223">
        <f t="shared" si="7"/>
        <v>37</v>
      </c>
      <c r="T96" s="218">
        <v>25</v>
      </c>
      <c r="U96" s="222">
        <v>12</v>
      </c>
      <c r="V96" s="224">
        <f t="shared" si="8"/>
        <v>37</v>
      </c>
    </row>
    <row r="97" spans="1:22">
      <c r="A97" s="208" t="s">
        <v>118</v>
      </c>
      <c r="B97" s="404">
        <f>SUM(B94:B96)</f>
        <v>25</v>
      </c>
      <c r="C97" s="404">
        <f t="shared" ref="C97:V97" si="9">SUM(C94:C96)</f>
        <v>10</v>
      </c>
      <c r="D97" s="404">
        <f t="shared" si="9"/>
        <v>35</v>
      </c>
      <c r="E97" s="404">
        <f t="shared" si="9"/>
        <v>24</v>
      </c>
      <c r="F97" s="404">
        <f t="shared" si="9"/>
        <v>8</v>
      </c>
      <c r="G97" s="404">
        <f t="shared" si="9"/>
        <v>32</v>
      </c>
      <c r="H97" s="404">
        <f t="shared" si="9"/>
        <v>24</v>
      </c>
      <c r="I97" s="404">
        <f t="shared" si="9"/>
        <v>8</v>
      </c>
      <c r="J97" s="404">
        <f t="shared" si="9"/>
        <v>32</v>
      </c>
      <c r="K97" s="404">
        <f t="shared" si="9"/>
        <v>24</v>
      </c>
      <c r="L97" s="404">
        <f t="shared" si="9"/>
        <v>11</v>
      </c>
      <c r="M97" s="404">
        <f t="shared" si="9"/>
        <v>35</v>
      </c>
      <c r="N97" s="404">
        <f t="shared" si="9"/>
        <v>24</v>
      </c>
      <c r="O97" s="404">
        <f t="shared" si="9"/>
        <v>11</v>
      </c>
      <c r="P97" s="404">
        <f t="shared" si="9"/>
        <v>35</v>
      </c>
      <c r="Q97" s="404">
        <f t="shared" si="9"/>
        <v>25</v>
      </c>
      <c r="R97" s="404">
        <f t="shared" si="9"/>
        <v>12</v>
      </c>
      <c r="S97" s="404">
        <f t="shared" si="9"/>
        <v>37</v>
      </c>
      <c r="T97" s="404">
        <f t="shared" si="9"/>
        <v>25</v>
      </c>
      <c r="U97" s="404">
        <f t="shared" si="9"/>
        <v>12</v>
      </c>
      <c r="V97" s="404">
        <f t="shared" si="9"/>
        <v>37</v>
      </c>
    </row>
    <row r="98" spans="1:22">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8">
        <v>25</v>
      </c>
      <c r="C99" s="222">
        <v>10</v>
      </c>
      <c r="D99" s="223">
        <f>SUM(B99:C99)</f>
        <v>35</v>
      </c>
      <c r="E99" s="218">
        <v>24</v>
      </c>
      <c r="F99" s="222">
        <v>8</v>
      </c>
      <c r="G99" s="223">
        <f>SUM(E99:F99)</f>
        <v>32</v>
      </c>
      <c r="H99" s="218">
        <v>24</v>
      </c>
      <c r="I99" s="222">
        <v>8</v>
      </c>
      <c r="J99" s="223">
        <f>SUM(H99:I99)</f>
        <v>32</v>
      </c>
      <c r="K99" s="218">
        <v>24</v>
      </c>
      <c r="L99" s="222">
        <v>11</v>
      </c>
      <c r="M99" s="223">
        <f>SUM(K99:L99)</f>
        <v>35</v>
      </c>
      <c r="N99" s="218">
        <v>24</v>
      </c>
      <c r="O99" s="222">
        <v>11</v>
      </c>
      <c r="P99" s="223">
        <f>SUM(N99:O99)</f>
        <v>35</v>
      </c>
      <c r="Q99" s="218">
        <v>25</v>
      </c>
      <c r="R99" s="222">
        <v>12</v>
      </c>
      <c r="S99" s="223">
        <f>SUM(Q99:R99)</f>
        <v>37</v>
      </c>
      <c r="T99" s="218">
        <v>25</v>
      </c>
      <c r="U99" s="222">
        <v>12</v>
      </c>
      <c r="V99" s="223">
        <f>SUM(T99:U99)</f>
        <v>37</v>
      </c>
    </row>
    <row r="100" spans="1:22">
      <c r="A100" s="74" t="s">
        <v>111</v>
      </c>
      <c r="B100" s="218">
        <v>19</v>
      </c>
      <c r="C100" s="222">
        <v>7</v>
      </c>
      <c r="D100" s="223">
        <f t="shared" si="2"/>
        <v>26</v>
      </c>
      <c r="E100" s="218">
        <v>22</v>
      </c>
      <c r="F100" s="222">
        <v>7</v>
      </c>
      <c r="G100" s="223">
        <f t="shared" si="3"/>
        <v>29</v>
      </c>
      <c r="H100" s="218">
        <v>22</v>
      </c>
      <c r="I100" s="222">
        <v>7</v>
      </c>
      <c r="J100" s="223">
        <f t="shared" si="4"/>
        <v>29</v>
      </c>
      <c r="K100" s="218">
        <v>21</v>
      </c>
      <c r="L100" s="222">
        <v>9</v>
      </c>
      <c r="M100" s="223">
        <f t="shared" si="5"/>
        <v>30</v>
      </c>
      <c r="N100" s="218">
        <v>24</v>
      </c>
      <c r="O100" s="222">
        <v>11</v>
      </c>
      <c r="P100" s="223">
        <f t="shared" si="6"/>
        <v>35</v>
      </c>
      <c r="Q100" s="218">
        <v>25</v>
      </c>
      <c r="R100" s="222">
        <v>12</v>
      </c>
      <c r="S100" s="223">
        <f t="shared" si="7"/>
        <v>37</v>
      </c>
      <c r="T100" s="218">
        <v>25</v>
      </c>
      <c r="U100" s="222">
        <v>12</v>
      </c>
      <c r="V100" s="224">
        <f t="shared" si="8"/>
        <v>37</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25</v>
      </c>
      <c r="C102" s="222">
        <v>10</v>
      </c>
      <c r="D102" s="223">
        <f t="shared" si="2"/>
        <v>35</v>
      </c>
      <c r="E102" s="218">
        <v>20</v>
      </c>
      <c r="F102" s="222">
        <v>11</v>
      </c>
      <c r="G102" s="223">
        <f t="shared" si="3"/>
        <v>31</v>
      </c>
      <c r="H102" s="218">
        <v>24</v>
      </c>
      <c r="I102" s="222">
        <v>13</v>
      </c>
      <c r="J102" s="223">
        <f t="shared" si="4"/>
        <v>37</v>
      </c>
      <c r="K102" s="218">
        <v>23</v>
      </c>
      <c r="L102" s="222">
        <v>9</v>
      </c>
      <c r="M102" s="223">
        <f t="shared" si="5"/>
        <v>32</v>
      </c>
      <c r="N102" s="218">
        <v>24</v>
      </c>
      <c r="O102" s="222">
        <v>9</v>
      </c>
      <c r="P102" s="223">
        <f t="shared" si="6"/>
        <v>33</v>
      </c>
      <c r="Q102" s="218">
        <v>25</v>
      </c>
      <c r="R102" s="222">
        <v>11</v>
      </c>
      <c r="S102" s="223">
        <f t="shared" si="7"/>
        <v>36</v>
      </c>
      <c r="T102" s="218">
        <v>25</v>
      </c>
      <c r="U102" s="222">
        <v>12</v>
      </c>
      <c r="V102" s="224">
        <f t="shared" si="8"/>
        <v>37</v>
      </c>
    </row>
    <row r="103" spans="1:22">
      <c r="A103" s="253" t="s">
        <v>226</v>
      </c>
      <c r="B103" s="218">
        <v>12</v>
      </c>
      <c r="C103" s="222">
        <v>6</v>
      </c>
      <c r="D103" s="223">
        <f t="shared" si="2"/>
        <v>18</v>
      </c>
      <c r="E103" s="218">
        <v>10</v>
      </c>
      <c r="F103" s="222">
        <v>5</v>
      </c>
      <c r="G103" s="223">
        <f t="shared" si="3"/>
        <v>15</v>
      </c>
      <c r="H103" s="218">
        <v>16</v>
      </c>
      <c r="I103" s="222">
        <v>9</v>
      </c>
      <c r="J103" s="223">
        <f t="shared" si="4"/>
        <v>25</v>
      </c>
      <c r="K103" s="218">
        <v>24</v>
      </c>
      <c r="L103" s="222">
        <v>11</v>
      </c>
      <c r="M103" s="223">
        <f t="shared" si="5"/>
        <v>35</v>
      </c>
      <c r="N103" s="218">
        <v>24</v>
      </c>
      <c r="O103" s="222">
        <v>11</v>
      </c>
      <c r="P103" s="223">
        <f t="shared" si="6"/>
        <v>35</v>
      </c>
      <c r="Q103" s="218">
        <v>25</v>
      </c>
      <c r="R103" s="222">
        <v>12</v>
      </c>
      <c r="S103" s="223">
        <f t="shared" si="7"/>
        <v>37</v>
      </c>
      <c r="T103" s="218">
        <v>25</v>
      </c>
      <c r="U103" s="222">
        <v>12</v>
      </c>
      <c r="V103" s="224">
        <f t="shared" si="8"/>
        <v>37</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76</v>
      </c>
      <c r="C115" s="240">
        <f>IF(C100=0,"",C100*100/$C$85)</f>
        <v>70</v>
      </c>
      <c r="D115" s="240">
        <f>IF(D100=0,"",D100*100/$D$85)</f>
        <v>74.285714285714292</v>
      </c>
      <c r="E115" s="240">
        <f>IF(E100=0,"",E100*100/$E$85)</f>
        <v>91.666666666666671</v>
      </c>
      <c r="F115" s="240">
        <f>IF(F100=0,"",F100*100/$F$85)</f>
        <v>87.5</v>
      </c>
      <c r="G115" s="240">
        <f>IF(G100=0,"",G100*100/$G$85)</f>
        <v>90.625</v>
      </c>
      <c r="H115" s="240">
        <f>IF(H100=0,"",H100*100/$H$85)</f>
        <v>91.666666666666671</v>
      </c>
      <c r="I115" s="240">
        <f>IF(I100=0,"",I100*100/$I$85)</f>
        <v>87.5</v>
      </c>
      <c r="J115" s="240">
        <f>IF(J100=0,"",J100*100/$J$85)</f>
        <v>90.625</v>
      </c>
      <c r="K115" s="240">
        <f>IF(K100=0,"",K100*100/$K$85)</f>
        <v>87.5</v>
      </c>
      <c r="L115" s="240">
        <f>IF(L100=0,"",L100*100/$L$85)</f>
        <v>81.818181818181813</v>
      </c>
      <c r="M115" s="240">
        <f>IF(M100=0,"",M100*100/$M$85)</f>
        <v>85.714285714285708</v>
      </c>
      <c r="N115" s="240">
        <f>IF(N100=0,"",N100*100/$N$85)</f>
        <v>100</v>
      </c>
      <c r="O115" s="240">
        <f>IF(O100=0,"",O100*100/$O$85)</f>
        <v>100</v>
      </c>
      <c r="P115" s="240">
        <f>IF(P100=0,"",P100*100/$P$85)</f>
        <v>100</v>
      </c>
      <c r="Q115" s="240">
        <f>IF(Q100=0,"",Q100*100/$Q$85)</f>
        <v>100</v>
      </c>
      <c r="R115" s="240">
        <f>IF(R100=0,"",R100*100/$R$85)</f>
        <v>100</v>
      </c>
      <c r="S115" s="240">
        <f>IF(S100=0,"",S100*100/$S$85)</f>
        <v>100</v>
      </c>
      <c r="T115" s="240">
        <f>IF(T100=0,"",T100*100/$T$85)</f>
        <v>100</v>
      </c>
      <c r="U115" s="240">
        <f>IF(U100=0,"",U100*100/$U$85)</f>
        <v>100</v>
      </c>
      <c r="V115" s="241">
        <f>IF(V100=0,"",V100*100/$V$85)</f>
        <v>100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100</v>
      </c>
      <c r="C117" s="240">
        <f>IF(C102=0,"",C102*100/$C$85)</f>
        <v>100</v>
      </c>
      <c r="D117" s="240">
        <f>IF(D102=0,"",D102*100/$D$85)</f>
        <v>100</v>
      </c>
      <c r="E117" s="240">
        <f>IF(E102=0,"",E102*100/$E$85)</f>
        <v>83.333333333333329</v>
      </c>
      <c r="F117" s="240">
        <f>IF(F102=0,"",F102*100/$F$85)</f>
        <v>137.5</v>
      </c>
      <c r="G117" s="240">
        <f>IF(G102=0,"",G102*100/$G$85)</f>
        <v>96.875</v>
      </c>
      <c r="H117" s="240">
        <f>IF(H102=0,"",H102*100/$H$85)</f>
        <v>100</v>
      </c>
      <c r="I117" s="240">
        <f>IF(I102=0,"",I102*100/$I$85)</f>
        <v>162.5</v>
      </c>
      <c r="J117" s="240">
        <f>IF(J102=0,"",J102*100/$J$85)</f>
        <v>115.625</v>
      </c>
      <c r="K117" s="240">
        <f>IF(K102=0,"",K102*100/$K$85)</f>
        <v>95.833333333333329</v>
      </c>
      <c r="L117" s="240">
        <f>IF(L102=0,"",L102*100/$L$85)</f>
        <v>81.818181818181813</v>
      </c>
      <c r="M117" s="240">
        <f>IF(M102=0,"",M102*100/$M$85)</f>
        <v>91.428571428571431</v>
      </c>
      <c r="N117" s="240">
        <f>IF(N102=0,"",N102*100/$N$85)</f>
        <v>100</v>
      </c>
      <c r="O117" s="240">
        <f>IF(O102=0,"",O102*100/$O$85)</f>
        <v>81.818181818181813</v>
      </c>
      <c r="P117" s="240">
        <f>IF(P102=0,"",P102*100/$P$85)</f>
        <v>94.285714285714292</v>
      </c>
      <c r="Q117" s="240">
        <f>IF(Q102=0,"",Q102*100/$Q$85)</f>
        <v>100</v>
      </c>
      <c r="R117" s="240">
        <f>IF(R102=0,"",R102*100/$R$85)</f>
        <v>91.666666666666671</v>
      </c>
      <c r="S117" s="240">
        <f>IF(S102=0,"",S102*100/$S$85)</f>
        <v>97.297297297297291</v>
      </c>
      <c r="T117" s="240">
        <f>IF(T102=0,"",T102*100/$T$85)</f>
        <v>100</v>
      </c>
      <c r="U117" s="240">
        <f>IF(U102=0,"",U102*100/$U$85)</f>
        <v>100</v>
      </c>
      <c r="V117" s="241">
        <f>IF(V102=0,"",V102*100/$V$85)</f>
        <v>100</v>
      </c>
    </row>
    <row r="118" spans="1:22">
      <c r="A118" s="253" t="s">
        <v>226</v>
      </c>
      <c r="B118" s="240">
        <f t="shared" ref="B118:V118" si="13">IFERROR(B103*100/B85,"")</f>
        <v>48</v>
      </c>
      <c r="C118" s="240">
        <f t="shared" si="13"/>
        <v>60</v>
      </c>
      <c r="D118" s="240">
        <f t="shared" si="13"/>
        <v>51.428571428571431</v>
      </c>
      <c r="E118" s="240">
        <f t="shared" si="13"/>
        <v>41.666666666666664</v>
      </c>
      <c r="F118" s="240">
        <f t="shared" si="13"/>
        <v>62.5</v>
      </c>
      <c r="G118" s="240">
        <f t="shared" si="13"/>
        <v>46.875</v>
      </c>
      <c r="H118" s="240">
        <f t="shared" si="13"/>
        <v>66.666666666666671</v>
      </c>
      <c r="I118" s="240">
        <f t="shared" si="13"/>
        <v>112.5</v>
      </c>
      <c r="J118" s="240">
        <f t="shared" si="13"/>
        <v>78.125</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v>12</v>
      </c>
      <c r="C128" s="76">
        <f t="shared" si="15"/>
        <v>100</v>
      </c>
      <c r="D128" s="71">
        <v>14</v>
      </c>
      <c r="E128" s="76">
        <f t="shared" si="16"/>
        <v>100</v>
      </c>
      <c r="F128" s="71">
        <v>11</v>
      </c>
      <c r="G128" s="76">
        <f t="shared" si="17"/>
        <v>100</v>
      </c>
      <c r="H128" s="71">
        <v>8</v>
      </c>
      <c r="I128" s="76">
        <f t="shared" si="18"/>
        <v>80</v>
      </c>
      <c r="J128" s="71">
        <v>8</v>
      </c>
      <c r="K128" s="76">
        <f t="shared" si="19"/>
        <v>88.888888888888886</v>
      </c>
      <c r="L128" s="71">
        <v>8</v>
      </c>
      <c r="M128" s="76">
        <f t="shared" si="20"/>
        <v>100</v>
      </c>
      <c r="N128" s="71">
        <v>8</v>
      </c>
      <c r="O128" s="77">
        <f t="shared" si="21"/>
        <v>100</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12</v>
      </c>
      <c r="C130" s="76">
        <f t="shared" si="15"/>
        <v>100</v>
      </c>
      <c r="D130" s="126">
        <f>SUM(D126:D129)</f>
        <v>14</v>
      </c>
      <c r="E130" s="76">
        <f t="shared" si="16"/>
        <v>100</v>
      </c>
      <c r="F130" s="126">
        <f>SUM(F126:F129)</f>
        <v>11</v>
      </c>
      <c r="G130" s="76">
        <f t="shared" si="17"/>
        <v>100</v>
      </c>
      <c r="H130" s="126">
        <v>8</v>
      </c>
      <c r="I130" s="76">
        <f t="shared" si="18"/>
        <v>80</v>
      </c>
      <c r="J130" s="126">
        <f>SUM(J126:J129)</f>
        <v>8</v>
      </c>
      <c r="K130" s="76">
        <f t="shared" si="19"/>
        <v>88.888888888888886</v>
      </c>
      <c r="L130" s="126">
        <f>SUM(L126:L129)</f>
        <v>8</v>
      </c>
      <c r="M130" s="76">
        <f t="shared" si="20"/>
        <v>100</v>
      </c>
      <c r="N130" s="126">
        <f>SUM(N126:N129)</f>
        <v>8</v>
      </c>
      <c r="O130" s="77">
        <f t="shared" si="21"/>
        <v>100</v>
      </c>
    </row>
    <row r="131" spans="1:20" ht="25.5" customHeight="1">
      <c r="A131" s="74" t="s">
        <v>165</v>
      </c>
      <c r="B131" s="125">
        <v>12</v>
      </c>
      <c r="C131" s="76">
        <f t="shared" si="15"/>
        <v>100</v>
      </c>
      <c r="D131" s="125">
        <v>14</v>
      </c>
      <c r="E131" s="76">
        <f t="shared" si="16"/>
        <v>100</v>
      </c>
      <c r="F131" s="125">
        <v>11</v>
      </c>
      <c r="G131" s="76">
        <f t="shared" si="17"/>
        <v>100</v>
      </c>
      <c r="H131" s="125">
        <v>10</v>
      </c>
      <c r="I131" s="76">
        <f t="shared" si="18"/>
        <v>100</v>
      </c>
      <c r="J131" s="125">
        <v>9</v>
      </c>
      <c r="K131" s="76">
        <f t="shared" si="19"/>
        <v>100</v>
      </c>
      <c r="L131" s="125">
        <v>8</v>
      </c>
      <c r="M131" s="76">
        <f t="shared" si="20"/>
        <v>100</v>
      </c>
      <c r="N131" s="125">
        <v>8</v>
      </c>
      <c r="O131" s="77">
        <f t="shared" si="21"/>
        <v>100</v>
      </c>
    </row>
    <row r="132" spans="1:20" ht="25.5" customHeight="1">
      <c r="A132" s="208" t="s">
        <v>273</v>
      </c>
      <c r="B132" s="125"/>
      <c r="C132" s="76">
        <f>IFERROR(B132*100/B78,"")</f>
        <v>0</v>
      </c>
      <c r="D132" s="125"/>
      <c r="E132" s="76">
        <f>IFERROR(D132*100/C78,"")</f>
        <v>0</v>
      </c>
      <c r="F132" s="125"/>
      <c r="G132" s="76">
        <f>IFERROR(F132*100/D78,"")</f>
        <v>0</v>
      </c>
      <c r="H132" s="125">
        <v>3</v>
      </c>
      <c r="I132" s="76">
        <f>IFERROR(H132*100/E78,"")</f>
        <v>30</v>
      </c>
      <c r="J132" s="125">
        <v>3</v>
      </c>
      <c r="K132" s="76">
        <f>IFERROR(J132*100/F78,"")</f>
        <v>33.333333333333336</v>
      </c>
      <c r="L132" s="125">
        <v>3</v>
      </c>
      <c r="M132" s="76">
        <f>IFERROR(L132*100/G78,"")</f>
        <v>37.5</v>
      </c>
      <c r="N132" s="125">
        <v>3</v>
      </c>
      <c r="O132" s="77">
        <f>IFERROR(N132*100/H78,"")</f>
        <v>37.5</v>
      </c>
    </row>
    <row r="133" spans="1:20" ht="25.5" customHeight="1">
      <c r="A133" s="253" t="s">
        <v>239</v>
      </c>
      <c r="B133" s="125"/>
      <c r="C133" s="76" t="str">
        <f>IFERROR(B133*100/B132,"")</f>
        <v/>
      </c>
      <c r="D133" s="125"/>
      <c r="E133" s="76" t="str">
        <f>IFERROR(D133*100/D132,"")</f>
        <v/>
      </c>
      <c r="F133" s="125"/>
      <c r="G133" s="76" t="str">
        <f>IFERROR(F133*100/F132,"")</f>
        <v/>
      </c>
      <c r="H133" s="125">
        <v>2</v>
      </c>
      <c r="I133" s="76">
        <f>IFERROR(H133*100/H132,"")</f>
        <v>66.666666666666671</v>
      </c>
      <c r="J133" s="125">
        <v>2</v>
      </c>
      <c r="K133" s="76">
        <f>IFERROR(J133*100/J132,"")</f>
        <v>66.666666666666671</v>
      </c>
      <c r="L133" s="125">
        <v>2</v>
      </c>
      <c r="M133" s="76">
        <f>IFERROR(L133*100/L132,"")</f>
        <v>66.666666666666671</v>
      </c>
      <c r="N133" s="125">
        <v>2</v>
      </c>
      <c r="O133" s="77">
        <f>IFERROR(N133*100/N132,"")</f>
        <v>66.666666666666671</v>
      </c>
    </row>
    <row r="134" spans="1:20" ht="25.5" customHeight="1">
      <c r="A134" s="253" t="s">
        <v>240</v>
      </c>
      <c r="B134" s="125"/>
      <c r="C134" s="76" t="str">
        <f>IFERROR(B134*100/B132,"")</f>
        <v/>
      </c>
      <c r="D134" s="125"/>
      <c r="E134" s="76" t="str">
        <f>IFERROR(D134*100/D132,"")</f>
        <v/>
      </c>
      <c r="F134" s="125"/>
      <c r="G134" s="76" t="str">
        <f>IFERROR(F134*100/F132,"")</f>
        <v/>
      </c>
      <c r="H134" s="125">
        <v>1</v>
      </c>
      <c r="I134" s="76">
        <f>IFERROR(H134*100/H132,"")</f>
        <v>33.333333333333336</v>
      </c>
      <c r="J134" s="125">
        <v>1</v>
      </c>
      <c r="K134" s="76">
        <f>IFERROR(J134*100/J132,"")</f>
        <v>33.333333333333336</v>
      </c>
      <c r="L134" s="125">
        <v>1</v>
      </c>
      <c r="M134" s="76">
        <f>IFERROR(L134*100/L132,"")</f>
        <v>33.333333333333336</v>
      </c>
      <c r="N134" s="125">
        <v>1</v>
      </c>
      <c r="O134" s="77">
        <f>IFERROR(N134*100/N132,"")</f>
        <v>33.333333333333336</v>
      </c>
    </row>
    <row r="135" spans="1:20" ht="25.5" customHeight="1">
      <c r="A135" s="253" t="s">
        <v>254</v>
      </c>
      <c r="B135" s="125"/>
      <c r="C135" s="76">
        <f>IFERROR(B135*100/B78,"")</f>
        <v>0</v>
      </c>
      <c r="D135" s="125"/>
      <c r="E135" s="76">
        <f>IFERROR(D135*100/C78,"")</f>
        <v>0</v>
      </c>
      <c r="F135" s="125"/>
      <c r="G135" s="76">
        <f>IFERROR(F135*100/D78,"")</f>
        <v>0</v>
      </c>
      <c r="H135" s="125">
        <v>1</v>
      </c>
      <c r="I135" s="76">
        <f>IFERROR(H135*100/E78,"")</f>
        <v>10</v>
      </c>
      <c r="J135" s="125">
        <v>3</v>
      </c>
      <c r="K135" s="76">
        <f>IFERROR(J135*100/F78,"")</f>
        <v>33.333333333333336</v>
      </c>
      <c r="L135" s="125">
        <v>2</v>
      </c>
      <c r="M135" s="76">
        <f>IFERROR(L135*100/G78,"")</f>
        <v>25</v>
      </c>
      <c r="N135" s="125">
        <v>2</v>
      </c>
      <c r="O135" s="77">
        <f>IFERROR(N135*100/H78,"")</f>
        <v>25</v>
      </c>
    </row>
    <row r="136" spans="1:20" ht="41.25" customHeight="1">
      <c r="A136" s="253" t="s">
        <v>241</v>
      </c>
      <c r="B136" s="125"/>
      <c r="C136" s="76" t="str">
        <f>IFERROR(B136*100/B135,"")</f>
        <v/>
      </c>
      <c r="D136" s="125"/>
      <c r="E136" s="76" t="str">
        <f>IFERROR(D136*100/D135,"")</f>
        <v/>
      </c>
      <c r="F136" s="125"/>
      <c r="G136" s="76" t="str">
        <f>IFERROR(F136*100/F135,"")</f>
        <v/>
      </c>
      <c r="H136" s="125">
        <v>1</v>
      </c>
      <c r="I136" s="76">
        <f>IFERROR(H136*100/H135,"")</f>
        <v>100</v>
      </c>
      <c r="J136" s="125">
        <v>3</v>
      </c>
      <c r="K136" s="76">
        <f>IFERROR(J136*100/J135,"")</f>
        <v>100</v>
      </c>
      <c r="L136" s="125">
        <v>2</v>
      </c>
      <c r="M136" s="76">
        <f>IFERROR(L136*100/L135,"")</f>
        <v>100</v>
      </c>
      <c r="N136" s="125">
        <v>2</v>
      </c>
      <c r="O136" s="77">
        <f>IFERROR(N136*100/N135,"")</f>
        <v>100</v>
      </c>
    </row>
    <row r="137" spans="1:20" ht="30.75" customHeight="1">
      <c r="A137" s="74" t="s">
        <v>189</v>
      </c>
      <c r="B137" s="98">
        <v>26</v>
      </c>
      <c r="C137" s="71">
        <v>77</v>
      </c>
      <c r="D137" s="71">
        <v>23</v>
      </c>
      <c r="E137" s="71">
        <v>78</v>
      </c>
      <c r="F137" s="71">
        <v>26</v>
      </c>
      <c r="G137" s="71">
        <v>77</v>
      </c>
      <c r="H137" s="71">
        <v>3</v>
      </c>
      <c r="I137" s="71">
        <v>50</v>
      </c>
      <c r="J137" s="71">
        <v>1</v>
      </c>
      <c r="K137" s="71">
        <v>100</v>
      </c>
      <c r="L137" s="71">
        <v>3</v>
      </c>
      <c r="M137" s="71">
        <v>100</v>
      </c>
      <c r="N137" s="71">
        <v>3</v>
      </c>
      <c r="O137" s="72">
        <v>100</v>
      </c>
      <c r="P137" s="117"/>
      <c r="Q137" s="118"/>
      <c r="R137" s="118"/>
      <c r="S137" s="118"/>
      <c r="T137" s="118"/>
    </row>
    <row r="138" spans="1:20" ht="33.75" customHeight="1">
      <c r="A138" s="74" t="s">
        <v>190</v>
      </c>
      <c r="B138" s="98"/>
      <c r="C138" s="71"/>
      <c r="D138" s="71"/>
      <c r="E138" s="71"/>
      <c r="F138" s="71"/>
      <c r="G138" s="71"/>
      <c r="H138" s="71">
        <v>3</v>
      </c>
      <c r="I138" s="71">
        <v>50</v>
      </c>
      <c r="J138" s="71">
        <v>0</v>
      </c>
      <c r="K138" s="71">
        <v>0</v>
      </c>
      <c r="L138" s="71">
        <v>0</v>
      </c>
      <c r="M138" s="71">
        <v>0</v>
      </c>
      <c r="N138" s="71">
        <v>3</v>
      </c>
      <c r="O138" s="72">
        <v>0</v>
      </c>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2</v>
      </c>
      <c r="C140" s="784"/>
      <c r="D140" s="767">
        <v>2</v>
      </c>
      <c r="E140" s="767"/>
      <c r="F140" s="767">
        <v>2</v>
      </c>
      <c r="G140" s="767"/>
      <c r="H140" s="767">
        <v>2</v>
      </c>
      <c r="I140" s="767"/>
      <c r="J140" s="777">
        <v>2</v>
      </c>
      <c r="K140" s="778"/>
      <c r="L140" s="767">
        <v>2</v>
      </c>
      <c r="M140" s="767"/>
      <c r="N140" s="767">
        <v>2</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32</v>
      </c>
      <c r="C160" s="181">
        <v>23</v>
      </c>
      <c r="D160" s="147">
        <f t="shared" ref="D160:D166" si="22">IF(C160=0,"",C160*100/B160)</f>
        <v>71.875</v>
      </c>
      <c r="E160" s="66">
        <v>38</v>
      </c>
      <c r="F160" s="66">
        <v>23</v>
      </c>
      <c r="G160" s="186">
        <f t="shared" ref="G160:G166" si="23">IF(F160=0,"",F160*100/E160)</f>
        <v>60.526315789473685</v>
      </c>
      <c r="H160" s="66">
        <v>52</v>
      </c>
      <c r="I160" s="66">
        <v>26</v>
      </c>
      <c r="J160" s="186">
        <f t="shared" ref="J160:J166" si="24">IF(I160=0,"",I160*100/H160)</f>
        <v>50</v>
      </c>
      <c r="K160" s="66">
        <v>5</v>
      </c>
      <c r="L160" s="66">
        <v>3</v>
      </c>
      <c r="M160" s="186">
        <f t="shared" ref="M160:M166" si="25">IF(L160=0,"",L160*100/K160)</f>
        <v>60</v>
      </c>
      <c r="N160" s="66">
        <v>6</v>
      </c>
      <c r="O160" s="66">
        <v>9</v>
      </c>
      <c r="P160" s="186">
        <f t="shared" ref="P160:P166" si="26">IF(O160=0,"",O160*100/N160)</f>
        <v>150</v>
      </c>
      <c r="Q160" s="66">
        <v>1</v>
      </c>
      <c r="R160" s="66">
        <v>1</v>
      </c>
      <c r="S160" s="186">
        <f t="shared" ref="S160:S166" si="27">IF(R160=0,"",R160*100/Q160)</f>
        <v>100</v>
      </c>
      <c r="T160" s="66">
        <v>6</v>
      </c>
      <c r="U160" s="183">
        <v>6</v>
      </c>
      <c r="V160" s="187">
        <f t="shared" ref="V160:V166" si="28">IF(U160=0,"",U160*100/T160)</f>
        <v>100</v>
      </c>
      <c r="W160" s="102"/>
      <c r="X160" s="103"/>
      <c r="Y160" s="103"/>
      <c r="Z160" s="103"/>
      <c r="AA160" s="103"/>
      <c r="AB160" s="103"/>
      <c r="AC160" s="103"/>
    </row>
    <row r="161" spans="1:29" ht="33.75" customHeight="1">
      <c r="A161" s="62" t="s">
        <v>193</v>
      </c>
      <c r="B161" s="120">
        <v>23</v>
      </c>
      <c r="C161" s="120">
        <v>18</v>
      </c>
      <c r="D161" s="67">
        <f t="shared" si="22"/>
        <v>78.260869565217391</v>
      </c>
      <c r="E161" s="57">
        <v>23</v>
      </c>
      <c r="F161" s="57">
        <v>20</v>
      </c>
      <c r="G161" s="67">
        <f t="shared" si="23"/>
        <v>86.956521739130437</v>
      </c>
      <c r="H161" s="57">
        <v>26</v>
      </c>
      <c r="I161" s="57">
        <v>25</v>
      </c>
      <c r="J161" s="67">
        <f t="shared" si="24"/>
        <v>96.15384615384616</v>
      </c>
      <c r="K161" s="57">
        <v>5</v>
      </c>
      <c r="L161" s="57">
        <v>3</v>
      </c>
      <c r="M161" s="67">
        <f t="shared" si="25"/>
        <v>60</v>
      </c>
      <c r="N161" s="57">
        <v>6</v>
      </c>
      <c r="O161" s="57">
        <v>6</v>
      </c>
      <c r="P161" s="67">
        <f t="shared" si="26"/>
        <v>100</v>
      </c>
      <c r="Q161" s="57">
        <v>1</v>
      </c>
      <c r="R161" s="57">
        <v>1</v>
      </c>
      <c r="S161" s="67">
        <f t="shared" si="27"/>
        <v>100</v>
      </c>
      <c r="T161" s="57">
        <v>6</v>
      </c>
      <c r="U161" s="184">
        <v>6</v>
      </c>
      <c r="V161" s="68">
        <f t="shared" si="28"/>
        <v>100</v>
      </c>
      <c r="W161" s="102"/>
      <c r="X161" s="103"/>
      <c r="Y161" s="103"/>
      <c r="Z161" s="103"/>
      <c r="AA161" s="103"/>
      <c r="AB161" s="103"/>
      <c r="AC161" s="103"/>
    </row>
    <row r="162" spans="1:29" ht="35.25" customHeight="1">
      <c r="A162" s="62" t="s">
        <v>195</v>
      </c>
      <c r="B162" s="126">
        <f>IF(C160=0,"",C160)</f>
        <v>23</v>
      </c>
      <c r="C162" s="120"/>
      <c r="D162" s="67" t="str">
        <f t="shared" si="22"/>
        <v/>
      </c>
      <c r="E162" s="67">
        <f>IF(F160=0,"",F160)</f>
        <v>23</v>
      </c>
      <c r="F162" s="57"/>
      <c r="G162" s="67" t="str">
        <f t="shared" si="23"/>
        <v/>
      </c>
      <c r="H162" s="67">
        <f>IF(I160=0,"",I160)</f>
        <v>26</v>
      </c>
      <c r="I162" s="57"/>
      <c r="J162" s="67" t="str">
        <f t="shared" si="24"/>
        <v/>
      </c>
      <c r="K162" s="67">
        <f>IF(L160=0,"",L160)</f>
        <v>3</v>
      </c>
      <c r="L162" s="57">
        <v>3</v>
      </c>
      <c r="M162" s="67">
        <f t="shared" si="25"/>
        <v>100</v>
      </c>
      <c r="N162" s="67">
        <f>IF(O160=0,"",O160)</f>
        <v>9</v>
      </c>
      <c r="O162" s="57">
        <v>9</v>
      </c>
      <c r="P162" s="67">
        <f t="shared" si="26"/>
        <v>100</v>
      </c>
      <c r="Q162" s="67">
        <f>IF(R160=0,"",R160)</f>
        <v>1</v>
      </c>
      <c r="R162" s="57">
        <v>1</v>
      </c>
      <c r="S162" s="67">
        <f t="shared" si="27"/>
        <v>100</v>
      </c>
      <c r="T162" s="67">
        <f>IF(U160=0,"",U160)</f>
        <v>6</v>
      </c>
      <c r="U162" s="184">
        <v>6</v>
      </c>
      <c r="V162" s="68">
        <f t="shared" si="28"/>
        <v>100</v>
      </c>
      <c r="W162" s="102"/>
      <c r="X162" s="103"/>
      <c r="Y162" s="103"/>
      <c r="Z162" s="103"/>
      <c r="AA162" s="103"/>
      <c r="AB162" s="103"/>
      <c r="AC162" s="103"/>
    </row>
    <row r="163" spans="1:29" ht="41.25" customHeight="1">
      <c r="A163" s="62" t="s">
        <v>176</v>
      </c>
      <c r="B163" s="126">
        <f>IF(C161=0,"",C161)</f>
        <v>18</v>
      </c>
      <c r="C163" s="120"/>
      <c r="D163" s="67" t="str">
        <f t="shared" si="22"/>
        <v/>
      </c>
      <c r="E163" s="67">
        <f>IF(F161=0,"",F161)</f>
        <v>20</v>
      </c>
      <c r="F163" s="57"/>
      <c r="G163" s="67" t="str">
        <f t="shared" si="23"/>
        <v/>
      </c>
      <c r="H163" s="67">
        <f>IF(I161=0,"",I161)</f>
        <v>25</v>
      </c>
      <c r="I163" s="57"/>
      <c r="J163" s="67" t="str">
        <f t="shared" si="24"/>
        <v/>
      </c>
      <c r="K163" s="67">
        <f>IF(L161=0,"",L161)</f>
        <v>3</v>
      </c>
      <c r="L163" s="57">
        <v>3</v>
      </c>
      <c r="M163" s="67">
        <f t="shared" si="25"/>
        <v>100</v>
      </c>
      <c r="N163" s="67">
        <f>IF(O161=0,"",O161)</f>
        <v>6</v>
      </c>
      <c r="O163" s="57">
        <v>6</v>
      </c>
      <c r="P163" s="67">
        <f t="shared" si="26"/>
        <v>100</v>
      </c>
      <c r="Q163" s="67">
        <f>IF(R161=0,"",R161)</f>
        <v>1</v>
      </c>
      <c r="R163" s="57">
        <v>1</v>
      </c>
      <c r="S163" s="67">
        <f t="shared" si="27"/>
        <v>100</v>
      </c>
      <c r="T163" s="67">
        <f>IF(U161=0,"",U161)</f>
        <v>6</v>
      </c>
      <c r="U163" s="184">
        <v>6</v>
      </c>
      <c r="V163" s="68">
        <f t="shared" si="28"/>
        <v>100</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 type="whole" showInputMessage="1" showErrorMessage="1" errorTitle="Validar" error="Se debe declarar valores numéricos que estén en el rango de 0 a 999999" sqref="N137:N139 L137:L139 J137:J139 H137:H139 J126:J130 L126:L130 N126:N130 B126:B130 D126:D130 F126:F130 H126:H130 F137:F139 B137:B139 D137:D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94:F96 U94:U96 L98:L106 I94:I96 L94:L96 O94:O96 F120 N120 C94:C96 J120 F98:F106 R98:R104 D120 H120 L120 O98:O104 I98:I104 H105:H106 R94:R96 J105:J106 N105:N106 B105:B106 D105:D106 C98:C104">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53.xml><?xml version="1.0" encoding="utf-8"?>
<worksheet xmlns="http://schemas.openxmlformats.org/spreadsheetml/2006/main" xmlns:r="http://schemas.openxmlformats.org/officeDocument/2006/relationships">
  <sheetPr>
    <pageSetUpPr fitToPage="1"/>
  </sheetPr>
  <dimension ref="A2:AC170"/>
  <sheetViews>
    <sheetView topLeftCell="A76"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689</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9</v>
      </c>
    </row>
    <row r="22" spans="1:15">
      <c r="A22" s="101"/>
      <c r="B22" s="129"/>
    </row>
    <row r="23" spans="1:15" ht="28.5" customHeight="1">
      <c r="A23" s="168"/>
      <c r="B23" s="133" t="s">
        <v>98</v>
      </c>
      <c r="C23" s="133" t="s">
        <v>99</v>
      </c>
    </row>
    <row r="24" spans="1:15">
      <c r="A24" s="70" t="s">
        <v>205</v>
      </c>
      <c r="B24" s="90">
        <v>86</v>
      </c>
      <c r="C24" s="91">
        <v>14</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91" t="s">
        <v>290</v>
      </c>
      <c r="I36" s="736" t="s">
        <v>101</v>
      </c>
      <c r="J36" s="736"/>
      <c r="K36" s="736"/>
      <c r="L36" s="736"/>
      <c r="M36" s="736"/>
      <c r="N36" s="69" t="s">
        <v>150</v>
      </c>
    </row>
    <row r="39" spans="1:15">
      <c r="B39" s="289" t="s">
        <v>43</v>
      </c>
      <c r="C39" s="289" t="s">
        <v>42</v>
      </c>
      <c r="N39" s="134" t="s">
        <v>91</v>
      </c>
      <c r="O39" s="134" t="s">
        <v>42</v>
      </c>
    </row>
    <row r="40" spans="1:15" ht="25.5">
      <c r="A40" s="245" t="s">
        <v>277</v>
      </c>
      <c r="B40" s="90"/>
      <c r="C40" s="91" t="s">
        <v>290</v>
      </c>
      <c r="I40" s="728" t="s">
        <v>278</v>
      </c>
      <c r="J40" s="729"/>
      <c r="K40" s="729"/>
      <c r="L40" s="729"/>
      <c r="M40" s="729"/>
      <c r="N40" s="244"/>
      <c r="O40" s="294" t="s">
        <v>290</v>
      </c>
    </row>
    <row r="42" spans="1:15">
      <c r="B42" s="289" t="s">
        <v>43</v>
      </c>
      <c r="C42" s="289" t="s">
        <v>42</v>
      </c>
      <c r="N42" s="134" t="s">
        <v>91</v>
      </c>
      <c r="O42" s="134" t="s">
        <v>42</v>
      </c>
    </row>
    <row r="43" spans="1:15" ht="25.5">
      <c r="A43" s="245" t="s">
        <v>279</v>
      </c>
      <c r="B43" s="90" t="s">
        <v>290</v>
      </c>
      <c r="C43" s="91"/>
      <c r="I43" s="728" t="s">
        <v>280</v>
      </c>
      <c r="J43" s="729"/>
      <c r="K43" s="729"/>
      <c r="L43" s="729"/>
      <c r="M43" s="729"/>
      <c r="N43" s="244"/>
      <c r="O43" s="294" t="s">
        <v>290</v>
      </c>
    </row>
    <row r="45" spans="1:15">
      <c r="B45" s="289" t="s">
        <v>43</v>
      </c>
      <c r="C45" s="289" t="s">
        <v>42</v>
      </c>
      <c r="N45" s="134" t="s">
        <v>91</v>
      </c>
      <c r="O45" s="134" t="s">
        <v>42</v>
      </c>
    </row>
    <row r="46" spans="1:15" ht="38.25">
      <c r="A46" s="245" t="s">
        <v>281</v>
      </c>
      <c r="B46" s="90" t="s">
        <v>290</v>
      </c>
      <c r="C46" s="91"/>
      <c r="I46" s="728" t="s">
        <v>282</v>
      </c>
      <c r="J46" s="729"/>
      <c r="K46" s="729"/>
      <c r="L46" s="729"/>
      <c r="M46" s="729"/>
      <c r="N46" s="244"/>
      <c r="O46" s="29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t="s">
        <v>690</v>
      </c>
      <c r="D50" s="739">
        <v>0</v>
      </c>
      <c r="E50" s="739"/>
      <c r="F50" s="739" t="s">
        <v>378</v>
      </c>
      <c r="G50" s="739"/>
      <c r="H50" s="739" t="s">
        <v>378</v>
      </c>
      <c r="I50" s="739"/>
      <c r="J50" s="739" t="s">
        <v>378</v>
      </c>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v>2005</v>
      </c>
      <c r="E59" s="293" t="s">
        <v>290</v>
      </c>
      <c r="F59" s="293"/>
      <c r="G59" s="294"/>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t="s">
        <v>290</v>
      </c>
      <c r="C66" s="294"/>
    </row>
    <row r="68" spans="1:14">
      <c r="A68" s="748" t="s">
        <v>106</v>
      </c>
      <c r="B68" s="749"/>
      <c r="C68" s="749"/>
      <c r="D68" s="749"/>
      <c r="E68" s="749"/>
      <c r="F68" s="749"/>
      <c r="G68" s="749"/>
      <c r="H68" s="749"/>
      <c r="I68" s="749"/>
      <c r="J68" s="749"/>
      <c r="K68" s="749"/>
      <c r="L68" s="749"/>
      <c r="M68" s="749"/>
      <c r="N68" s="750"/>
    </row>
    <row r="69" spans="1:14">
      <c r="A69" s="789" t="s">
        <v>376</v>
      </c>
      <c r="B69" s="726"/>
      <c r="C69" s="726"/>
      <c r="D69" s="726"/>
      <c r="E69" s="726"/>
      <c r="F69" s="726" t="s">
        <v>134</v>
      </c>
      <c r="G69" s="726"/>
      <c r="H69" s="726"/>
      <c r="I69" s="726"/>
      <c r="J69" s="726"/>
      <c r="K69" s="726"/>
      <c r="L69" s="726"/>
      <c r="M69" s="726"/>
      <c r="N69" s="727"/>
    </row>
    <row r="70" spans="1:14">
      <c r="A70" s="788" t="s">
        <v>558</v>
      </c>
      <c r="B70" s="757"/>
      <c r="C70" s="757"/>
      <c r="D70" s="757"/>
      <c r="E70" s="757"/>
      <c r="F70" s="757" t="s">
        <v>135</v>
      </c>
      <c r="G70" s="757"/>
      <c r="H70" s="757"/>
      <c r="I70" s="757"/>
      <c r="J70" s="757"/>
      <c r="K70" s="757"/>
      <c r="L70" s="757"/>
      <c r="M70" s="757"/>
      <c r="N70" s="758"/>
    </row>
    <row r="71" spans="1:14">
      <c r="A71" s="788" t="s">
        <v>691</v>
      </c>
      <c r="B71" s="757"/>
      <c r="C71" s="757"/>
      <c r="D71" s="757"/>
      <c r="E71" s="757"/>
      <c r="F71" s="757" t="s">
        <v>136</v>
      </c>
      <c r="G71" s="757"/>
      <c r="H71" s="757"/>
      <c r="I71" s="757"/>
      <c r="J71" s="757"/>
      <c r="K71" s="757"/>
      <c r="L71" s="757"/>
      <c r="M71" s="757"/>
      <c r="N71" s="758"/>
    </row>
    <row r="72" spans="1:14">
      <c r="A72" s="788" t="s">
        <v>692</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128</v>
      </c>
      <c r="C78" s="99">
        <v>132</v>
      </c>
      <c r="D78" s="99">
        <v>161</v>
      </c>
      <c r="E78" s="99">
        <v>360</v>
      </c>
      <c r="F78" s="99">
        <v>410</v>
      </c>
      <c r="G78" s="99">
        <v>460</v>
      </c>
      <c r="H78" s="100">
        <v>510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40</v>
      </c>
      <c r="C85" s="217">
        <v>20</v>
      </c>
      <c r="D85" s="209">
        <f>SUM(B85:C85)</f>
        <v>60</v>
      </c>
      <c r="E85" s="217">
        <v>33</v>
      </c>
      <c r="F85" s="217">
        <v>17</v>
      </c>
      <c r="G85" s="209">
        <f>SUM(E85:F85)</f>
        <v>50</v>
      </c>
      <c r="H85" s="217">
        <v>36</v>
      </c>
      <c r="I85" s="217">
        <v>19</v>
      </c>
      <c r="J85" s="209">
        <f>SUM(H85:I85)</f>
        <v>55</v>
      </c>
      <c r="K85" s="217">
        <v>29</v>
      </c>
      <c r="L85" s="217">
        <v>17</v>
      </c>
      <c r="M85" s="209">
        <f>SUM(K85:L85)</f>
        <v>46</v>
      </c>
      <c r="N85" s="217">
        <v>29</v>
      </c>
      <c r="O85" s="217">
        <v>17</v>
      </c>
      <c r="P85" s="209">
        <f>SUM(N85:O85)</f>
        <v>46</v>
      </c>
      <c r="Q85" s="217">
        <v>29</v>
      </c>
      <c r="R85" s="217">
        <v>17</v>
      </c>
      <c r="S85" s="209">
        <f>SUM(Q85:R85)</f>
        <v>46</v>
      </c>
      <c r="T85" s="217">
        <v>29</v>
      </c>
      <c r="U85" s="217">
        <v>17</v>
      </c>
      <c r="V85" s="210">
        <f>SUM(T85:U85)</f>
        <v>46</v>
      </c>
    </row>
    <row r="86" spans="1:22">
      <c r="A86" s="199" t="s">
        <v>228</v>
      </c>
      <c r="B86" s="218">
        <v>17</v>
      </c>
      <c r="C86" s="218">
        <v>11</v>
      </c>
      <c r="D86" s="211">
        <f>SUM(B86:C86)</f>
        <v>28</v>
      </c>
      <c r="E86" s="218">
        <v>10</v>
      </c>
      <c r="F86" s="218">
        <v>5</v>
      </c>
      <c r="G86" s="211">
        <f>SUM(E86:F86)</f>
        <v>15</v>
      </c>
      <c r="H86" s="218">
        <v>13</v>
      </c>
      <c r="I86" s="218">
        <v>8</v>
      </c>
      <c r="J86" s="211">
        <f>SUM(H86:I86)</f>
        <v>21</v>
      </c>
      <c r="K86" s="218">
        <v>14</v>
      </c>
      <c r="L86" s="218">
        <v>7</v>
      </c>
      <c r="M86" s="211">
        <f>SUM(K86:L86)</f>
        <v>21</v>
      </c>
      <c r="N86" s="218">
        <v>15</v>
      </c>
      <c r="O86" s="218">
        <v>6</v>
      </c>
      <c r="P86" s="211">
        <f>SUM(N86:O86)</f>
        <v>21</v>
      </c>
      <c r="Q86" s="218">
        <v>15</v>
      </c>
      <c r="R86" s="218">
        <v>6</v>
      </c>
      <c r="S86" s="211">
        <f>SUM(Q86:R86)</f>
        <v>21</v>
      </c>
      <c r="T86" s="218">
        <v>16</v>
      </c>
      <c r="U86" s="218">
        <v>6</v>
      </c>
      <c r="V86" s="212">
        <f>SUM(T86:U86)</f>
        <v>22</v>
      </c>
    </row>
    <row r="87" spans="1:22">
      <c r="A87" s="94" t="s">
        <v>108</v>
      </c>
      <c r="B87" s="219">
        <f>SUM(B85:B86)</f>
        <v>57</v>
      </c>
      <c r="C87" s="219">
        <f t="shared" ref="C87:V87" si="0">SUM(C85:C86)</f>
        <v>31</v>
      </c>
      <c r="D87" s="219">
        <f t="shared" si="0"/>
        <v>88</v>
      </c>
      <c r="E87" s="219">
        <f t="shared" si="0"/>
        <v>43</v>
      </c>
      <c r="F87" s="219">
        <f t="shared" si="0"/>
        <v>22</v>
      </c>
      <c r="G87" s="219">
        <f t="shared" si="0"/>
        <v>65</v>
      </c>
      <c r="H87" s="219">
        <f t="shared" si="0"/>
        <v>49</v>
      </c>
      <c r="I87" s="219">
        <f t="shared" si="0"/>
        <v>27</v>
      </c>
      <c r="J87" s="219">
        <f t="shared" si="0"/>
        <v>76</v>
      </c>
      <c r="K87" s="219">
        <f t="shared" si="0"/>
        <v>43</v>
      </c>
      <c r="L87" s="219">
        <f t="shared" si="0"/>
        <v>24</v>
      </c>
      <c r="M87" s="219">
        <f t="shared" si="0"/>
        <v>67</v>
      </c>
      <c r="N87" s="219">
        <f t="shared" si="0"/>
        <v>44</v>
      </c>
      <c r="O87" s="219">
        <f t="shared" si="0"/>
        <v>23</v>
      </c>
      <c r="P87" s="219">
        <f t="shared" si="0"/>
        <v>67</v>
      </c>
      <c r="Q87" s="219">
        <f t="shared" si="0"/>
        <v>44</v>
      </c>
      <c r="R87" s="219">
        <f t="shared" si="0"/>
        <v>23</v>
      </c>
      <c r="S87" s="219">
        <f t="shared" si="0"/>
        <v>67</v>
      </c>
      <c r="T87" s="219">
        <f t="shared" si="0"/>
        <v>45</v>
      </c>
      <c r="U87" s="219">
        <f t="shared" si="0"/>
        <v>23</v>
      </c>
      <c r="V87" s="220">
        <f t="shared" si="0"/>
        <v>68</v>
      </c>
    </row>
    <row r="88" spans="1:22" ht="25.5">
      <c r="A88" s="94" t="s">
        <v>109</v>
      </c>
      <c r="B88" s="213">
        <f t="shared" ref="B88:V88" si="1">IFERROR(B85*100/B87,"")</f>
        <v>70.175438596491233</v>
      </c>
      <c r="C88" s="213">
        <f t="shared" si="1"/>
        <v>64.516129032258064</v>
      </c>
      <c r="D88" s="213">
        <f t="shared" si="1"/>
        <v>68.181818181818187</v>
      </c>
      <c r="E88" s="213">
        <f t="shared" si="1"/>
        <v>76.744186046511629</v>
      </c>
      <c r="F88" s="213">
        <f t="shared" si="1"/>
        <v>77.272727272727266</v>
      </c>
      <c r="G88" s="213">
        <f t="shared" si="1"/>
        <v>76.92307692307692</v>
      </c>
      <c r="H88" s="213">
        <f t="shared" si="1"/>
        <v>73.469387755102048</v>
      </c>
      <c r="I88" s="213">
        <f t="shared" si="1"/>
        <v>70.370370370370367</v>
      </c>
      <c r="J88" s="213">
        <f t="shared" si="1"/>
        <v>72.368421052631575</v>
      </c>
      <c r="K88" s="213">
        <f t="shared" si="1"/>
        <v>67.441860465116278</v>
      </c>
      <c r="L88" s="213">
        <f t="shared" si="1"/>
        <v>70.833333333333329</v>
      </c>
      <c r="M88" s="213">
        <f t="shared" si="1"/>
        <v>68.656716417910445</v>
      </c>
      <c r="N88" s="213">
        <f t="shared" si="1"/>
        <v>65.909090909090907</v>
      </c>
      <c r="O88" s="213">
        <f t="shared" si="1"/>
        <v>73.913043478260875</v>
      </c>
      <c r="P88" s="213">
        <f t="shared" si="1"/>
        <v>68.656716417910445</v>
      </c>
      <c r="Q88" s="213">
        <f t="shared" si="1"/>
        <v>65.909090909090907</v>
      </c>
      <c r="R88" s="213">
        <f t="shared" si="1"/>
        <v>73.913043478260875</v>
      </c>
      <c r="S88" s="213">
        <f t="shared" si="1"/>
        <v>68.656716417910445</v>
      </c>
      <c r="T88" s="213">
        <f t="shared" si="1"/>
        <v>64.444444444444443</v>
      </c>
      <c r="U88" s="213">
        <f t="shared" si="1"/>
        <v>73.913043478260875</v>
      </c>
      <c r="V88" s="214">
        <f t="shared" si="1"/>
        <v>67.647058823529406</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6</v>
      </c>
      <c r="C95" s="222">
        <v>4</v>
      </c>
      <c r="D95" s="223">
        <f t="shared" ref="D95:D103" si="2">SUM(B95:C95)</f>
        <v>10</v>
      </c>
      <c r="E95" s="218">
        <v>6</v>
      </c>
      <c r="F95" s="222">
        <v>4</v>
      </c>
      <c r="G95" s="223">
        <f t="shared" ref="G95:G103" si="3">SUM(E95:F95)</f>
        <v>10</v>
      </c>
      <c r="H95" s="218">
        <v>3</v>
      </c>
      <c r="I95" s="222">
        <v>2</v>
      </c>
      <c r="J95" s="223">
        <f t="shared" ref="J95:J103" si="4">SUM(H95:I95)</f>
        <v>5</v>
      </c>
      <c r="K95" s="218">
        <v>2</v>
      </c>
      <c r="L95" s="222">
        <v>1</v>
      </c>
      <c r="M95" s="223">
        <f t="shared" ref="M95:M103" si="5">SUM(K95:L95)</f>
        <v>3</v>
      </c>
      <c r="N95" s="218">
        <v>2</v>
      </c>
      <c r="O95" s="222">
        <v>1</v>
      </c>
      <c r="P95" s="223">
        <f t="shared" ref="P95:P103" si="6">SUM(N95:O95)</f>
        <v>3</v>
      </c>
      <c r="Q95" s="218">
        <v>1</v>
      </c>
      <c r="R95" s="222">
        <v>1</v>
      </c>
      <c r="S95" s="223">
        <f t="shared" ref="S95:S103" si="7">SUM(Q95:R95)</f>
        <v>2</v>
      </c>
      <c r="T95" s="218">
        <v>1</v>
      </c>
      <c r="U95" s="222">
        <v>1</v>
      </c>
      <c r="V95" s="224">
        <f t="shared" ref="V95:V103" si="8">SUM(T95:U95)</f>
        <v>2</v>
      </c>
    </row>
    <row r="96" spans="1:22">
      <c r="A96" s="74" t="s">
        <v>16</v>
      </c>
      <c r="B96" s="218">
        <v>30</v>
      </c>
      <c r="C96" s="222">
        <v>16</v>
      </c>
      <c r="D96" s="223">
        <f t="shared" si="2"/>
        <v>46</v>
      </c>
      <c r="E96" s="218">
        <v>23</v>
      </c>
      <c r="F96" s="222">
        <v>13</v>
      </c>
      <c r="G96" s="223">
        <f t="shared" si="3"/>
        <v>36</v>
      </c>
      <c r="H96" s="218">
        <v>30</v>
      </c>
      <c r="I96" s="222">
        <v>16</v>
      </c>
      <c r="J96" s="223">
        <f t="shared" si="4"/>
        <v>46</v>
      </c>
      <c r="K96" s="218">
        <v>30</v>
      </c>
      <c r="L96" s="222">
        <v>17</v>
      </c>
      <c r="M96" s="223">
        <f t="shared" si="5"/>
        <v>47</v>
      </c>
      <c r="N96" s="218">
        <v>30</v>
      </c>
      <c r="O96" s="222">
        <v>17</v>
      </c>
      <c r="P96" s="223">
        <f t="shared" si="6"/>
        <v>47</v>
      </c>
      <c r="Q96" s="218">
        <v>31</v>
      </c>
      <c r="R96" s="222">
        <v>17</v>
      </c>
      <c r="S96" s="223">
        <f t="shared" si="7"/>
        <v>48</v>
      </c>
      <c r="T96" s="218">
        <v>31</v>
      </c>
      <c r="U96" s="222">
        <v>17</v>
      </c>
      <c r="V96" s="224">
        <f t="shared" si="8"/>
        <v>48</v>
      </c>
    </row>
    <row r="97" spans="1:22">
      <c r="A97" s="208" t="s">
        <v>118</v>
      </c>
      <c r="B97" s="404">
        <f>SUM(B94:B96)</f>
        <v>36</v>
      </c>
      <c r="C97" s="404">
        <f t="shared" ref="C97:V97" si="9">SUM(C94:C96)</f>
        <v>20</v>
      </c>
      <c r="D97" s="404">
        <f t="shared" si="9"/>
        <v>56</v>
      </c>
      <c r="E97" s="404">
        <f t="shared" si="9"/>
        <v>29</v>
      </c>
      <c r="F97" s="404">
        <f t="shared" si="9"/>
        <v>17</v>
      </c>
      <c r="G97" s="404">
        <f t="shared" si="9"/>
        <v>46</v>
      </c>
      <c r="H97" s="404">
        <f t="shared" si="9"/>
        <v>33</v>
      </c>
      <c r="I97" s="404">
        <f t="shared" si="9"/>
        <v>18</v>
      </c>
      <c r="J97" s="404">
        <f t="shared" si="9"/>
        <v>51</v>
      </c>
      <c r="K97" s="404">
        <f t="shared" si="9"/>
        <v>32</v>
      </c>
      <c r="L97" s="404">
        <f t="shared" si="9"/>
        <v>18</v>
      </c>
      <c r="M97" s="404">
        <f t="shared" si="9"/>
        <v>50</v>
      </c>
      <c r="N97" s="404">
        <f t="shared" si="9"/>
        <v>32</v>
      </c>
      <c r="O97" s="404">
        <f t="shared" si="9"/>
        <v>18</v>
      </c>
      <c r="P97" s="404">
        <f t="shared" si="9"/>
        <v>50</v>
      </c>
      <c r="Q97" s="404">
        <f t="shared" si="9"/>
        <v>32</v>
      </c>
      <c r="R97" s="404">
        <f t="shared" si="9"/>
        <v>18</v>
      </c>
      <c r="S97" s="404">
        <f t="shared" si="9"/>
        <v>50</v>
      </c>
      <c r="T97" s="404">
        <f t="shared" si="9"/>
        <v>32</v>
      </c>
      <c r="U97" s="404">
        <f t="shared" si="9"/>
        <v>18</v>
      </c>
      <c r="V97" s="404">
        <f t="shared" si="9"/>
        <v>50</v>
      </c>
    </row>
    <row r="98" spans="1:22">
      <c r="A98" s="253" t="s">
        <v>224</v>
      </c>
      <c r="B98" s="218">
        <v>6</v>
      </c>
      <c r="C98" s="222">
        <v>4</v>
      </c>
      <c r="D98" s="223">
        <f>SUM(B98:C98)</f>
        <v>10</v>
      </c>
      <c r="E98" s="218">
        <v>6</v>
      </c>
      <c r="F98" s="222">
        <v>4</v>
      </c>
      <c r="G98" s="223">
        <f>SUM(E98:F98)</f>
        <v>10</v>
      </c>
      <c r="H98" s="218">
        <v>3</v>
      </c>
      <c r="I98" s="222">
        <v>2</v>
      </c>
      <c r="J98" s="223">
        <f>SUM(H98:I98)</f>
        <v>5</v>
      </c>
      <c r="K98" s="218">
        <v>2</v>
      </c>
      <c r="L98" s="222">
        <v>1</v>
      </c>
      <c r="M98" s="223">
        <f>SUM(K98:L98)</f>
        <v>3</v>
      </c>
      <c r="N98" s="218">
        <v>2</v>
      </c>
      <c r="O98" s="222">
        <v>1</v>
      </c>
      <c r="P98" s="223">
        <f>SUM(N98:O98)</f>
        <v>3</v>
      </c>
      <c r="Q98" s="218">
        <v>1</v>
      </c>
      <c r="R98" s="222">
        <v>1</v>
      </c>
      <c r="S98" s="223">
        <f>SUM(Q98:R98)</f>
        <v>2</v>
      </c>
      <c r="T98" s="218">
        <v>1</v>
      </c>
      <c r="U98" s="222">
        <v>1</v>
      </c>
      <c r="V98" s="223">
        <f>SUM(T98:U98)</f>
        <v>2</v>
      </c>
    </row>
    <row r="99" spans="1:22">
      <c r="A99" s="253" t="s">
        <v>225</v>
      </c>
      <c r="B99" s="218">
        <v>30</v>
      </c>
      <c r="C99" s="222">
        <v>16</v>
      </c>
      <c r="D99" s="223">
        <f>SUM(B99:C99)</f>
        <v>46</v>
      </c>
      <c r="E99" s="218">
        <v>23</v>
      </c>
      <c r="F99" s="222">
        <v>13</v>
      </c>
      <c r="G99" s="223">
        <f>SUM(E99:F99)</f>
        <v>36</v>
      </c>
      <c r="H99" s="218">
        <v>30</v>
      </c>
      <c r="I99" s="222">
        <v>16</v>
      </c>
      <c r="J99" s="223">
        <f>SUM(H99:I99)</f>
        <v>46</v>
      </c>
      <c r="K99" s="218">
        <v>30</v>
      </c>
      <c r="L99" s="222">
        <v>17</v>
      </c>
      <c r="M99" s="223">
        <f>SUM(K99:L99)</f>
        <v>47</v>
      </c>
      <c r="N99" s="218">
        <v>30</v>
      </c>
      <c r="O99" s="222">
        <v>17</v>
      </c>
      <c r="P99" s="223">
        <f>SUM(N99:O99)</f>
        <v>47</v>
      </c>
      <c r="Q99" s="218">
        <v>31</v>
      </c>
      <c r="R99" s="222">
        <v>17</v>
      </c>
      <c r="S99" s="223">
        <f>SUM(Q99:R99)</f>
        <v>48</v>
      </c>
      <c r="T99" s="218">
        <v>31</v>
      </c>
      <c r="U99" s="222">
        <v>17</v>
      </c>
      <c r="V99" s="223">
        <f>SUM(T99:U99)</f>
        <v>48</v>
      </c>
    </row>
    <row r="100" spans="1:22">
      <c r="A100" s="74" t="s">
        <v>111</v>
      </c>
      <c r="B100" s="218">
        <v>24</v>
      </c>
      <c r="C100" s="222">
        <v>9</v>
      </c>
      <c r="D100" s="223">
        <f t="shared" si="2"/>
        <v>33</v>
      </c>
      <c r="E100" s="218">
        <v>20</v>
      </c>
      <c r="F100" s="222">
        <v>6</v>
      </c>
      <c r="G100" s="223">
        <f t="shared" si="3"/>
        <v>26</v>
      </c>
      <c r="H100" s="218">
        <v>21</v>
      </c>
      <c r="I100" s="222">
        <v>10</v>
      </c>
      <c r="J100" s="223">
        <f t="shared" si="4"/>
        <v>31</v>
      </c>
      <c r="K100" s="218">
        <v>22</v>
      </c>
      <c r="L100" s="222">
        <v>8</v>
      </c>
      <c r="M100" s="223">
        <f t="shared" si="5"/>
        <v>30</v>
      </c>
      <c r="N100" s="218">
        <v>22</v>
      </c>
      <c r="O100" s="222">
        <v>8</v>
      </c>
      <c r="P100" s="223">
        <f t="shared" si="6"/>
        <v>30</v>
      </c>
      <c r="Q100" s="218">
        <v>23</v>
      </c>
      <c r="R100" s="222">
        <v>9</v>
      </c>
      <c r="S100" s="223">
        <f t="shared" si="7"/>
        <v>32</v>
      </c>
      <c r="T100" s="218">
        <v>24</v>
      </c>
      <c r="U100" s="222">
        <v>10</v>
      </c>
      <c r="V100" s="224">
        <f t="shared" si="8"/>
        <v>34</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25</v>
      </c>
      <c r="C102" s="222">
        <v>12</v>
      </c>
      <c r="D102" s="223">
        <f t="shared" si="2"/>
        <v>37</v>
      </c>
      <c r="E102" s="218">
        <v>20</v>
      </c>
      <c r="F102" s="222">
        <v>11</v>
      </c>
      <c r="G102" s="223">
        <f t="shared" si="3"/>
        <v>31</v>
      </c>
      <c r="H102" s="218">
        <v>24</v>
      </c>
      <c r="I102" s="222">
        <v>13</v>
      </c>
      <c r="J102" s="223">
        <f t="shared" si="4"/>
        <v>37</v>
      </c>
      <c r="K102" s="218">
        <v>23</v>
      </c>
      <c r="L102" s="222">
        <v>9</v>
      </c>
      <c r="M102" s="223">
        <f t="shared" si="5"/>
        <v>32</v>
      </c>
      <c r="N102" s="218">
        <v>25</v>
      </c>
      <c r="O102" s="222">
        <v>9</v>
      </c>
      <c r="P102" s="223">
        <f t="shared" si="6"/>
        <v>34</v>
      </c>
      <c r="Q102" s="218">
        <v>25</v>
      </c>
      <c r="R102" s="222">
        <v>11</v>
      </c>
      <c r="S102" s="223">
        <f t="shared" si="7"/>
        <v>36</v>
      </c>
      <c r="T102" s="218">
        <v>25</v>
      </c>
      <c r="U102" s="222">
        <v>12</v>
      </c>
      <c r="V102" s="224">
        <f t="shared" si="8"/>
        <v>37</v>
      </c>
    </row>
    <row r="103" spans="1:22">
      <c r="A103" s="253" t="s">
        <v>226</v>
      </c>
      <c r="B103" s="218">
        <v>12</v>
      </c>
      <c r="C103" s="222">
        <v>6</v>
      </c>
      <c r="D103" s="223">
        <f t="shared" si="2"/>
        <v>18</v>
      </c>
      <c r="E103" s="218">
        <v>10</v>
      </c>
      <c r="F103" s="222">
        <v>5</v>
      </c>
      <c r="G103" s="223">
        <f t="shared" si="3"/>
        <v>15</v>
      </c>
      <c r="H103" s="218">
        <v>16</v>
      </c>
      <c r="I103" s="222">
        <v>9</v>
      </c>
      <c r="J103" s="223">
        <f t="shared" si="4"/>
        <v>25</v>
      </c>
      <c r="K103" s="218">
        <v>24</v>
      </c>
      <c r="L103" s="222">
        <v>11</v>
      </c>
      <c r="M103" s="223">
        <f t="shared" si="5"/>
        <v>35</v>
      </c>
      <c r="N103" s="218">
        <v>24</v>
      </c>
      <c r="O103" s="222">
        <v>11</v>
      </c>
      <c r="P103" s="223">
        <f t="shared" si="6"/>
        <v>35</v>
      </c>
      <c r="Q103" s="218">
        <v>25</v>
      </c>
      <c r="R103" s="222">
        <v>12</v>
      </c>
      <c r="S103" s="223">
        <f t="shared" si="7"/>
        <v>37</v>
      </c>
      <c r="T103" s="218">
        <v>25</v>
      </c>
      <c r="U103" s="222">
        <v>12</v>
      </c>
      <c r="V103" s="224">
        <f t="shared" si="8"/>
        <v>37</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15</v>
      </c>
      <c r="C110" s="240">
        <f>IFERROR(C95*100/$C$85,"")</f>
        <v>20</v>
      </c>
      <c r="D110" s="240">
        <f>IFERROR(D95*100/$D$85,"")</f>
        <v>16.666666666666668</v>
      </c>
      <c r="E110" s="240">
        <f>IFERROR(E95*100/$E$85,"")</f>
        <v>18.181818181818183</v>
      </c>
      <c r="F110" s="240">
        <f>IFERROR(F95*100/$F$85,"")</f>
        <v>23.529411764705884</v>
      </c>
      <c r="G110" s="240">
        <f>IFERROR(G95*100/$G$85,"")</f>
        <v>20</v>
      </c>
      <c r="H110" s="240">
        <f>IFERROR(H95*100/$H$85,"")</f>
        <v>8.3333333333333339</v>
      </c>
      <c r="I110" s="240">
        <f>IFERROR(I95*100/$I$85,"")</f>
        <v>10.526315789473685</v>
      </c>
      <c r="J110" s="240">
        <f>IFERROR(J95*100/$J$85,"")</f>
        <v>9.0909090909090917</v>
      </c>
      <c r="K110" s="240">
        <f>IFERROR(K95*100/$K$85,"")</f>
        <v>6.8965517241379306</v>
      </c>
      <c r="L110" s="240">
        <f>IFERROR(L95*100/$L$85,"")</f>
        <v>5.882352941176471</v>
      </c>
      <c r="M110" s="240">
        <f>IFERROR(M95*100/$M$85,"")</f>
        <v>6.5217391304347823</v>
      </c>
      <c r="N110" s="240">
        <f>IFERROR(N95*100/$N$85,"")</f>
        <v>6.8965517241379306</v>
      </c>
      <c r="O110" s="240">
        <f>IFERROR(O95*100/$O$85,"")</f>
        <v>5.882352941176471</v>
      </c>
      <c r="P110" s="240">
        <f>IFERROR(P95*100/$P$85,"")</f>
        <v>6.5217391304347823</v>
      </c>
      <c r="Q110" s="240">
        <f>IFERROR(Q95*100/$Q$85,"")</f>
        <v>3.4482758620689653</v>
      </c>
      <c r="R110" s="240">
        <f>IFERROR(R95*100/$R$85,"")</f>
        <v>5.882352941176471</v>
      </c>
      <c r="S110" s="240">
        <f>IFERROR(S95*100/$S$85,"")</f>
        <v>4.3478260869565215</v>
      </c>
      <c r="T110" s="240">
        <f>IFERROR(T95*100/$T$85,"")</f>
        <v>3.4482758620689653</v>
      </c>
      <c r="U110" s="240">
        <f>IFERROR(U95*100/$U$85,"")</f>
        <v>5.882352941176471</v>
      </c>
      <c r="V110" s="241">
        <f>IFERROR(V95*100/$V$85,"")</f>
        <v>4.3478260869565215</v>
      </c>
    </row>
    <row r="111" spans="1:22">
      <c r="A111" s="74" t="s">
        <v>16</v>
      </c>
      <c r="B111" s="240">
        <f>IFERROR(B96*100/$B$85,"")</f>
        <v>75</v>
      </c>
      <c r="C111" s="240">
        <f>IFERROR(C96*100/$C$85,"")</f>
        <v>80</v>
      </c>
      <c r="D111" s="240">
        <f>IFERROR(D96*100/$D$85,"")</f>
        <v>76.666666666666671</v>
      </c>
      <c r="E111" s="240">
        <f>IFERROR(E96*100/$E$85,"")</f>
        <v>69.696969696969703</v>
      </c>
      <c r="F111" s="240">
        <f>IFERROR(F96*100/$F$85,"")</f>
        <v>76.470588235294116</v>
      </c>
      <c r="G111" s="240">
        <f>IFERROR(G96*100/$G$85,"")</f>
        <v>72</v>
      </c>
      <c r="H111" s="240">
        <f>IFERROR(H96*100/$H$85,"")</f>
        <v>83.333333333333329</v>
      </c>
      <c r="I111" s="240">
        <f>IFERROR(I96*100/$I$85,"")</f>
        <v>84.21052631578948</v>
      </c>
      <c r="J111" s="240">
        <f>IFERROR(J96*100/$J$85,"")</f>
        <v>83.63636363636364</v>
      </c>
      <c r="K111" s="240">
        <f>IFERROR(K96*100/$K$85,"")</f>
        <v>103.44827586206897</v>
      </c>
      <c r="L111" s="240">
        <f>IFERROR(L96*100/$L$85,"")</f>
        <v>100</v>
      </c>
      <c r="M111" s="240">
        <f>IFERROR(M96*100/$M$85,"")</f>
        <v>102.17391304347827</v>
      </c>
      <c r="N111" s="240">
        <f>IFERROR(N96*100/$N$85,"")</f>
        <v>103.44827586206897</v>
      </c>
      <c r="O111" s="240">
        <f>IFERROR(O96*100/$O$85,"")</f>
        <v>100</v>
      </c>
      <c r="P111" s="240">
        <f>IFERROR(P96*100/$P$85,"")</f>
        <v>102.17391304347827</v>
      </c>
      <c r="Q111" s="240">
        <f>IFERROR(Q96*100/$Q$85,"")</f>
        <v>106.89655172413794</v>
      </c>
      <c r="R111" s="240">
        <f>IFERROR(R96*100/$R$85,"")</f>
        <v>100</v>
      </c>
      <c r="S111" s="240">
        <f>IFERROR(S96*100/$S$85,"")</f>
        <v>104.34782608695652</v>
      </c>
      <c r="T111" s="240">
        <f>IFERROR(T96*100/$T$85,"")</f>
        <v>106.89655172413794</v>
      </c>
      <c r="U111" s="240">
        <f>IFERROR(U96*100/$U$85,"")</f>
        <v>100</v>
      </c>
      <c r="V111" s="241">
        <f>IFERROR(V96*100/$V$85,"")</f>
        <v>104.34782608695652</v>
      </c>
    </row>
    <row r="112" spans="1:22">
      <c r="A112" s="208" t="s">
        <v>118</v>
      </c>
      <c r="B112" s="240">
        <f t="shared" ref="B112:V112" si="10">IFERROR(B97*100/B85,"")</f>
        <v>90</v>
      </c>
      <c r="C112" s="240">
        <f t="shared" si="10"/>
        <v>100</v>
      </c>
      <c r="D112" s="240">
        <f t="shared" si="10"/>
        <v>93.333333333333329</v>
      </c>
      <c r="E112" s="240">
        <f t="shared" si="10"/>
        <v>87.878787878787875</v>
      </c>
      <c r="F112" s="240">
        <f t="shared" si="10"/>
        <v>100</v>
      </c>
      <c r="G112" s="240">
        <f t="shared" si="10"/>
        <v>92</v>
      </c>
      <c r="H112" s="240">
        <f t="shared" si="10"/>
        <v>91.666666666666671</v>
      </c>
      <c r="I112" s="240">
        <f t="shared" si="10"/>
        <v>94.736842105263165</v>
      </c>
      <c r="J112" s="240">
        <f t="shared" si="10"/>
        <v>92.727272727272734</v>
      </c>
      <c r="K112" s="240">
        <f t="shared" si="10"/>
        <v>110.34482758620689</v>
      </c>
      <c r="L112" s="240">
        <f t="shared" si="10"/>
        <v>105.88235294117646</v>
      </c>
      <c r="M112" s="240">
        <f t="shared" si="10"/>
        <v>108.69565217391305</v>
      </c>
      <c r="N112" s="240">
        <f t="shared" si="10"/>
        <v>110.34482758620689</v>
      </c>
      <c r="O112" s="240">
        <f t="shared" si="10"/>
        <v>105.88235294117646</v>
      </c>
      <c r="P112" s="240">
        <f t="shared" si="10"/>
        <v>108.69565217391305</v>
      </c>
      <c r="Q112" s="240">
        <f t="shared" si="10"/>
        <v>110.34482758620689</v>
      </c>
      <c r="R112" s="240">
        <f t="shared" si="10"/>
        <v>105.88235294117646</v>
      </c>
      <c r="S112" s="240">
        <f t="shared" si="10"/>
        <v>108.69565217391305</v>
      </c>
      <c r="T112" s="240">
        <f t="shared" si="10"/>
        <v>110.34482758620689</v>
      </c>
      <c r="U112" s="240">
        <f t="shared" si="10"/>
        <v>105.88235294117646</v>
      </c>
      <c r="V112" s="241">
        <f t="shared" si="10"/>
        <v>108.69565217391305</v>
      </c>
    </row>
    <row r="113" spans="1:22">
      <c r="A113" s="253" t="s">
        <v>224</v>
      </c>
      <c r="B113" s="240">
        <f t="shared" ref="B113:V113" si="11">IFERROR(B98*100/B97,"")</f>
        <v>16.666666666666668</v>
      </c>
      <c r="C113" s="240">
        <f t="shared" si="11"/>
        <v>20</v>
      </c>
      <c r="D113" s="240">
        <f t="shared" si="11"/>
        <v>17.857142857142858</v>
      </c>
      <c r="E113" s="240">
        <f t="shared" si="11"/>
        <v>20.689655172413794</v>
      </c>
      <c r="F113" s="240">
        <f t="shared" si="11"/>
        <v>23.529411764705884</v>
      </c>
      <c r="G113" s="240">
        <f t="shared" si="11"/>
        <v>21.739130434782609</v>
      </c>
      <c r="H113" s="240">
        <f t="shared" si="11"/>
        <v>9.0909090909090917</v>
      </c>
      <c r="I113" s="240">
        <f t="shared" si="11"/>
        <v>11.111111111111111</v>
      </c>
      <c r="J113" s="240">
        <f t="shared" si="11"/>
        <v>9.8039215686274517</v>
      </c>
      <c r="K113" s="240">
        <f t="shared" si="11"/>
        <v>6.25</v>
      </c>
      <c r="L113" s="240">
        <f t="shared" si="11"/>
        <v>5.5555555555555554</v>
      </c>
      <c r="M113" s="240">
        <f t="shared" si="11"/>
        <v>6</v>
      </c>
      <c r="N113" s="240">
        <f t="shared" si="11"/>
        <v>6.25</v>
      </c>
      <c r="O113" s="240">
        <f t="shared" si="11"/>
        <v>5.5555555555555554</v>
      </c>
      <c r="P113" s="240">
        <f t="shared" si="11"/>
        <v>6</v>
      </c>
      <c r="Q113" s="240">
        <f t="shared" si="11"/>
        <v>3.125</v>
      </c>
      <c r="R113" s="240">
        <f t="shared" si="11"/>
        <v>5.5555555555555554</v>
      </c>
      <c r="S113" s="240">
        <f t="shared" si="11"/>
        <v>4</v>
      </c>
      <c r="T113" s="240">
        <f t="shared" si="11"/>
        <v>3.125</v>
      </c>
      <c r="U113" s="240">
        <f t="shared" si="11"/>
        <v>5.5555555555555554</v>
      </c>
      <c r="V113" s="241">
        <f t="shared" si="11"/>
        <v>4</v>
      </c>
    </row>
    <row r="114" spans="1:22">
      <c r="A114" s="25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60</v>
      </c>
      <c r="C115" s="240">
        <f>IF(C100=0,"",C100*100/$C$85)</f>
        <v>45</v>
      </c>
      <c r="D115" s="240">
        <f>IF(D100=0,"",D100*100/$D$85)</f>
        <v>55</v>
      </c>
      <c r="E115" s="240">
        <f>IF(E100=0,"",E100*100/$E$85)</f>
        <v>60.606060606060609</v>
      </c>
      <c r="F115" s="240">
        <f>IF(F100=0,"",F100*100/$F$85)</f>
        <v>35.294117647058826</v>
      </c>
      <c r="G115" s="240">
        <f>IF(G100=0,"",G100*100/$G$85)</f>
        <v>52</v>
      </c>
      <c r="H115" s="240">
        <f>IF(H100=0,"",H100*100/$H$85)</f>
        <v>58.333333333333336</v>
      </c>
      <c r="I115" s="240">
        <f>IF(I100=0,"",I100*100/$I$85)</f>
        <v>52.631578947368418</v>
      </c>
      <c r="J115" s="240">
        <f>IF(J100=0,"",J100*100/$J$85)</f>
        <v>56.363636363636367</v>
      </c>
      <c r="K115" s="240">
        <f>IF(K100=0,"",K100*100/$K$85)</f>
        <v>75.862068965517238</v>
      </c>
      <c r="L115" s="240">
        <f>IF(L100=0,"",L100*100/$L$85)</f>
        <v>47.058823529411768</v>
      </c>
      <c r="M115" s="240">
        <f>IF(M100=0,"",M100*100/$M$85)</f>
        <v>65.217391304347828</v>
      </c>
      <c r="N115" s="240">
        <f>IF(N100=0,"",N100*100/$N$85)</f>
        <v>75.862068965517238</v>
      </c>
      <c r="O115" s="240">
        <f>IF(O100=0,"",O100*100/$O$85)</f>
        <v>47.058823529411768</v>
      </c>
      <c r="P115" s="240">
        <f>IF(P100=0,"",P100*100/$P$85)</f>
        <v>65.217391304347828</v>
      </c>
      <c r="Q115" s="240">
        <f>IF(Q100=0,"",Q100*100/$Q$85)</f>
        <v>79.310344827586206</v>
      </c>
      <c r="R115" s="240">
        <f>IF(R100=0,"",R100*100/$R$85)</f>
        <v>52.941176470588232</v>
      </c>
      <c r="S115" s="240">
        <f>IF(S100=0,"",S100*100/$S$85)</f>
        <v>69.565217391304344</v>
      </c>
      <c r="T115" s="240">
        <f>IF(T100=0,"",T100*100/$T$85)</f>
        <v>82.758620689655174</v>
      </c>
      <c r="U115" s="240">
        <f>IF(U100=0,"",U100*100/$U$85)</f>
        <v>58.823529411764703</v>
      </c>
      <c r="V115" s="241">
        <f>IF(V100=0,"",V100*100/$V$85)</f>
        <v>73.913043478260875</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62.5</v>
      </c>
      <c r="C117" s="240">
        <f>IF(C102=0,"",C102*100/$C$85)</f>
        <v>60</v>
      </c>
      <c r="D117" s="240">
        <f>IF(D102=0,"",D102*100/$D$85)</f>
        <v>61.666666666666664</v>
      </c>
      <c r="E117" s="240">
        <f>IF(E102=0,"",E102*100/$E$85)</f>
        <v>60.606060606060609</v>
      </c>
      <c r="F117" s="240">
        <f>IF(F102=0,"",F102*100/$F$85)</f>
        <v>64.705882352941174</v>
      </c>
      <c r="G117" s="240">
        <f>IF(G102=0,"",G102*100/$G$85)</f>
        <v>62</v>
      </c>
      <c r="H117" s="240">
        <f>IF(H102=0,"",H102*100/$H$85)</f>
        <v>66.666666666666671</v>
      </c>
      <c r="I117" s="240">
        <f>IF(I102=0,"",I102*100/$I$85)</f>
        <v>68.421052631578945</v>
      </c>
      <c r="J117" s="240">
        <f>IF(J102=0,"",J102*100/$J$85)</f>
        <v>67.272727272727266</v>
      </c>
      <c r="K117" s="240">
        <f>IF(K102=0,"",K102*100/$K$85)</f>
        <v>79.310344827586206</v>
      </c>
      <c r="L117" s="240">
        <f>IF(L102=0,"",L102*100/$L$85)</f>
        <v>52.941176470588232</v>
      </c>
      <c r="M117" s="240">
        <f>IF(M102=0,"",M102*100/$M$85)</f>
        <v>69.565217391304344</v>
      </c>
      <c r="N117" s="240">
        <f>IF(N102=0,"",N102*100/$N$85)</f>
        <v>86.206896551724142</v>
      </c>
      <c r="O117" s="240">
        <f>IF(O102=0,"",O102*100/$O$85)</f>
        <v>52.941176470588232</v>
      </c>
      <c r="P117" s="240">
        <f>IF(P102=0,"",P102*100/$P$85)</f>
        <v>73.913043478260875</v>
      </c>
      <c r="Q117" s="240">
        <f>IF(Q102=0,"",Q102*100/$Q$85)</f>
        <v>86.206896551724142</v>
      </c>
      <c r="R117" s="240">
        <f>IF(R102=0,"",R102*100/$R$85)</f>
        <v>64.705882352941174</v>
      </c>
      <c r="S117" s="240">
        <f>IF(S102=0,"",S102*100/$S$85)</f>
        <v>78.260869565217391</v>
      </c>
      <c r="T117" s="240">
        <f>IF(T102=0,"",T102*100/$T$85)</f>
        <v>86.206896551724142</v>
      </c>
      <c r="U117" s="240">
        <f>IF(U102=0,"",U102*100/$U$85)</f>
        <v>70.588235294117652</v>
      </c>
      <c r="V117" s="241">
        <f>IF(V102=0,"",V102*100/$V$85)</f>
        <v>80.434782608695656</v>
      </c>
    </row>
    <row r="118" spans="1:22">
      <c r="A118" s="253" t="s">
        <v>226</v>
      </c>
      <c r="B118" s="240">
        <f t="shared" ref="B118:V118" si="13">IFERROR(B103*100/B85,"")</f>
        <v>30</v>
      </c>
      <c r="C118" s="240">
        <f t="shared" si="13"/>
        <v>30</v>
      </c>
      <c r="D118" s="240">
        <f t="shared" si="13"/>
        <v>30</v>
      </c>
      <c r="E118" s="240">
        <f t="shared" si="13"/>
        <v>30.303030303030305</v>
      </c>
      <c r="F118" s="240">
        <f t="shared" si="13"/>
        <v>29.411764705882351</v>
      </c>
      <c r="G118" s="240">
        <f t="shared" si="13"/>
        <v>30</v>
      </c>
      <c r="H118" s="240">
        <f t="shared" si="13"/>
        <v>44.444444444444443</v>
      </c>
      <c r="I118" s="240">
        <f t="shared" si="13"/>
        <v>47.368421052631582</v>
      </c>
      <c r="J118" s="240">
        <f t="shared" si="13"/>
        <v>45.454545454545453</v>
      </c>
      <c r="K118" s="240">
        <f t="shared" si="13"/>
        <v>82.758620689655174</v>
      </c>
      <c r="L118" s="240">
        <f t="shared" si="13"/>
        <v>64.705882352941174</v>
      </c>
      <c r="M118" s="240">
        <f t="shared" si="13"/>
        <v>76.086956521739125</v>
      </c>
      <c r="N118" s="240">
        <f t="shared" si="13"/>
        <v>82.758620689655174</v>
      </c>
      <c r="O118" s="240">
        <f t="shared" si="13"/>
        <v>64.705882352941174</v>
      </c>
      <c r="P118" s="240">
        <f t="shared" si="13"/>
        <v>76.086956521739125</v>
      </c>
      <c r="Q118" s="240">
        <f t="shared" si="13"/>
        <v>86.206896551724142</v>
      </c>
      <c r="R118" s="240">
        <f t="shared" si="13"/>
        <v>70.588235294117652</v>
      </c>
      <c r="S118" s="240">
        <f t="shared" si="13"/>
        <v>80.434782608695656</v>
      </c>
      <c r="T118" s="240">
        <f t="shared" si="13"/>
        <v>86.206896551724142</v>
      </c>
      <c r="U118" s="240">
        <f t="shared" si="13"/>
        <v>70.588235294117652</v>
      </c>
      <c r="V118" s="241">
        <f t="shared" si="13"/>
        <v>80.434782608695656</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47</v>
      </c>
      <c r="C126" s="78">
        <f t="shared" ref="C126:C131" si="15">IF(B126=0,"",B126*100/$B$78)</f>
        <v>36.71875</v>
      </c>
      <c r="D126" s="73">
        <v>54</v>
      </c>
      <c r="E126" s="78">
        <f t="shared" ref="E126:E131" si="16">IF(D126=0,"",D126*100/$C$78)</f>
        <v>40.909090909090907</v>
      </c>
      <c r="F126" s="73">
        <v>16</v>
      </c>
      <c r="G126" s="78">
        <f t="shared" ref="G126:G131" si="17">IF(F126=0,"",F126*100/$D$78)</f>
        <v>9.9378881987577632</v>
      </c>
      <c r="H126" s="73">
        <v>20</v>
      </c>
      <c r="I126" s="78">
        <f t="shared" ref="I126:I131" si="18">IF(H126=0,"",H126*100/$E$78)</f>
        <v>5.5555555555555554</v>
      </c>
      <c r="J126" s="73">
        <v>19</v>
      </c>
      <c r="K126" s="78">
        <f t="shared" ref="K126:K131" si="19">IF(J126=0,"",J126*100/$F$78)</f>
        <v>4.6341463414634143</v>
      </c>
      <c r="L126" s="73">
        <v>20</v>
      </c>
      <c r="M126" s="78">
        <f t="shared" ref="M126:M131" si="20">IF(L126=0,"",L126*100/$G$78)</f>
        <v>4.3478260869565215</v>
      </c>
      <c r="N126" s="73">
        <v>20</v>
      </c>
      <c r="O126" s="79">
        <f t="shared" ref="O126:O131" si="21">IF(N126=0,"",N126*100/$H$78)</f>
        <v>3.9215686274509802</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47</v>
      </c>
      <c r="C130" s="76">
        <f t="shared" si="15"/>
        <v>36.71875</v>
      </c>
      <c r="D130" s="126">
        <f>SUM(D126:D129)</f>
        <v>54</v>
      </c>
      <c r="E130" s="76">
        <f t="shared" si="16"/>
        <v>40.909090909090907</v>
      </c>
      <c r="F130" s="126">
        <f>SUM(F126:F129)</f>
        <v>16</v>
      </c>
      <c r="G130" s="76">
        <f t="shared" si="17"/>
        <v>9.9378881987577632</v>
      </c>
      <c r="H130" s="126">
        <f>SUM(H126:H129)</f>
        <v>20</v>
      </c>
      <c r="I130" s="76">
        <f t="shared" si="18"/>
        <v>5.5555555555555554</v>
      </c>
      <c r="J130" s="126">
        <f>SUM(J126:J129)</f>
        <v>19</v>
      </c>
      <c r="K130" s="76">
        <f t="shared" si="19"/>
        <v>4.6341463414634143</v>
      </c>
      <c r="L130" s="126">
        <f>SUM(L126:L129)</f>
        <v>20</v>
      </c>
      <c r="M130" s="76">
        <f t="shared" si="20"/>
        <v>4.3478260869565215</v>
      </c>
      <c r="N130" s="126">
        <f>SUM(N126:N129)</f>
        <v>20</v>
      </c>
      <c r="O130" s="77">
        <f t="shared" si="21"/>
        <v>3.9215686274509802</v>
      </c>
    </row>
    <row r="131" spans="1:20" ht="25.5" customHeight="1">
      <c r="A131" s="74" t="s">
        <v>165</v>
      </c>
      <c r="B131" s="125">
        <v>128</v>
      </c>
      <c r="C131" s="76">
        <f t="shared" si="15"/>
        <v>100</v>
      </c>
      <c r="D131" s="125">
        <v>132</v>
      </c>
      <c r="E131" s="76">
        <f t="shared" si="16"/>
        <v>100</v>
      </c>
      <c r="F131" s="125">
        <v>161</v>
      </c>
      <c r="G131" s="76">
        <f t="shared" si="17"/>
        <v>100</v>
      </c>
      <c r="H131" s="125">
        <v>180</v>
      </c>
      <c r="I131" s="76">
        <f t="shared" si="18"/>
        <v>50</v>
      </c>
      <c r="J131" s="125">
        <v>177</v>
      </c>
      <c r="K131" s="76">
        <f t="shared" si="19"/>
        <v>43.170731707317074</v>
      </c>
      <c r="L131" s="125">
        <v>190</v>
      </c>
      <c r="M131" s="76">
        <f t="shared" si="20"/>
        <v>41.304347826086953</v>
      </c>
      <c r="N131" s="125">
        <v>200</v>
      </c>
      <c r="O131" s="77">
        <f t="shared" si="21"/>
        <v>39.215686274509807</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v>50</v>
      </c>
      <c r="C135" s="76">
        <f>IFERROR(B135*100/B78,"")</f>
        <v>39.0625</v>
      </c>
      <c r="D135" s="125">
        <v>45</v>
      </c>
      <c r="E135" s="76">
        <f>IFERROR(D135*100/C78,"")</f>
        <v>34.090909090909093</v>
      </c>
      <c r="F135" s="125">
        <v>45</v>
      </c>
      <c r="G135" s="76">
        <f>IFERROR(F135*100/D78,"")</f>
        <v>27.950310559006212</v>
      </c>
      <c r="H135" s="125">
        <v>43</v>
      </c>
      <c r="I135" s="76">
        <f>IFERROR(H135*100/E78,"")</f>
        <v>11.944444444444445</v>
      </c>
      <c r="J135" s="125">
        <v>51</v>
      </c>
      <c r="K135" s="76">
        <f>IFERROR(J135*100/F78,"")</f>
        <v>12.439024390243903</v>
      </c>
      <c r="L135" s="125">
        <v>51</v>
      </c>
      <c r="M135" s="76">
        <f>IFERROR(L135*100/G78,"")</f>
        <v>11.086956521739131</v>
      </c>
      <c r="N135" s="125">
        <v>51</v>
      </c>
      <c r="O135" s="77">
        <f>IFERROR(N135*100/H78,"")</f>
        <v>10</v>
      </c>
    </row>
    <row r="136" spans="1:20" ht="41.25" customHeight="1">
      <c r="A136" s="253" t="s">
        <v>241</v>
      </c>
      <c r="B136" s="125"/>
      <c r="C136" s="76">
        <f>IFERROR(B136*100/B135,"")</f>
        <v>0</v>
      </c>
      <c r="D136" s="125"/>
      <c r="E136" s="76">
        <f>IFERROR(D136*100/D135,"")</f>
        <v>0</v>
      </c>
      <c r="F136" s="125"/>
      <c r="G136" s="76">
        <f>IFERROR(F136*100/F135,"")</f>
        <v>0</v>
      </c>
      <c r="H136" s="125"/>
      <c r="I136" s="76">
        <f>IFERROR(H136*100/H135,"")</f>
        <v>0</v>
      </c>
      <c r="J136" s="125"/>
      <c r="K136" s="76">
        <f>IFERROR(J136*100/J135,"")</f>
        <v>0</v>
      </c>
      <c r="L136" s="125"/>
      <c r="M136" s="76">
        <f>IFERROR(L136*100/L135,"")</f>
        <v>0</v>
      </c>
      <c r="N136" s="125"/>
      <c r="O136" s="77">
        <f>IFERROR(N136*100/N135,"")</f>
        <v>0</v>
      </c>
    </row>
    <row r="137" spans="1:20" ht="30.75" customHeight="1">
      <c r="A137" s="74" t="s">
        <v>189</v>
      </c>
      <c r="B137" s="98">
        <v>14</v>
      </c>
      <c r="C137" s="71">
        <v>38</v>
      </c>
      <c r="D137" s="71">
        <v>10</v>
      </c>
      <c r="E137" s="71">
        <v>37</v>
      </c>
      <c r="F137" s="71">
        <v>9</v>
      </c>
      <c r="G137" s="71">
        <v>28</v>
      </c>
      <c r="H137" s="71">
        <v>14</v>
      </c>
      <c r="I137" s="71">
        <v>60</v>
      </c>
      <c r="J137" s="71"/>
      <c r="K137" s="71"/>
      <c r="L137" s="71"/>
      <c r="M137" s="71"/>
      <c r="N137" s="71"/>
      <c r="O137" s="72"/>
      <c r="P137" s="117"/>
      <c r="Q137" s="118"/>
      <c r="R137" s="118"/>
      <c r="S137" s="118"/>
      <c r="T137" s="118"/>
    </row>
    <row r="138" spans="1:20" ht="33.75" customHeight="1">
      <c r="A138" s="74" t="s">
        <v>190</v>
      </c>
      <c r="B138" s="98">
        <v>8</v>
      </c>
      <c r="C138" s="71">
        <v>17</v>
      </c>
      <c r="D138" s="71">
        <v>7</v>
      </c>
      <c r="E138" s="71">
        <v>15</v>
      </c>
      <c r="F138" s="71">
        <v>6</v>
      </c>
      <c r="G138" s="71">
        <v>18</v>
      </c>
      <c r="H138" s="71">
        <v>15</v>
      </c>
      <c r="I138" s="71">
        <v>60</v>
      </c>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299">
        <v>10</v>
      </c>
      <c r="C140" s="299"/>
      <c r="D140" s="298">
        <v>10</v>
      </c>
      <c r="E140" s="298"/>
      <c r="F140" s="298">
        <v>10</v>
      </c>
      <c r="G140" s="298"/>
      <c r="H140" s="767">
        <v>10</v>
      </c>
      <c r="I140" s="767"/>
      <c r="J140" s="777">
        <v>10</v>
      </c>
      <c r="K140" s="778"/>
      <c r="L140" s="767">
        <v>10</v>
      </c>
      <c r="M140" s="767"/>
      <c r="N140" s="767">
        <v>10</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23</v>
      </c>
      <c r="C160" s="181">
        <v>9</v>
      </c>
      <c r="D160" s="147">
        <f t="shared" ref="D160:D166" si="22">IF(C160=0,"",C160*100/B160)</f>
        <v>39.130434782608695</v>
      </c>
      <c r="E160" s="66">
        <v>26</v>
      </c>
      <c r="F160" s="66">
        <v>12</v>
      </c>
      <c r="G160" s="186">
        <f t="shared" ref="G160:G166" si="23">IF(F160=0,"",F160*100/E160)</f>
        <v>46.153846153846153</v>
      </c>
      <c r="H160" s="66">
        <v>32</v>
      </c>
      <c r="I160" s="66">
        <v>19</v>
      </c>
      <c r="J160" s="186">
        <f t="shared" ref="J160:J166" si="24">IF(I160=0,"",I160*100/H160)</f>
        <v>59.375</v>
      </c>
      <c r="K160" s="66">
        <v>43</v>
      </c>
      <c r="L160" s="66"/>
      <c r="M160" s="186" t="str">
        <f t="shared" ref="M160:M166" si="25">IF(L160=0,"",L160*100/K160)</f>
        <v/>
      </c>
      <c r="N160" s="66">
        <v>50</v>
      </c>
      <c r="O160" s="66"/>
      <c r="P160" s="186" t="str">
        <f t="shared" ref="P160:P166" si="26">IF(O160=0,"",O160*100/N160)</f>
        <v/>
      </c>
      <c r="Q160" s="66">
        <v>50</v>
      </c>
      <c r="R160" s="66"/>
      <c r="S160" s="186" t="str">
        <f t="shared" ref="S160:S166" si="27">IF(R160=0,"",R160*100/Q160)</f>
        <v/>
      </c>
      <c r="T160" s="66">
        <v>50</v>
      </c>
      <c r="U160" s="183"/>
      <c r="V160" s="187" t="str">
        <f t="shared" ref="V160:V166" si="28">IF(U160=0,"",U160*100/T160)</f>
        <v/>
      </c>
      <c r="W160" s="102"/>
      <c r="X160" s="103"/>
      <c r="Y160" s="103"/>
      <c r="Z160" s="103"/>
      <c r="AA160" s="103"/>
      <c r="AB160" s="103"/>
      <c r="AC160" s="103"/>
    </row>
    <row r="161" spans="1:29" ht="33.75" customHeight="1">
      <c r="A161" s="62" t="s">
        <v>193</v>
      </c>
      <c r="B161" s="120">
        <v>9</v>
      </c>
      <c r="C161" s="120">
        <v>3</v>
      </c>
      <c r="D161" s="67">
        <f t="shared" si="22"/>
        <v>33.333333333333336</v>
      </c>
      <c r="E161" s="57">
        <v>12</v>
      </c>
      <c r="F161" s="57">
        <v>2</v>
      </c>
      <c r="G161" s="67">
        <f t="shared" si="23"/>
        <v>16.666666666666668</v>
      </c>
      <c r="H161" s="57">
        <v>19</v>
      </c>
      <c r="I161" s="57">
        <v>10</v>
      </c>
      <c r="J161" s="67">
        <f t="shared" si="24"/>
        <v>52.631578947368418</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9</v>
      </c>
      <c r="C162" s="120"/>
      <c r="D162" s="67" t="str">
        <f t="shared" si="22"/>
        <v/>
      </c>
      <c r="E162" s="67">
        <f>IF(F160=0,"",F160)</f>
        <v>12</v>
      </c>
      <c r="F162" s="57"/>
      <c r="G162" s="67" t="str">
        <f t="shared" si="23"/>
        <v/>
      </c>
      <c r="H162" s="67">
        <f>IF(I160=0,"",I160)</f>
        <v>19</v>
      </c>
      <c r="I162" s="57"/>
      <c r="J162" s="67" t="str">
        <f t="shared" si="24"/>
        <v/>
      </c>
      <c r="K162" s="67" t="str">
        <f>IF(L160=0,"",L160)</f>
        <v/>
      </c>
      <c r="L162" s="57"/>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f>IF(C161=0,"",C161)</f>
        <v>3</v>
      </c>
      <c r="C163" s="120"/>
      <c r="D163" s="67" t="str">
        <f t="shared" si="22"/>
        <v/>
      </c>
      <c r="E163" s="67">
        <f>IF(F161=0,"",F161)</f>
        <v>2</v>
      </c>
      <c r="F163" s="57"/>
      <c r="G163" s="67" t="str">
        <f t="shared" si="23"/>
        <v/>
      </c>
      <c r="H163" s="67">
        <f>IF(I161=0,"",I161)</f>
        <v>10</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0">
    <mergeCell ref="A8:D8"/>
    <mergeCell ref="E8:M8"/>
    <mergeCell ref="B2:N2"/>
    <mergeCell ref="A6:D6"/>
    <mergeCell ref="E6:M6"/>
    <mergeCell ref="A7:D7"/>
    <mergeCell ref="E7:M7"/>
    <mergeCell ref="I46:M46"/>
    <mergeCell ref="A9:D9"/>
    <mergeCell ref="E9:M9"/>
    <mergeCell ref="A10:D10"/>
    <mergeCell ref="E10:M10"/>
    <mergeCell ref="A11:D11"/>
    <mergeCell ref="E11:M11"/>
    <mergeCell ref="I30:M30"/>
    <mergeCell ref="I33:M33"/>
    <mergeCell ref="I36:M36"/>
    <mergeCell ref="I40:M40"/>
    <mergeCell ref="I43:M43"/>
    <mergeCell ref="A68:N68"/>
    <mergeCell ref="A69:E69"/>
    <mergeCell ref="D49:E49"/>
    <mergeCell ref="F49:G49"/>
    <mergeCell ref="H49:I49"/>
    <mergeCell ref="J49:K49"/>
    <mergeCell ref="D50:E50"/>
    <mergeCell ref="F50:G50"/>
    <mergeCell ref="H50:I50"/>
    <mergeCell ref="J50:K50"/>
    <mergeCell ref="F69:N69"/>
    <mergeCell ref="R52:U52"/>
    <mergeCell ref="S56:U56"/>
    <mergeCell ref="V56:V57"/>
    <mergeCell ref="B57:B58"/>
    <mergeCell ref="C57:C58"/>
    <mergeCell ref="D57:D58"/>
    <mergeCell ref="E57:G57"/>
    <mergeCell ref="S57:U57"/>
    <mergeCell ref="S58:U58"/>
    <mergeCell ref="V58:V59"/>
    <mergeCell ref="I59:M59"/>
    <mergeCell ref="S59:U59"/>
    <mergeCell ref="A107:A108"/>
    <mergeCell ref="A71:E71"/>
    <mergeCell ref="F71:N71"/>
    <mergeCell ref="A72:E72"/>
    <mergeCell ref="F72:N72"/>
    <mergeCell ref="A73:E73"/>
    <mergeCell ref="F73:N73"/>
    <mergeCell ref="A74:E74"/>
    <mergeCell ref="F74:N74"/>
    <mergeCell ref="A81:V81"/>
    <mergeCell ref="A83:A84"/>
    <mergeCell ref="A92:A93"/>
    <mergeCell ref="A70:E70"/>
    <mergeCell ref="F70:N70"/>
    <mergeCell ref="A143:S143"/>
    <mergeCell ref="A123:O123"/>
    <mergeCell ref="A124:A125"/>
    <mergeCell ref="B124:C124"/>
    <mergeCell ref="D124:E124"/>
    <mergeCell ref="F124:G124"/>
    <mergeCell ref="H124:I124"/>
    <mergeCell ref="J124:K124"/>
    <mergeCell ref="L124:M124"/>
    <mergeCell ref="N124:O124"/>
    <mergeCell ref="H140:I140"/>
    <mergeCell ref="J140:K140"/>
    <mergeCell ref="L140:M140"/>
    <mergeCell ref="N140:O140"/>
    <mergeCell ref="A142:S142"/>
    <mergeCell ref="A156:V156"/>
    <mergeCell ref="A157:A159"/>
    <mergeCell ref="B157:D157"/>
    <mergeCell ref="E157:G157"/>
    <mergeCell ref="H157:J157"/>
    <mergeCell ref="K157:M157"/>
    <mergeCell ref="N157:P157"/>
    <mergeCell ref="Q157:S157"/>
    <mergeCell ref="T157:V157"/>
    <mergeCell ref="C158:D158"/>
    <mergeCell ref="A167:V167"/>
    <mergeCell ref="A168:V168"/>
    <mergeCell ref="A169:V169"/>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 type="whole" showInputMessage="1" showErrorMessage="1" errorTitle="Validar" error="Se debe declarar valores numéricos que estén en el rango de 0 a 999999" sqref="N137:N139 L137:L139 J137:J139 H137:H139 F137:F139 B137:B139 D137:D139 B126:B130 D126:D130 F126:F130 H126:H130 J126:J130 L126:L130 N126:N130">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C94:C96 U94:U96 L98:L106 F94:F96 L94:L96 O94:O96 F120 N120 I94:I96 J120 F98:F106 R98:R104 D120 H120 L120 O98:O104 C98:C104 H105:H106 R94:R96 J105:J106 N105:N106 B105:B106 D105:D106 I98:I104">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54.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693</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10</v>
      </c>
    </row>
    <row r="22" spans="1:15">
      <c r="A22" s="101"/>
      <c r="B22" s="129"/>
    </row>
    <row r="23" spans="1:15" ht="28.5" customHeight="1">
      <c r="A23" s="168"/>
      <c r="B23" s="133" t="s">
        <v>98</v>
      </c>
      <c r="C23" s="133" t="s">
        <v>99</v>
      </c>
    </row>
    <row r="24" spans="1:15">
      <c r="A24" s="70" t="s">
        <v>205</v>
      </c>
      <c r="B24" s="90">
        <v>94.5</v>
      </c>
      <c r="C24" s="91">
        <v>5.5</v>
      </c>
    </row>
    <row r="26" spans="1:15">
      <c r="A26" s="83"/>
      <c r="B26" s="133" t="s">
        <v>91</v>
      </c>
      <c r="C26" s="134" t="s">
        <v>42</v>
      </c>
    </row>
    <row r="27" spans="1:15">
      <c r="A27" s="70" t="s">
        <v>100</v>
      </c>
      <c r="B27" s="293"/>
      <c r="C27" s="294"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c r="C30" s="294" t="s">
        <v>290</v>
      </c>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294"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294" t="s">
        <v>290</v>
      </c>
      <c r="I36" s="736" t="s">
        <v>101</v>
      </c>
      <c r="J36" s="736"/>
      <c r="K36" s="736"/>
      <c r="L36" s="736"/>
      <c r="M36" s="736"/>
      <c r="N36" s="69" t="s">
        <v>150</v>
      </c>
    </row>
    <row r="39" spans="1:15">
      <c r="B39" s="289" t="s">
        <v>43</v>
      </c>
      <c r="C39" s="289" t="s">
        <v>42</v>
      </c>
      <c r="N39" s="134" t="s">
        <v>91</v>
      </c>
      <c r="O39" s="134" t="s">
        <v>42</v>
      </c>
    </row>
    <row r="40" spans="1:15" ht="25.5">
      <c r="A40" s="245" t="s">
        <v>277</v>
      </c>
      <c r="B40" s="90"/>
      <c r="C40" s="294" t="s">
        <v>290</v>
      </c>
      <c r="I40" s="728" t="s">
        <v>278</v>
      </c>
      <c r="J40" s="729"/>
      <c r="K40" s="729"/>
      <c r="L40" s="729"/>
      <c r="M40" s="729"/>
      <c r="N40" s="244"/>
      <c r="O40" s="294" t="s">
        <v>290</v>
      </c>
    </row>
    <row r="42" spans="1:15">
      <c r="B42" s="289" t="s">
        <v>43</v>
      </c>
      <c r="C42" s="289" t="s">
        <v>42</v>
      </c>
      <c r="N42" s="134" t="s">
        <v>91</v>
      </c>
      <c r="O42" s="134" t="s">
        <v>42</v>
      </c>
    </row>
    <row r="43" spans="1:15" ht="25.5">
      <c r="A43" s="245" t="s">
        <v>279</v>
      </c>
      <c r="B43" s="90"/>
      <c r="C43" s="294" t="s">
        <v>290</v>
      </c>
      <c r="I43" s="728" t="s">
        <v>280</v>
      </c>
      <c r="J43" s="729"/>
      <c r="K43" s="729"/>
      <c r="L43" s="729"/>
      <c r="M43" s="729"/>
      <c r="N43" s="244" t="s">
        <v>290</v>
      </c>
      <c r="O43" s="294"/>
    </row>
    <row r="45" spans="1:15">
      <c r="B45" s="289" t="s">
        <v>43</v>
      </c>
      <c r="C45" s="289" t="s">
        <v>42</v>
      </c>
      <c r="N45" s="134" t="s">
        <v>91</v>
      </c>
      <c r="O45" s="134" t="s">
        <v>42</v>
      </c>
    </row>
    <row r="46" spans="1:15" ht="38.25">
      <c r="A46" s="245" t="s">
        <v>281</v>
      </c>
      <c r="B46" s="90"/>
      <c r="C46" s="294" t="s">
        <v>290</v>
      </c>
      <c r="I46" s="728" t="s">
        <v>282</v>
      </c>
      <c r="J46" s="729"/>
      <c r="K46" s="729"/>
      <c r="L46" s="729"/>
      <c r="M46" s="729"/>
      <c r="N46" s="244"/>
      <c r="O46" s="294" t="s">
        <v>290</v>
      </c>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293" t="s">
        <v>290</v>
      </c>
      <c r="D50" s="739">
        <v>10</v>
      </c>
      <c r="E50" s="739"/>
      <c r="F50" s="739">
        <v>6</v>
      </c>
      <c r="G50" s="739"/>
      <c r="H50" s="739">
        <v>6</v>
      </c>
      <c r="I50" s="739"/>
      <c r="J50" s="739">
        <v>0</v>
      </c>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v>2000</v>
      </c>
      <c r="E59" s="293" t="s">
        <v>290</v>
      </c>
      <c r="F59" s="293"/>
      <c r="G59" s="294"/>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c r="C62" s="132" t="s">
        <v>290</v>
      </c>
      <c r="D62" s="132">
        <v>2006</v>
      </c>
      <c r="E62" s="132" t="s">
        <v>694</v>
      </c>
      <c r="F62" s="294" t="s">
        <v>412</v>
      </c>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695</v>
      </c>
      <c r="B69" s="726"/>
      <c r="C69" s="726"/>
      <c r="D69" s="726"/>
      <c r="E69" s="726"/>
      <c r="F69" s="726" t="s">
        <v>134</v>
      </c>
      <c r="G69" s="726"/>
      <c r="H69" s="726"/>
      <c r="I69" s="726"/>
      <c r="J69" s="726"/>
      <c r="K69" s="726"/>
      <c r="L69" s="726"/>
      <c r="M69" s="726"/>
      <c r="N69" s="727"/>
    </row>
    <row r="70" spans="1:14">
      <c r="A70" s="788" t="s">
        <v>696</v>
      </c>
      <c r="B70" s="757"/>
      <c r="C70" s="757"/>
      <c r="D70" s="757"/>
      <c r="E70" s="757"/>
      <c r="F70" s="757" t="s">
        <v>135</v>
      </c>
      <c r="G70" s="757"/>
      <c r="H70" s="757"/>
      <c r="I70" s="757"/>
      <c r="J70" s="757"/>
      <c r="K70" s="757"/>
      <c r="L70" s="757"/>
      <c r="M70" s="757"/>
      <c r="N70" s="758"/>
    </row>
    <row r="71" spans="1:14">
      <c r="A71" s="788" t="s">
        <v>697</v>
      </c>
      <c r="B71" s="757"/>
      <c r="C71" s="757"/>
      <c r="D71" s="757"/>
      <c r="E71" s="757"/>
      <c r="F71" s="757" t="s">
        <v>136</v>
      </c>
      <c r="G71" s="757"/>
      <c r="H71" s="757"/>
      <c r="I71" s="757"/>
      <c r="J71" s="757"/>
      <c r="K71" s="757"/>
      <c r="L71" s="757"/>
      <c r="M71" s="757"/>
      <c r="N71" s="758"/>
    </row>
    <row r="72" spans="1:14">
      <c r="A72" s="788" t="s">
        <v>698</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275</v>
      </c>
      <c r="C78" s="99">
        <v>289</v>
      </c>
      <c r="D78" s="99">
        <v>312</v>
      </c>
      <c r="E78" s="99">
        <v>684</v>
      </c>
      <c r="F78" s="99">
        <v>754</v>
      </c>
      <c r="G78" s="99">
        <v>824</v>
      </c>
      <c r="H78" s="99">
        <v>894</v>
      </c>
      <c r="I78" t="s">
        <v>699</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288" t="s">
        <v>119</v>
      </c>
      <c r="C84" s="288" t="s">
        <v>120</v>
      </c>
      <c r="D84" s="288" t="s">
        <v>121</v>
      </c>
      <c r="E84" s="288" t="s">
        <v>119</v>
      </c>
      <c r="F84" s="288" t="s">
        <v>120</v>
      </c>
      <c r="G84" s="288" t="s">
        <v>121</v>
      </c>
      <c r="H84" s="288" t="s">
        <v>119</v>
      </c>
      <c r="I84" s="288" t="s">
        <v>120</v>
      </c>
      <c r="J84" s="288" t="s">
        <v>121</v>
      </c>
      <c r="K84" s="288" t="s">
        <v>119</v>
      </c>
      <c r="L84" s="288" t="s">
        <v>120</v>
      </c>
      <c r="M84" s="288" t="s">
        <v>121</v>
      </c>
      <c r="N84" s="288" t="s">
        <v>119</v>
      </c>
      <c r="O84" s="288" t="s">
        <v>120</v>
      </c>
      <c r="P84" s="288" t="s">
        <v>121</v>
      </c>
      <c r="Q84" s="288" t="s">
        <v>119</v>
      </c>
      <c r="R84" s="288" t="s">
        <v>120</v>
      </c>
      <c r="S84" s="288" t="s">
        <v>121</v>
      </c>
      <c r="T84" s="288" t="s">
        <v>119</v>
      </c>
      <c r="U84" s="288" t="s">
        <v>120</v>
      </c>
      <c r="V84" s="288" t="s">
        <v>121</v>
      </c>
    </row>
    <row r="85" spans="1:22" ht="25.5">
      <c r="A85" s="93" t="s">
        <v>107</v>
      </c>
      <c r="B85" s="217">
        <v>39</v>
      </c>
      <c r="C85" s="217">
        <v>23</v>
      </c>
      <c r="D85" s="209">
        <f>SUM(B85:C85)</f>
        <v>62</v>
      </c>
      <c r="E85" s="217">
        <v>37</v>
      </c>
      <c r="F85" s="217">
        <v>22</v>
      </c>
      <c r="G85" s="209">
        <f>SUM(E85:F85)</f>
        <v>59</v>
      </c>
      <c r="H85" s="217">
        <v>40</v>
      </c>
      <c r="I85" s="217">
        <v>23</v>
      </c>
      <c r="J85" s="209">
        <f>SUM(H85:I85)</f>
        <v>63</v>
      </c>
      <c r="K85" s="217">
        <v>40</v>
      </c>
      <c r="L85" s="217">
        <v>23</v>
      </c>
      <c r="M85" s="209">
        <f>SUM(K85:L85)</f>
        <v>63</v>
      </c>
      <c r="N85" s="217">
        <v>40</v>
      </c>
      <c r="O85" s="217">
        <v>23</v>
      </c>
      <c r="P85" s="209">
        <f>SUM(N85:O85)</f>
        <v>63</v>
      </c>
      <c r="Q85" s="217">
        <v>40</v>
      </c>
      <c r="R85" s="217">
        <v>23</v>
      </c>
      <c r="S85" s="209">
        <f>SUM(Q85:R85)</f>
        <v>63</v>
      </c>
      <c r="T85" s="217">
        <v>40</v>
      </c>
      <c r="U85" s="217">
        <v>23</v>
      </c>
      <c r="V85" s="210">
        <f>SUM(T85:U85)</f>
        <v>63</v>
      </c>
    </row>
    <row r="86" spans="1:22">
      <c r="A86" s="199" t="s">
        <v>228</v>
      </c>
      <c r="B86" s="218">
        <v>18</v>
      </c>
      <c r="C86" s="218">
        <v>16</v>
      </c>
      <c r="D86" s="211">
        <f>SUM(B86:C86)</f>
        <v>34</v>
      </c>
      <c r="E86" s="218">
        <v>10</v>
      </c>
      <c r="F86" s="218">
        <v>12</v>
      </c>
      <c r="G86" s="211">
        <f>SUM(E86:F86)</f>
        <v>22</v>
      </c>
      <c r="H86" s="218">
        <v>14</v>
      </c>
      <c r="I86" s="218">
        <v>17</v>
      </c>
      <c r="J86" s="211">
        <f>SUM(H86:I86)</f>
        <v>31</v>
      </c>
      <c r="K86" s="218">
        <v>14</v>
      </c>
      <c r="L86" s="218">
        <v>17</v>
      </c>
      <c r="M86" s="211">
        <f>SUM(K86:L86)</f>
        <v>31</v>
      </c>
      <c r="N86" s="218">
        <v>14</v>
      </c>
      <c r="O86" s="218">
        <v>17</v>
      </c>
      <c r="P86" s="211">
        <f>SUM(N86:O86)</f>
        <v>31</v>
      </c>
      <c r="Q86" s="218">
        <v>14</v>
      </c>
      <c r="R86" s="218">
        <v>17</v>
      </c>
      <c r="S86" s="211">
        <f>SUM(Q86:R86)</f>
        <v>31</v>
      </c>
      <c r="T86" s="218">
        <v>14</v>
      </c>
      <c r="U86" s="218">
        <v>17</v>
      </c>
      <c r="V86" s="212">
        <f>SUM(T86:U86)</f>
        <v>31</v>
      </c>
    </row>
    <row r="87" spans="1:22">
      <c r="A87" s="94" t="s">
        <v>108</v>
      </c>
      <c r="B87" s="219">
        <f>SUM(B85:B86)</f>
        <v>57</v>
      </c>
      <c r="C87" s="219">
        <f t="shared" ref="C87:V87" si="0">SUM(C85:C86)</f>
        <v>39</v>
      </c>
      <c r="D87" s="219">
        <f t="shared" si="0"/>
        <v>96</v>
      </c>
      <c r="E87" s="219">
        <f t="shared" si="0"/>
        <v>47</v>
      </c>
      <c r="F87" s="219">
        <f t="shared" si="0"/>
        <v>34</v>
      </c>
      <c r="G87" s="219">
        <f t="shared" si="0"/>
        <v>81</v>
      </c>
      <c r="H87" s="219">
        <f t="shared" si="0"/>
        <v>54</v>
      </c>
      <c r="I87" s="219">
        <f t="shared" si="0"/>
        <v>40</v>
      </c>
      <c r="J87" s="219">
        <f t="shared" si="0"/>
        <v>94</v>
      </c>
      <c r="K87" s="219">
        <f t="shared" si="0"/>
        <v>54</v>
      </c>
      <c r="L87" s="219">
        <f t="shared" si="0"/>
        <v>40</v>
      </c>
      <c r="M87" s="219">
        <f t="shared" si="0"/>
        <v>94</v>
      </c>
      <c r="N87" s="219">
        <f t="shared" si="0"/>
        <v>54</v>
      </c>
      <c r="O87" s="219">
        <f t="shared" si="0"/>
        <v>40</v>
      </c>
      <c r="P87" s="219">
        <f t="shared" si="0"/>
        <v>94</v>
      </c>
      <c r="Q87" s="219">
        <f t="shared" si="0"/>
        <v>54</v>
      </c>
      <c r="R87" s="219">
        <f t="shared" si="0"/>
        <v>40</v>
      </c>
      <c r="S87" s="219">
        <f t="shared" si="0"/>
        <v>94</v>
      </c>
      <c r="T87" s="219">
        <f t="shared" si="0"/>
        <v>54</v>
      </c>
      <c r="U87" s="219">
        <f t="shared" si="0"/>
        <v>40</v>
      </c>
      <c r="V87" s="220">
        <f t="shared" si="0"/>
        <v>94</v>
      </c>
    </row>
    <row r="88" spans="1:22" ht="25.5">
      <c r="A88" s="94" t="s">
        <v>109</v>
      </c>
      <c r="B88" s="213">
        <f t="shared" ref="B88:V88" si="1">IFERROR(B85*100/B87,"")</f>
        <v>68.421052631578945</v>
      </c>
      <c r="C88" s="213">
        <f t="shared" si="1"/>
        <v>58.974358974358971</v>
      </c>
      <c r="D88" s="213">
        <f t="shared" si="1"/>
        <v>64.583333333333329</v>
      </c>
      <c r="E88" s="213">
        <f t="shared" si="1"/>
        <v>78.723404255319153</v>
      </c>
      <c r="F88" s="213">
        <f t="shared" si="1"/>
        <v>64.705882352941174</v>
      </c>
      <c r="G88" s="213">
        <f t="shared" si="1"/>
        <v>72.839506172839506</v>
      </c>
      <c r="H88" s="213">
        <f t="shared" si="1"/>
        <v>74.074074074074076</v>
      </c>
      <c r="I88" s="213">
        <f t="shared" si="1"/>
        <v>57.5</v>
      </c>
      <c r="J88" s="213">
        <f t="shared" si="1"/>
        <v>67.021276595744681</v>
      </c>
      <c r="K88" s="213">
        <f t="shared" si="1"/>
        <v>74.074074074074076</v>
      </c>
      <c r="L88" s="213">
        <f t="shared" si="1"/>
        <v>57.5</v>
      </c>
      <c r="M88" s="213">
        <f t="shared" si="1"/>
        <v>67.021276595744681</v>
      </c>
      <c r="N88" s="213">
        <f t="shared" si="1"/>
        <v>74.074074074074076</v>
      </c>
      <c r="O88" s="213">
        <f t="shared" si="1"/>
        <v>57.5</v>
      </c>
      <c r="P88" s="213">
        <f t="shared" si="1"/>
        <v>67.021276595744681</v>
      </c>
      <c r="Q88" s="213">
        <f t="shared" si="1"/>
        <v>74.074074074074076</v>
      </c>
      <c r="R88" s="213">
        <f t="shared" si="1"/>
        <v>57.5</v>
      </c>
      <c r="S88" s="213">
        <f t="shared" si="1"/>
        <v>67.021276595744681</v>
      </c>
      <c r="T88" s="213">
        <f t="shared" si="1"/>
        <v>74.074074074074076</v>
      </c>
      <c r="U88" s="213">
        <f t="shared" si="1"/>
        <v>57.5</v>
      </c>
      <c r="V88" s="214">
        <f t="shared" si="1"/>
        <v>67.021276595744681</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6</v>
      </c>
      <c r="C95" s="222">
        <v>4</v>
      </c>
      <c r="D95" s="223">
        <f t="shared" ref="D95:D103" si="2">SUM(B95:C95)</f>
        <v>10</v>
      </c>
      <c r="E95" s="218">
        <v>6</v>
      </c>
      <c r="F95" s="222">
        <v>4</v>
      </c>
      <c r="G95" s="223">
        <f t="shared" ref="G95:G103" si="3">SUM(E95:F95)</f>
        <v>10</v>
      </c>
      <c r="H95" s="218">
        <v>4</v>
      </c>
      <c r="I95" s="222">
        <v>2</v>
      </c>
      <c r="J95" s="223">
        <f t="shared" ref="J95:J103" si="4">SUM(H95:I95)</f>
        <v>6</v>
      </c>
      <c r="K95" s="218">
        <v>4</v>
      </c>
      <c r="L95" s="222">
        <v>2</v>
      </c>
      <c r="M95" s="223">
        <f t="shared" ref="M95:M103" si="5">SUM(K95:L95)</f>
        <v>6</v>
      </c>
      <c r="N95" s="218">
        <v>4</v>
      </c>
      <c r="O95" s="222">
        <v>2</v>
      </c>
      <c r="P95" s="223">
        <f t="shared" ref="P95:P103" si="6">SUM(N95:O95)</f>
        <v>6</v>
      </c>
      <c r="Q95" s="218">
        <v>4</v>
      </c>
      <c r="R95" s="222">
        <v>2</v>
      </c>
      <c r="S95" s="223">
        <f t="shared" ref="S95:S103" si="7">SUM(Q95:R95)</f>
        <v>6</v>
      </c>
      <c r="T95" s="218">
        <v>4</v>
      </c>
      <c r="U95" s="222">
        <v>2</v>
      </c>
      <c r="V95" s="224">
        <f t="shared" ref="V95:V103" si="8">SUM(T95:U95)</f>
        <v>6</v>
      </c>
    </row>
    <row r="96" spans="1:22">
      <c r="A96" s="74" t="s">
        <v>16</v>
      </c>
      <c r="B96" s="218">
        <v>31</v>
      </c>
      <c r="C96" s="222">
        <v>19</v>
      </c>
      <c r="D96" s="223">
        <f t="shared" si="2"/>
        <v>50</v>
      </c>
      <c r="E96" s="218">
        <v>26</v>
      </c>
      <c r="F96" s="222">
        <v>16</v>
      </c>
      <c r="G96" s="223">
        <f t="shared" si="3"/>
        <v>42</v>
      </c>
      <c r="H96" s="218">
        <v>31</v>
      </c>
      <c r="I96" s="222">
        <v>19</v>
      </c>
      <c r="J96" s="223">
        <f t="shared" si="4"/>
        <v>50</v>
      </c>
      <c r="K96" s="218">
        <v>31</v>
      </c>
      <c r="L96" s="222">
        <v>19</v>
      </c>
      <c r="M96" s="223">
        <f t="shared" si="5"/>
        <v>50</v>
      </c>
      <c r="N96" s="218">
        <v>31</v>
      </c>
      <c r="O96" s="222">
        <v>19</v>
      </c>
      <c r="P96" s="223">
        <f t="shared" si="6"/>
        <v>50</v>
      </c>
      <c r="Q96" s="218">
        <v>31</v>
      </c>
      <c r="R96" s="222">
        <v>19</v>
      </c>
      <c r="S96" s="223">
        <f t="shared" si="7"/>
        <v>50</v>
      </c>
      <c r="T96" s="218">
        <v>31</v>
      </c>
      <c r="U96" s="222">
        <v>19</v>
      </c>
      <c r="V96" s="224">
        <f t="shared" si="8"/>
        <v>50</v>
      </c>
    </row>
    <row r="97" spans="1:22">
      <c r="A97" s="208" t="s">
        <v>118</v>
      </c>
      <c r="B97" s="404">
        <f>SUM(B94:B96)</f>
        <v>37</v>
      </c>
      <c r="C97" s="404">
        <f t="shared" ref="C97:V97" si="9">SUM(C94:C96)</f>
        <v>23</v>
      </c>
      <c r="D97" s="404">
        <f t="shared" si="9"/>
        <v>60</v>
      </c>
      <c r="E97" s="404">
        <f t="shared" si="9"/>
        <v>32</v>
      </c>
      <c r="F97" s="404">
        <f t="shared" si="9"/>
        <v>20</v>
      </c>
      <c r="G97" s="404">
        <f t="shared" si="9"/>
        <v>52</v>
      </c>
      <c r="H97" s="404">
        <f t="shared" si="9"/>
        <v>35</v>
      </c>
      <c r="I97" s="404">
        <f t="shared" si="9"/>
        <v>21</v>
      </c>
      <c r="J97" s="404">
        <f t="shared" si="9"/>
        <v>56</v>
      </c>
      <c r="K97" s="404">
        <f t="shared" si="9"/>
        <v>35</v>
      </c>
      <c r="L97" s="404">
        <f t="shared" si="9"/>
        <v>21</v>
      </c>
      <c r="M97" s="404">
        <f t="shared" si="9"/>
        <v>56</v>
      </c>
      <c r="N97" s="404">
        <f t="shared" si="9"/>
        <v>35</v>
      </c>
      <c r="O97" s="404">
        <f t="shared" si="9"/>
        <v>21</v>
      </c>
      <c r="P97" s="404">
        <f t="shared" si="9"/>
        <v>56</v>
      </c>
      <c r="Q97" s="404">
        <f t="shared" si="9"/>
        <v>35</v>
      </c>
      <c r="R97" s="404">
        <f t="shared" si="9"/>
        <v>21</v>
      </c>
      <c r="S97" s="404">
        <f t="shared" si="9"/>
        <v>56</v>
      </c>
      <c r="T97" s="404">
        <f t="shared" si="9"/>
        <v>35</v>
      </c>
      <c r="U97" s="404">
        <f t="shared" si="9"/>
        <v>21</v>
      </c>
      <c r="V97" s="404">
        <f t="shared" si="9"/>
        <v>56</v>
      </c>
    </row>
    <row r="98" spans="1:22">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8"/>
      <c r="C99" s="222"/>
      <c r="D99" s="223">
        <f>SUM(B99:C99)</f>
        <v>0</v>
      </c>
      <c r="E99" s="218"/>
      <c r="F99" s="222"/>
      <c r="G99" s="223">
        <f>SUM(E99:F99)</f>
        <v>0</v>
      </c>
      <c r="H99" s="218"/>
      <c r="I99" s="222"/>
      <c r="J99" s="223">
        <f>SUM(H99:I99)</f>
        <v>0</v>
      </c>
      <c r="K99" s="218"/>
      <c r="L99" s="222"/>
      <c r="M99" s="223">
        <f>SUM(K99:L99)</f>
        <v>0</v>
      </c>
      <c r="N99" s="218"/>
      <c r="O99" s="222"/>
      <c r="P99" s="223">
        <f>SUM(N99:O99)</f>
        <v>0</v>
      </c>
      <c r="Q99" s="218"/>
      <c r="R99" s="222"/>
      <c r="S99" s="223">
        <f>SUM(Q99:R99)</f>
        <v>0</v>
      </c>
      <c r="T99" s="218"/>
      <c r="U99" s="222"/>
      <c r="V99" s="223">
        <f>SUM(T99:U99)</f>
        <v>0</v>
      </c>
    </row>
    <row r="100" spans="1:22">
      <c r="A100" s="74" t="s">
        <v>111</v>
      </c>
      <c r="B100" s="218">
        <v>21</v>
      </c>
      <c r="C100" s="222">
        <v>10</v>
      </c>
      <c r="D100" s="223">
        <f t="shared" si="2"/>
        <v>31</v>
      </c>
      <c r="E100" s="218">
        <v>18</v>
      </c>
      <c r="F100" s="222">
        <v>9</v>
      </c>
      <c r="G100" s="223">
        <f t="shared" si="3"/>
        <v>27</v>
      </c>
      <c r="H100" s="218">
        <v>20</v>
      </c>
      <c r="I100" s="222">
        <v>12</v>
      </c>
      <c r="J100" s="223">
        <f t="shared" si="4"/>
        <v>32</v>
      </c>
      <c r="K100" s="218">
        <v>22</v>
      </c>
      <c r="L100" s="222">
        <v>8</v>
      </c>
      <c r="M100" s="223">
        <f t="shared" si="5"/>
        <v>30</v>
      </c>
      <c r="N100" s="218">
        <v>22</v>
      </c>
      <c r="O100" s="222">
        <v>8</v>
      </c>
      <c r="P100" s="223">
        <f t="shared" si="6"/>
        <v>30</v>
      </c>
      <c r="Q100" s="218">
        <v>23</v>
      </c>
      <c r="R100" s="222">
        <v>9</v>
      </c>
      <c r="S100" s="223">
        <f t="shared" si="7"/>
        <v>32</v>
      </c>
      <c r="T100" s="218">
        <v>24</v>
      </c>
      <c r="U100" s="222">
        <v>10</v>
      </c>
      <c r="V100" s="224">
        <f t="shared" si="8"/>
        <v>34</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25</v>
      </c>
      <c r="C102" s="222">
        <v>15</v>
      </c>
      <c r="D102" s="223">
        <f t="shared" si="2"/>
        <v>40</v>
      </c>
      <c r="E102" s="218">
        <v>22</v>
      </c>
      <c r="F102" s="222">
        <v>14</v>
      </c>
      <c r="G102" s="223">
        <f t="shared" si="3"/>
        <v>36</v>
      </c>
      <c r="H102" s="218">
        <v>25</v>
      </c>
      <c r="I102" s="222">
        <v>16</v>
      </c>
      <c r="J102" s="223">
        <f t="shared" si="4"/>
        <v>41</v>
      </c>
      <c r="K102" s="218">
        <v>25</v>
      </c>
      <c r="L102" s="222">
        <v>16</v>
      </c>
      <c r="M102" s="223">
        <f t="shared" si="5"/>
        <v>41</v>
      </c>
      <c r="N102" s="218">
        <v>26</v>
      </c>
      <c r="O102" s="222">
        <v>16</v>
      </c>
      <c r="P102" s="223">
        <f t="shared" si="6"/>
        <v>42</v>
      </c>
      <c r="Q102" s="218">
        <v>27</v>
      </c>
      <c r="R102" s="222">
        <v>16</v>
      </c>
      <c r="S102" s="223">
        <f t="shared" si="7"/>
        <v>43</v>
      </c>
      <c r="T102" s="218">
        <v>27</v>
      </c>
      <c r="U102" s="222">
        <v>19</v>
      </c>
      <c r="V102" s="224">
        <f t="shared" si="8"/>
        <v>46</v>
      </c>
    </row>
    <row r="103" spans="1:22">
      <c r="A103" s="253" t="s">
        <v>226</v>
      </c>
      <c r="B103" s="218">
        <v>20</v>
      </c>
      <c r="C103" s="222">
        <v>14</v>
      </c>
      <c r="D103" s="223">
        <f t="shared" si="2"/>
        <v>34</v>
      </c>
      <c r="E103" s="218">
        <v>19</v>
      </c>
      <c r="F103" s="222">
        <v>14</v>
      </c>
      <c r="G103" s="223">
        <f t="shared" si="3"/>
        <v>33</v>
      </c>
      <c r="H103" s="218">
        <v>22</v>
      </c>
      <c r="I103" s="222">
        <v>13</v>
      </c>
      <c r="J103" s="223">
        <f t="shared" si="4"/>
        <v>35</v>
      </c>
      <c r="K103" s="218">
        <v>22</v>
      </c>
      <c r="L103" s="222">
        <v>13</v>
      </c>
      <c r="M103" s="223">
        <f t="shared" si="5"/>
        <v>35</v>
      </c>
      <c r="N103" s="218">
        <v>31</v>
      </c>
      <c r="O103" s="222">
        <v>19</v>
      </c>
      <c r="P103" s="223">
        <f t="shared" si="6"/>
        <v>50</v>
      </c>
      <c r="Q103" s="218">
        <v>31</v>
      </c>
      <c r="R103" s="222">
        <v>19</v>
      </c>
      <c r="S103" s="223">
        <f t="shared" si="7"/>
        <v>50</v>
      </c>
      <c r="T103" s="218">
        <v>31</v>
      </c>
      <c r="U103" s="222">
        <v>19</v>
      </c>
      <c r="V103" s="224">
        <f t="shared" si="8"/>
        <v>50</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15.384615384615385</v>
      </c>
      <c r="C110" s="240">
        <f>IFERROR(C95*100/$C$85,"")</f>
        <v>17.391304347826086</v>
      </c>
      <c r="D110" s="240">
        <f>IFERROR(D95*100/$D$85,"")</f>
        <v>16.129032258064516</v>
      </c>
      <c r="E110" s="240">
        <f>IFERROR(E95*100/$E$85,"")</f>
        <v>16.216216216216218</v>
      </c>
      <c r="F110" s="240">
        <f>IFERROR(F95*100/$F$85,"")</f>
        <v>18.181818181818183</v>
      </c>
      <c r="G110" s="240">
        <f>IFERROR(G95*100/$G$85,"")</f>
        <v>16.949152542372882</v>
      </c>
      <c r="H110" s="240">
        <f>IFERROR(H95*100/$H$85,"")</f>
        <v>10</v>
      </c>
      <c r="I110" s="240">
        <f>IFERROR(I95*100/$I$85,"")</f>
        <v>8.695652173913043</v>
      </c>
      <c r="J110" s="240">
        <f>IFERROR(J95*100/$J$85,"")</f>
        <v>9.5238095238095237</v>
      </c>
      <c r="K110" s="240">
        <f>IFERROR(K95*100/$K$85,"")</f>
        <v>10</v>
      </c>
      <c r="L110" s="240">
        <f>IFERROR(L95*100/$L$85,"")</f>
        <v>8.695652173913043</v>
      </c>
      <c r="M110" s="240">
        <f>IFERROR(M95*100/$M$85,"")</f>
        <v>9.5238095238095237</v>
      </c>
      <c r="N110" s="240">
        <f>IFERROR(N95*100/$N$85,"")</f>
        <v>10</v>
      </c>
      <c r="O110" s="240">
        <f>IFERROR(O95*100/$O$85,"")</f>
        <v>8.695652173913043</v>
      </c>
      <c r="P110" s="240">
        <f>IFERROR(P95*100/$P$85,"")</f>
        <v>9.5238095238095237</v>
      </c>
      <c r="Q110" s="240">
        <f>IFERROR(Q95*100/$Q$85,"")</f>
        <v>10</v>
      </c>
      <c r="R110" s="240">
        <f>IFERROR(R95*100/$R$85,"")</f>
        <v>8.695652173913043</v>
      </c>
      <c r="S110" s="240">
        <f>IFERROR(S95*100/$S$85,"")</f>
        <v>9.5238095238095237</v>
      </c>
      <c r="T110" s="240">
        <f>IFERROR(T95*100/$T$85,"")</f>
        <v>10</v>
      </c>
      <c r="U110" s="240">
        <f>IFERROR(U95*100/$U$85,"")</f>
        <v>8.695652173913043</v>
      </c>
      <c r="V110" s="241">
        <f>IFERROR(V95*100/$V$85,"")</f>
        <v>9.5238095238095237</v>
      </c>
    </row>
    <row r="111" spans="1:22">
      <c r="A111" s="74" t="s">
        <v>16</v>
      </c>
      <c r="B111" s="240">
        <f>IFERROR(B96*100/$B$85,"")</f>
        <v>79.487179487179489</v>
      </c>
      <c r="C111" s="240">
        <f>IFERROR(C96*100/$C$85,"")</f>
        <v>82.608695652173907</v>
      </c>
      <c r="D111" s="240">
        <f>IFERROR(D96*100/$D$85,"")</f>
        <v>80.645161290322577</v>
      </c>
      <c r="E111" s="240">
        <f>IFERROR(E96*100/$E$85,"")</f>
        <v>70.270270270270274</v>
      </c>
      <c r="F111" s="240">
        <f>IFERROR(F96*100/$F$85,"")</f>
        <v>72.727272727272734</v>
      </c>
      <c r="G111" s="240">
        <f>IFERROR(G96*100/$G$85,"")</f>
        <v>71.186440677966104</v>
      </c>
      <c r="H111" s="240">
        <f>IFERROR(H96*100/$H$85,"")</f>
        <v>77.5</v>
      </c>
      <c r="I111" s="240">
        <f>IFERROR(I96*100/$I$85,"")</f>
        <v>82.608695652173907</v>
      </c>
      <c r="J111" s="240">
        <f>IFERROR(J96*100/$J$85,"")</f>
        <v>79.365079365079367</v>
      </c>
      <c r="K111" s="240">
        <f>IFERROR(K96*100/$K$85,"")</f>
        <v>77.5</v>
      </c>
      <c r="L111" s="240">
        <f>IFERROR(L96*100/$L$85,"")</f>
        <v>82.608695652173907</v>
      </c>
      <c r="M111" s="240">
        <f>IFERROR(M96*100/$M$85,"")</f>
        <v>79.365079365079367</v>
      </c>
      <c r="N111" s="240">
        <f>IFERROR(N96*100/$N$85,"")</f>
        <v>77.5</v>
      </c>
      <c r="O111" s="240">
        <f>IFERROR(O96*100/$O$85,"")</f>
        <v>82.608695652173907</v>
      </c>
      <c r="P111" s="240">
        <f>IFERROR(P96*100/$P$85,"")</f>
        <v>79.365079365079367</v>
      </c>
      <c r="Q111" s="240">
        <f>IFERROR(Q96*100/$Q$85,"")</f>
        <v>77.5</v>
      </c>
      <c r="R111" s="240">
        <f>IFERROR(R96*100/$R$85,"")</f>
        <v>82.608695652173907</v>
      </c>
      <c r="S111" s="240">
        <f>IFERROR(S96*100/$S$85,"")</f>
        <v>79.365079365079367</v>
      </c>
      <c r="T111" s="240">
        <f>IFERROR(T96*100/$T$85,"")</f>
        <v>77.5</v>
      </c>
      <c r="U111" s="240">
        <f>IFERROR(U96*100/$U$85,"")</f>
        <v>82.608695652173907</v>
      </c>
      <c r="V111" s="241">
        <f>IFERROR(V96*100/$V$85,"")</f>
        <v>79.365079365079367</v>
      </c>
    </row>
    <row r="112" spans="1:22">
      <c r="A112" s="208" t="s">
        <v>118</v>
      </c>
      <c r="B112" s="240">
        <f t="shared" ref="B112:V112" si="10">IFERROR(B97*100/B85,"")</f>
        <v>94.871794871794876</v>
      </c>
      <c r="C112" s="240">
        <f t="shared" si="10"/>
        <v>100</v>
      </c>
      <c r="D112" s="240">
        <f t="shared" si="10"/>
        <v>96.774193548387103</v>
      </c>
      <c r="E112" s="240">
        <f t="shared" si="10"/>
        <v>86.486486486486484</v>
      </c>
      <c r="F112" s="240">
        <f t="shared" si="10"/>
        <v>90.909090909090907</v>
      </c>
      <c r="G112" s="240">
        <f t="shared" si="10"/>
        <v>88.13559322033899</v>
      </c>
      <c r="H112" s="240">
        <f t="shared" si="10"/>
        <v>87.5</v>
      </c>
      <c r="I112" s="240">
        <f t="shared" si="10"/>
        <v>91.304347826086953</v>
      </c>
      <c r="J112" s="240">
        <f t="shared" si="10"/>
        <v>88.888888888888886</v>
      </c>
      <c r="K112" s="240">
        <f t="shared" si="10"/>
        <v>87.5</v>
      </c>
      <c r="L112" s="240">
        <f t="shared" si="10"/>
        <v>91.304347826086953</v>
      </c>
      <c r="M112" s="240">
        <f t="shared" si="10"/>
        <v>88.888888888888886</v>
      </c>
      <c r="N112" s="240">
        <f t="shared" si="10"/>
        <v>87.5</v>
      </c>
      <c r="O112" s="240">
        <f t="shared" si="10"/>
        <v>91.304347826086953</v>
      </c>
      <c r="P112" s="240">
        <f t="shared" si="10"/>
        <v>88.888888888888886</v>
      </c>
      <c r="Q112" s="240">
        <f t="shared" si="10"/>
        <v>87.5</v>
      </c>
      <c r="R112" s="240">
        <f t="shared" si="10"/>
        <v>91.304347826086953</v>
      </c>
      <c r="S112" s="240">
        <f t="shared" si="10"/>
        <v>88.888888888888886</v>
      </c>
      <c r="T112" s="240">
        <f t="shared" si="10"/>
        <v>87.5</v>
      </c>
      <c r="U112" s="240">
        <f t="shared" si="10"/>
        <v>91.304347826086953</v>
      </c>
      <c r="V112" s="241">
        <f t="shared" si="10"/>
        <v>88.888888888888886</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0</v>
      </c>
      <c r="L114" s="240">
        <f t="shared" si="12"/>
        <v>0</v>
      </c>
      <c r="M114" s="240">
        <f t="shared" si="12"/>
        <v>0</v>
      </c>
      <c r="N114" s="240">
        <f t="shared" si="12"/>
        <v>0</v>
      </c>
      <c r="O114" s="240">
        <f t="shared" si="12"/>
        <v>0</v>
      </c>
      <c r="P114" s="240">
        <f t="shared" si="12"/>
        <v>0</v>
      </c>
      <c r="Q114" s="240">
        <f t="shared" si="12"/>
        <v>0</v>
      </c>
      <c r="R114" s="240">
        <f t="shared" si="12"/>
        <v>0</v>
      </c>
      <c r="S114" s="240">
        <f t="shared" si="12"/>
        <v>0</v>
      </c>
      <c r="T114" s="240">
        <f t="shared" si="12"/>
        <v>0</v>
      </c>
      <c r="U114" s="240">
        <f t="shared" si="12"/>
        <v>0</v>
      </c>
      <c r="V114" s="241">
        <f t="shared" si="12"/>
        <v>0</v>
      </c>
    </row>
    <row r="115" spans="1:22">
      <c r="A115" s="74" t="s">
        <v>111</v>
      </c>
      <c r="B115" s="240">
        <f>IF(B100=0,"",B100*100/$B$85)</f>
        <v>53.846153846153847</v>
      </c>
      <c r="C115" s="240">
        <f>IF(C100=0,"",C100*100/$C$85)</f>
        <v>43.478260869565219</v>
      </c>
      <c r="D115" s="240">
        <f>IF(D100=0,"",D100*100/$D$85)</f>
        <v>50</v>
      </c>
      <c r="E115" s="240">
        <f>IF(E100=0,"",E100*100/$E$85)</f>
        <v>48.648648648648646</v>
      </c>
      <c r="F115" s="240">
        <f>IF(F100=0,"",F100*100/$F$85)</f>
        <v>40.909090909090907</v>
      </c>
      <c r="G115" s="240">
        <f>IF(G100=0,"",G100*100/$G$85)</f>
        <v>45.762711864406782</v>
      </c>
      <c r="H115" s="240">
        <f>IF(H100=0,"",H100*100/$H$85)</f>
        <v>50</v>
      </c>
      <c r="I115" s="240">
        <f>IF(I100=0,"",I100*100/$I$85)</f>
        <v>52.173913043478258</v>
      </c>
      <c r="J115" s="240">
        <f>IF(J100=0,"",J100*100/$J$85)</f>
        <v>50.793650793650791</v>
      </c>
      <c r="K115" s="240">
        <f>IF(K100=0,"",K100*100/$K$85)</f>
        <v>55</v>
      </c>
      <c r="L115" s="240">
        <f>IF(L100=0,"",L100*100/$L$85)</f>
        <v>34.782608695652172</v>
      </c>
      <c r="M115" s="240">
        <f>IF(M100=0,"",M100*100/$M$85)</f>
        <v>47.61904761904762</v>
      </c>
      <c r="N115" s="240">
        <f>IF(N100=0,"",N100*100/$N$85)</f>
        <v>55</v>
      </c>
      <c r="O115" s="240">
        <f>IF(O100=0,"",O100*100/$O$85)</f>
        <v>34.782608695652172</v>
      </c>
      <c r="P115" s="240">
        <f>IF(P100=0,"",P100*100/$P$85)</f>
        <v>47.61904761904762</v>
      </c>
      <c r="Q115" s="240">
        <f>IF(Q100=0,"",Q100*100/$Q$85)</f>
        <v>57.5</v>
      </c>
      <c r="R115" s="240">
        <f>IF(R100=0,"",R100*100/$R$85)</f>
        <v>39.130434782608695</v>
      </c>
      <c r="S115" s="240">
        <f>IF(S100=0,"",S100*100/$S$85)</f>
        <v>50.793650793650791</v>
      </c>
      <c r="T115" s="240">
        <f>IF(T100=0,"",T100*100/$T$85)</f>
        <v>60</v>
      </c>
      <c r="U115" s="240">
        <f>IF(U100=0,"",U100*100/$U$85)</f>
        <v>43.478260869565219</v>
      </c>
      <c r="V115" s="241">
        <f>IF(V100=0,"",V100*100/$V$85)</f>
        <v>53.968253968253968</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64.102564102564102</v>
      </c>
      <c r="C117" s="240">
        <f>IF(C102=0,"",C102*100/$C$85)</f>
        <v>65.217391304347828</v>
      </c>
      <c r="D117" s="240">
        <f>IF(D102=0,"",D102*100/$D$85)</f>
        <v>64.516129032258064</v>
      </c>
      <c r="E117" s="240">
        <f>IF(E102=0,"",E102*100/$E$85)</f>
        <v>59.45945945945946</v>
      </c>
      <c r="F117" s="240">
        <f>IF(F102=0,"",F102*100/$F$85)</f>
        <v>63.636363636363633</v>
      </c>
      <c r="G117" s="240">
        <f>IF(G102=0,"",G102*100/$G$85)</f>
        <v>61.016949152542374</v>
      </c>
      <c r="H117" s="240">
        <f>IF(H102=0,"",H102*100/$H$85)</f>
        <v>62.5</v>
      </c>
      <c r="I117" s="240">
        <f>IF(I102=0,"",I102*100/$I$85)</f>
        <v>69.565217391304344</v>
      </c>
      <c r="J117" s="240">
        <f>IF(J102=0,"",J102*100/$J$85)</f>
        <v>65.079365079365076</v>
      </c>
      <c r="K117" s="240">
        <f>IF(K102=0,"",K102*100/$K$85)</f>
        <v>62.5</v>
      </c>
      <c r="L117" s="240">
        <f>IF(L102=0,"",L102*100/$L$85)</f>
        <v>69.565217391304344</v>
      </c>
      <c r="M117" s="240">
        <f>IF(M102=0,"",M102*100/$M$85)</f>
        <v>65.079365079365076</v>
      </c>
      <c r="N117" s="240">
        <f>IF(N102=0,"",N102*100/$N$85)</f>
        <v>65</v>
      </c>
      <c r="O117" s="240">
        <f>IF(O102=0,"",O102*100/$O$85)</f>
        <v>69.565217391304344</v>
      </c>
      <c r="P117" s="240">
        <f>IF(P102=0,"",P102*100/$P$85)</f>
        <v>66.666666666666671</v>
      </c>
      <c r="Q117" s="240">
        <f>IF(Q102=0,"",Q102*100/$Q$85)</f>
        <v>67.5</v>
      </c>
      <c r="R117" s="240">
        <f>IF(R102=0,"",R102*100/$R$85)</f>
        <v>69.565217391304344</v>
      </c>
      <c r="S117" s="240">
        <f>IF(S102=0,"",S102*100/$S$85)</f>
        <v>68.253968253968253</v>
      </c>
      <c r="T117" s="240">
        <f>IF(T102=0,"",T102*100/$T$85)</f>
        <v>67.5</v>
      </c>
      <c r="U117" s="240">
        <f>IF(U102=0,"",U102*100/$U$85)</f>
        <v>82.608695652173907</v>
      </c>
      <c r="V117" s="241">
        <f>IF(V102=0,"",V102*100/$V$85)</f>
        <v>73.015873015873012</v>
      </c>
    </row>
    <row r="118" spans="1:22">
      <c r="A118" s="253" t="s">
        <v>226</v>
      </c>
      <c r="B118" s="240">
        <f t="shared" ref="B118:V118" si="13">IFERROR(B103*100/B85,"")</f>
        <v>51.282051282051285</v>
      </c>
      <c r="C118" s="240">
        <f t="shared" si="13"/>
        <v>60.869565217391305</v>
      </c>
      <c r="D118" s="240">
        <f t="shared" si="13"/>
        <v>54.838709677419352</v>
      </c>
      <c r="E118" s="240">
        <f t="shared" si="13"/>
        <v>51.351351351351354</v>
      </c>
      <c r="F118" s="240">
        <f t="shared" si="13"/>
        <v>63.636363636363633</v>
      </c>
      <c r="G118" s="240">
        <f t="shared" si="13"/>
        <v>55.932203389830505</v>
      </c>
      <c r="H118" s="240">
        <f t="shared" si="13"/>
        <v>55</v>
      </c>
      <c r="I118" s="240">
        <f t="shared" si="13"/>
        <v>56.521739130434781</v>
      </c>
      <c r="J118" s="240">
        <f t="shared" si="13"/>
        <v>55.555555555555557</v>
      </c>
      <c r="K118" s="240">
        <f t="shared" si="13"/>
        <v>55</v>
      </c>
      <c r="L118" s="240">
        <f t="shared" si="13"/>
        <v>56.521739130434781</v>
      </c>
      <c r="M118" s="240">
        <f t="shared" si="13"/>
        <v>55.555555555555557</v>
      </c>
      <c r="N118" s="240">
        <f t="shared" si="13"/>
        <v>77.5</v>
      </c>
      <c r="O118" s="240">
        <f t="shared" si="13"/>
        <v>82.608695652173907</v>
      </c>
      <c r="P118" s="240">
        <f t="shared" si="13"/>
        <v>79.365079365079367</v>
      </c>
      <c r="Q118" s="240">
        <f t="shared" si="13"/>
        <v>77.5</v>
      </c>
      <c r="R118" s="240">
        <f t="shared" si="13"/>
        <v>82.608695652173907</v>
      </c>
      <c r="S118" s="240">
        <f t="shared" si="13"/>
        <v>79.365079365079367</v>
      </c>
      <c r="T118" s="240">
        <f t="shared" si="13"/>
        <v>77.5</v>
      </c>
      <c r="U118" s="240">
        <f t="shared" si="13"/>
        <v>82.608695652173907</v>
      </c>
      <c r="V118" s="241">
        <f t="shared" si="13"/>
        <v>79.365079365079367</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v>63</v>
      </c>
      <c r="C126" s="78">
        <f t="shared" ref="C126:C131" si="15">IF(B126=0,"",B126*100/$B$78)</f>
        <v>22.90909090909091</v>
      </c>
      <c r="D126" s="73">
        <v>67</v>
      </c>
      <c r="E126" s="78">
        <f t="shared" ref="E126:E131" si="16">IF(D126=0,"",D126*100/$C$78)</f>
        <v>23.183391003460208</v>
      </c>
      <c r="F126" s="73">
        <v>67</v>
      </c>
      <c r="G126" s="78">
        <f t="shared" ref="G126:G131" si="17">IF(F126=0,"",F126*100/$D$78)</f>
        <v>21.474358974358974</v>
      </c>
      <c r="H126" s="73">
        <v>67</v>
      </c>
      <c r="I126" s="78">
        <f t="shared" ref="I126:I131" si="18">IF(H126=0,"",H126*100/$E$78)</f>
        <v>9.7953216374269001</v>
      </c>
      <c r="J126" s="73">
        <v>70</v>
      </c>
      <c r="K126" s="78">
        <f t="shared" ref="K126:K131" si="19">IF(J126=0,"",J126*100/$F$78)</f>
        <v>9.2838196286472154</v>
      </c>
      <c r="L126" s="73">
        <v>70</v>
      </c>
      <c r="M126" s="78">
        <f t="shared" ref="M126:M131" si="20">IF(L126=0,"",L126*100/$G$78)</f>
        <v>8.4951456310679614</v>
      </c>
      <c r="N126" s="73">
        <v>70</v>
      </c>
      <c r="O126" s="79">
        <f t="shared" ref="O126:O131" si="21">IF(N126=0,"",N126*100/$H$78)</f>
        <v>7.8299776286353469</v>
      </c>
    </row>
    <row r="127" spans="1:22" ht="27.75" customHeight="1">
      <c r="A127" s="8" t="s">
        <v>200</v>
      </c>
      <c r="B127" s="97">
        <v>75</v>
      </c>
      <c r="C127" s="76">
        <f t="shared" si="15"/>
        <v>27.272727272727273</v>
      </c>
      <c r="D127" s="71">
        <v>76</v>
      </c>
      <c r="E127" s="76">
        <f t="shared" si="16"/>
        <v>26.297577854671282</v>
      </c>
      <c r="F127" s="71">
        <v>98</v>
      </c>
      <c r="G127" s="76">
        <f t="shared" si="17"/>
        <v>31.410256410256409</v>
      </c>
      <c r="H127" s="71">
        <v>95</v>
      </c>
      <c r="I127" s="76">
        <f t="shared" si="18"/>
        <v>13.888888888888889</v>
      </c>
      <c r="J127" s="71">
        <v>95</v>
      </c>
      <c r="K127" s="76">
        <f t="shared" si="19"/>
        <v>12.59946949602122</v>
      </c>
      <c r="L127" s="71">
        <v>95</v>
      </c>
      <c r="M127" s="76">
        <f t="shared" si="20"/>
        <v>11.529126213592233</v>
      </c>
      <c r="N127" s="71">
        <v>95</v>
      </c>
      <c r="O127" s="77">
        <f t="shared" si="21"/>
        <v>10.626398210290828</v>
      </c>
    </row>
    <row r="128" spans="1:22" ht="27.75" customHeight="1">
      <c r="A128" s="8" t="s">
        <v>201</v>
      </c>
      <c r="B128" s="97"/>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138</v>
      </c>
      <c r="C130" s="76">
        <f t="shared" si="15"/>
        <v>50.18181818181818</v>
      </c>
      <c r="D130" s="126">
        <f>SUM(D126:D129)</f>
        <v>143</v>
      </c>
      <c r="E130" s="76">
        <f t="shared" si="16"/>
        <v>49.48096885813149</v>
      </c>
      <c r="F130" s="126">
        <f>SUM(F126:F129)</f>
        <v>165</v>
      </c>
      <c r="G130" s="76">
        <f t="shared" si="17"/>
        <v>52.884615384615387</v>
      </c>
      <c r="H130" s="126">
        <f>SUM(H126:H129)</f>
        <v>162</v>
      </c>
      <c r="I130" s="76">
        <f t="shared" si="18"/>
        <v>23.684210526315791</v>
      </c>
      <c r="J130" s="126">
        <f>SUM(J126:J129)</f>
        <v>165</v>
      </c>
      <c r="K130" s="76">
        <f t="shared" si="19"/>
        <v>21.883289124668433</v>
      </c>
      <c r="L130" s="126">
        <f>SUM(L126:L129)</f>
        <v>165</v>
      </c>
      <c r="M130" s="76">
        <f t="shared" si="20"/>
        <v>20.024271844660195</v>
      </c>
      <c r="N130" s="126">
        <f>SUM(N126:N129)</f>
        <v>165</v>
      </c>
      <c r="O130" s="77">
        <f t="shared" si="21"/>
        <v>18.456375838926174</v>
      </c>
    </row>
    <row r="131" spans="1:20" ht="25.5" customHeight="1">
      <c r="A131" s="74" t="s">
        <v>165</v>
      </c>
      <c r="B131" s="125">
        <v>275</v>
      </c>
      <c r="C131" s="76">
        <f t="shared" si="15"/>
        <v>100</v>
      </c>
      <c r="D131" s="125">
        <v>289</v>
      </c>
      <c r="E131" s="76">
        <f t="shared" si="16"/>
        <v>100</v>
      </c>
      <c r="F131" s="125">
        <v>312</v>
      </c>
      <c r="G131" s="76">
        <f t="shared" si="17"/>
        <v>100</v>
      </c>
      <c r="H131" s="125">
        <v>70</v>
      </c>
      <c r="I131" s="76">
        <f t="shared" si="18"/>
        <v>10.23391812865497</v>
      </c>
      <c r="J131" s="125">
        <v>80</v>
      </c>
      <c r="K131" s="76">
        <f t="shared" si="19"/>
        <v>10.610079575596817</v>
      </c>
      <c r="L131" s="125">
        <v>90</v>
      </c>
      <c r="M131" s="76">
        <f t="shared" si="20"/>
        <v>10.922330097087379</v>
      </c>
      <c r="N131" s="125">
        <v>90</v>
      </c>
      <c r="O131" s="77">
        <f t="shared" si="21"/>
        <v>10.067114093959731</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v>72</v>
      </c>
      <c r="C135" s="76">
        <f>IFERROR(B135*100/B78,"")</f>
        <v>26.181818181818183</v>
      </c>
      <c r="D135" s="125">
        <v>85</v>
      </c>
      <c r="E135" s="76">
        <f>IFERROR(D135*100/C78,"")</f>
        <v>29.411764705882351</v>
      </c>
      <c r="F135" s="125">
        <v>85</v>
      </c>
      <c r="G135" s="76">
        <f>IFERROR(F135*100/D78,"")</f>
        <v>27.243589743589745</v>
      </c>
      <c r="H135" s="125">
        <v>73</v>
      </c>
      <c r="I135" s="76">
        <f>IFERROR(H135*100/E78,"")</f>
        <v>10.672514619883041</v>
      </c>
      <c r="J135" s="125">
        <v>75</v>
      </c>
      <c r="K135" s="76">
        <f>IFERROR(J135*100/F78,"")</f>
        <v>9.9469496021220163</v>
      </c>
      <c r="L135" s="125">
        <v>75</v>
      </c>
      <c r="M135" s="76">
        <f>IFERROR(L135*100/G78,"")</f>
        <v>9.1019417475728162</v>
      </c>
      <c r="N135" s="125">
        <v>75</v>
      </c>
      <c r="O135" s="77">
        <f>IFERROR(N135*100/H78,"")</f>
        <v>8.3892617449664435</v>
      </c>
    </row>
    <row r="136" spans="1:20" ht="41.25" customHeight="1">
      <c r="A136" s="253" t="s">
        <v>241</v>
      </c>
      <c r="B136" s="125"/>
      <c r="C136" s="76">
        <f>IFERROR(B136*100/B135,"")</f>
        <v>0</v>
      </c>
      <c r="D136" s="125"/>
      <c r="E136" s="76">
        <f>IFERROR(D136*100/D135,"")</f>
        <v>0</v>
      </c>
      <c r="F136" s="125"/>
      <c r="G136" s="76">
        <f>IFERROR(F136*100/F135,"")</f>
        <v>0</v>
      </c>
      <c r="H136" s="125"/>
      <c r="I136" s="76">
        <f>IFERROR(H136*100/H135,"")</f>
        <v>0</v>
      </c>
      <c r="J136" s="125"/>
      <c r="K136" s="76">
        <f>IFERROR(J136*100/J135,"")</f>
        <v>0</v>
      </c>
      <c r="L136" s="125"/>
      <c r="M136" s="76">
        <f>IFERROR(L136*100/L135,"")</f>
        <v>0</v>
      </c>
      <c r="N136" s="125"/>
      <c r="O136" s="77">
        <f>IFERROR(N136*100/N135,"")</f>
        <v>0</v>
      </c>
    </row>
    <row r="137" spans="1:20" ht="30.75" customHeight="1">
      <c r="A137" s="74" t="s">
        <v>189</v>
      </c>
      <c r="B137" s="98">
        <v>31</v>
      </c>
      <c r="C137" s="71">
        <v>55</v>
      </c>
      <c r="D137" s="71">
        <v>11</v>
      </c>
      <c r="E137" s="71">
        <v>20</v>
      </c>
      <c r="F137" s="71">
        <v>25</v>
      </c>
      <c r="G137" s="71">
        <v>47</v>
      </c>
      <c r="H137" s="71"/>
      <c r="I137" s="71"/>
      <c r="J137" s="71"/>
      <c r="K137" s="71"/>
      <c r="L137" s="71"/>
      <c r="M137" s="71"/>
      <c r="N137" s="71"/>
      <c r="O137" s="72"/>
      <c r="P137" s="117"/>
      <c r="Q137" s="118"/>
      <c r="R137" s="118"/>
      <c r="S137" s="118"/>
      <c r="T137" s="118"/>
    </row>
    <row r="138" spans="1:20" ht="33.75" customHeight="1">
      <c r="A138" s="74" t="s">
        <v>190</v>
      </c>
      <c r="B138" s="98">
        <v>1</v>
      </c>
      <c r="C138" s="71">
        <v>2</v>
      </c>
      <c r="D138" s="71">
        <v>4</v>
      </c>
      <c r="E138" s="71">
        <v>6</v>
      </c>
      <c r="F138" s="71">
        <v>4</v>
      </c>
      <c r="G138" s="71">
        <v>7</v>
      </c>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11</v>
      </c>
      <c r="C140" s="784"/>
      <c r="D140" s="767">
        <v>11</v>
      </c>
      <c r="E140" s="767"/>
      <c r="F140" s="767">
        <v>11</v>
      </c>
      <c r="G140" s="767"/>
      <c r="H140" s="767">
        <v>10</v>
      </c>
      <c r="I140" s="767"/>
      <c r="J140" s="777">
        <v>10</v>
      </c>
      <c r="K140" s="778"/>
      <c r="L140" s="767">
        <v>10</v>
      </c>
      <c r="M140" s="767"/>
      <c r="N140" s="767">
        <v>10</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63</v>
      </c>
      <c r="C160" s="181">
        <v>40</v>
      </c>
      <c r="D160" s="147">
        <f t="shared" ref="D160:D166" si="22">IF(C160=0,"",C160*100/B160)</f>
        <v>63.492063492063494</v>
      </c>
      <c r="E160" s="66">
        <v>68</v>
      </c>
      <c r="F160" s="66">
        <v>56</v>
      </c>
      <c r="G160" s="186">
        <f t="shared" ref="G160:G166" si="23">IF(F160=0,"",F160*100/E160)</f>
        <v>82.352941176470594</v>
      </c>
      <c r="H160" s="66">
        <v>53</v>
      </c>
      <c r="I160" s="66">
        <v>43</v>
      </c>
      <c r="J160" s="186">
        <f t="shared" ref="J160:J166" si="24">IF(I160=0,"",I160*100/H160)</f>
        <v>81.132075471698116</v>
      </c>
      <c r="K160" s="66"/>
      <c r="L160" s="66"/>
      <c r="M160" s="186" t="str">
        <f t="shared" ref="M160:M166" si="25">IF(L160=0,"",L160*100/K160)</f>
        <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c r="C161" s="120">
        <v>17</v>
      </c>
      <c r="D161" s="67" t="e">
        <f t="shared" si="22"/>
        <v>#DIV/0!</v>
      </c>
      <c r="E161" s="57"/>
      <c r="F161" s="57">
        <v>5</v>
      </c>
      <c r="G161" s="67" t="e">
        <f t="shared" si="23"/>
        <v>#DIV/0!</v>
      </c>
      <c r="H161" s="57"/>
      <c r="I161" s="57">
        <v>25</v>
      </c>
      <c r="J161" s="67" t="e">
        <f t="shared" si="24"/>
        <v>#DIV/0!</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40</v>
      </c>
      <c r="C162" s="120"/>
      <c r="D162" s="67" t="str">
        <f t="shared" si="22"/>
        <v/>
      </c>
      <c r="E162" s="67">
        <f>IF(F160=0,"",F160)</f>
        <v>56</v>
      </c>
      <c r="F162" s="57"/>
      <c r="G162" s="67" t="str">
        <f t="shared" si="23"/>
        <v/>
      </c>
      <c r="H162" s="67">
        <f>IF(I160=0,"",I160)</f>
        <v>43</v>
      </c>
      <c r="I162" s="57"/>
      <c r="J162" s="67" t="str">
        <f t="shared" si="24"/>
        <v/>
      </c>
      <c r="K162" s="67" t="str">
        <f>IF(L160=0,"",L160)</f>
        <v/>
      </c>
      <c r="L162" s="57"/>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f>IF(C161=0,"",C161)</f>
        <v>17</v>
      </c>
      <c r="C163" s="120"/>
      <c r="D163" s="67" t="str">
        <f t="shared" si="22"/>
        <v/>
      </c>
      <c r="E163" s="67">
        <f>IF(F161=0,"",F161)</f>
        <v>5</v>
      </c>
      <c r="F163" s="57"/>
      <c r="G163" s="67" t="str">
        <f t="shared" si="23"/>
        <v/>
      </c>
      <c r="H163" s="67">
        <f>IF(I161=0,"",I161)</f>
        <v>25</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A73:E73"/>
    <mergeCell ref="F73:N73"/>
    <mergeCell ref="A74:E74"/>
    <mergeCell ref="F74:N74"/>
    <mergeCell ref="A81:V81"/>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167:V167"/>
    <mergeCell ref="A168:V168"/>
    <mergeCell ref="A169:V169"/>
    <mergeCell ref="Q157:S157"/>
    <mergeCell ref="T157:V157"/>
    <mergeCell ref="C158:D158"/>
    <mergeCell ref="F158:G158"/>
    <mergeCell ref="I158:J158"/>
    <mergeCell ref="L158:M158"/>
    <mergeCell ref="O158:P158"/>
    <mergeCell ref="R158:S158"/>
    <mergeCell ref="U158:V158"/>
  </mergeCells>
  <dataValidations count="5">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 type="whole" showInputMessage="1" showErrorMessage="1" errorTitle="Validar" error="Se debe declarar valores numéricos que estén en el rango de 0 a 999999" sqref="N137:N139 L137:L139 J137:J139 H137:H139 J126:J130 L126:L130 F126:F130 N126:N130 B126:B130 D126:D130 H126:H130 F137:F139 B137:B139 D137:D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C94:C96 U94:U96 L98:L106 F94:F96 L94:L96 O94:O96 F120 N120 I94:I96 J120 C98:C104 R98:R104 D120 H120 L120 O98:O104 F98:F106 H105:H106 R94:R96 J105:J106 N105:N106 B105:B106 D105:D106 I98:I104">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55.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42578125" style="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700</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10</v>
      </c>
    </row>
    <row r="22" spans="1:15">
      <c r="A22" s="101"/>
      <c r="B22" s="129"/>
    </row>
    <row r="23" spans="1:15" ht="28.5" customHeight="1">
      <c r="A23" s="168"/>
      <c r="B23" s="133" t="s">
        <v>98</v>
      </c>
      <c r="C23" s="133" t="s">
        <v>99</v>
      </c>
    </row>
    <row r="24" spans="1:15">
      <c r="A24" s="70" t="s">
        <v>205</v>
      </c>
      <c r="B24" s="90">
        <v>95</v>
      </c>
      <c r="C24" s="91">
        <v>5</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244" t="s">
        <v>290</v>
      </c>
      <c r="O30" s="294"/>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91" t="s">
        <v>290</v>
      </c>
      <c r="I36" s="736" t="s">
        <v>101</v>
      </c>
      <c r="J36" s="736"/>
      <c r="K36" s="736"/>
      <c r="L36" s="736"/>
      <c r="M36" s="736"/>
      <c r="N36" s="69" t="s">
        <v>701</v>
      </c>
    </row>
    <row r="39" spans="1:15">
      <c r="B39" s="289" t="s">
        <v>43</v>
      </c>
      <c r="C39" s="289" t="s">
        <v>42</v>
      </c>
      <c r="N39" s="134" t="s">
        <v>91</v>
      </c>
      <c r="O39" s="134" t="s">
        <v>42</v>
      </c>
    </row>
    <row r="40" spans="1:15" ht="25.5">
      <c r="A40" s="245" t="s">
        <v>277</v>
      </c>
      <c r="B40" s="90" t="s">
        <v>290</v>
      </c>
      <c r="C40" s="91"/>
      <c r="I40" s="728" t="s">
        <v>278</v>
      </c>
      <c r="J40" s="729"/>
      <c r="K40" s="729"/>
      <c r="L40" s="729"/>
      <c r="M40" s="729"/>
      <c r="N40" s="244" t="s">
        <v>290</v>
      </c>
      <c r="O40" s="294"/>
    </row>
    <row r="42" spans="1:15">
      <c r="B42" s="289" t="s">
        <v>43</v>
      </c>
      <c r="C42" s="289" t="s">
        <v>42</v>
      </c>
      <c r="N42" s="134" t="s">
        <v>91</v>
      </c>
      <c r="O42" s="134" t="s">
        <v>42</v>
      </c>
    </row>
    <row r="43" spans="1:15" ht="25.5">
      <c r="A43" s="245" t="s">
        <v>279</v>
      </c>
      <c r="B43" s="90" t="s">
        <v>290</v>
      </c>
      <c r="C43" s="91"/>
      <c r="I43" s="728" t="s">
        <v>280</v>
      </c>
      <c r="J43" s="729"/>
      <c r="K43" s="729"/>
      <c r="L43" s="729"/>
      <c r="M43" s="729"/>
      <c r="N43" s="244" t="s">
        <v>290</v>
      </c>
      <c r="O43" s="294"/>
    </row>
    <row r="45" spans="1:15">
      <c r="B45" s="289" t="s">
        <v>43</v>
      </c>
      <c r="C45" s="289" t="s">
        <v>42</v>
      </c>
      <c r="N45" s="134" t="s">
        <v>91</v>
      </c>
      <c r="O45" s="134" t="s">
        <v>42</v>
      </c>
    </row>
    <row r="46" spans="1:15" ht="38.25">
      <c r="A46" s="245" t="s">
        <v>281</v>
      </c>
      <c r="B46" s="90" t="s">
        <v>290</v>
      </c>
      <c r="C46" s="91"/>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c r="E59" s="293"/>
      <c r="F59" s="293" t="s">
        <v>290</v>
      </c>
      <c r="G59" s="294"/>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702</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90</v>
      </c>
      <c r="C78" s="99">
        <v>90</v>
      </c>
      <c r="D78" s="99">
        <v>90</v>
      </c>
      <c r="E78" s="379">
        <v>94</v>
      </c>
      <c r="F78" s="379">
        <v>100</v>
      </c>
      <c r="G78" s="379">
        <v>100</v>
      </c>
      <c r="H78" s="492">
        <v>100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297"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570" t="s">
        <v>703</v>
      </c>
      <c r="B84" s="288" t="s">
        <v>119</v>
      </c>
      <c r="C84" s="288" t="s">
        <v>120</v>
      </c>
      <c r="D84" s="288" t="s">
        <v>121</v>
      </c>
      <c r="E84" s="571" t="s">
        <v>704</v>
      </c>
      <c r="F84" s="571" t="s">
        <v>212</v>
      </c>
      <c r="G84" s="571" t="s">
        <v>705</v>
      </c>
      <c r="H84" s="571" t="s">
        <v>706</v>
      </c>
      <c r="I84" s="571" t="s">
        <v>707</v>
      </c>
      <c r="J84" s="571" t="s">
        <v>708</v>
      </c>
      <c r="K84" s="571" t="s">
        <v>709</v>
      </c>
      <c r="L84" s="571" t="s">
        <v>710</v>
      </c>
      <c r="M84" s="571" t="s">
        <v>711</v>
      </c>
      <c r="N84" s="571" t="s">
        <v>712</v>
      </c>
      <c r="O84" s="571" t="s">
        <v>713</v>
      </c>
      <c r="P84" s="571" t="s">
        <v>714</v>
      </c>
      <c r="Q84" s="571" t="s">
        <v>715</v>
      </c>
      <c r="R84" s="571" t="s">
        <v>716</v>
      </c>
      <c r="S84" s="571" t="s">
        <v>717</v>
      </c>
      <c r="T84" s="571" t="s">
        <v>718</v>
      </c>
      <c r="U84" s="571" t="s">
        <v>719</v>
      </c>
      <c r="V84" s="571" t="s">
        <v>720</v>
      </c>
    </row>
    <row r="85" spans="1:22" ht="25.5">
      <c r="A85" s="93" t="s">
        <v>107</v>
      </c>
      <c r="B85" s="217">
        <v>4</v>
      </c>
      <c r="C85" s="217">
        <v>2</v>
      </c>
      <c r="D85" s="209">
        <f>SUM(B85:C85)</f>
        <v>6</v>
      </c>
      <c r="E85" s="217">
        <v>5</v>
      </c>
      <c r="F85" s="217">
        <v>3</v>
      </c>
      <c r="G85" s="209">
        <f>SUM(E85:F85)</f>
        <v>8</v>
      </c>
      <c r="H85" s="217">
        <v>5</v>
      </c>
      <c r="I85" s="217">
        <v>3</v>
      </c>
      <c r="J85" s="209">
        <f>SUM(H85:I85)</f>
        <v>8</v>
      </c>
      <c r="K85" s="217">
        <v>5</v>
      </c>
      <c r="L85" s="217">
        <v>2</v>
      </c>
      <c r="M85" s="209">
        <f>SUM(K85:L85)</f>
        <v>7</v>
      </c>
      <c r="N85" s="217">
        <v>5</v>
      </c>
      <c r="O85" s="217">
        <v>4</v>
      </c>
      <c r="P85" s="209">
        <f>SUM(N85:O85)</f>
        <v>9</v>
      </c>
      <c r="Q85" s="217">
        <v>7</v>
      </c>
      <c r="R85" s="217">
        <v>5</v>
      </c>
      <c r="S85" s="209">
        <f>SUM(Q85:R85)</f>
        <v>12</v>
      </c>
      <c r="T85" s="217">
        <v>7</v>
      </c>
      <c r="U85" s="217">
        <v>5</v>
      </c>
      <c r="V85" s="210">
        <f>SUM(T85:U85)</f>
        <v>12</v>
      </c>
    </row>
    <row r="86" spans="1:22">
      <c r="A86" s="199" t="s">
        <v>228</v>
      </c>
      <c r="B86" s="218">
        <v>27</v>
      </c>
      <c r="C86" s="218">
        <v>8</v>
      </c>
      <c r="D86" s="211">
        <f>SUM(B86:C86)</f>
        <v>35</v>
      </c>
      <c r="E86" s="218">
        <v>28</v>
      </c>
      <c r="F86" s="218">
        <v>8</v>
      </c>
      <c r="G86" s="211">
        <f>SUM(E86:F86)</f>
        <v>36</v>
      </c>
      <c r="H86" s="218">
        <v>28</v>
      </c>
      <c r="I86" s="218">
        <v>8</v>
      </c>
      <c r="J86" s="211">
        <f>SUM(H86:I86)</f>
        <v>36</v>
      </c>
      <c r="K86" s="218">
        <v>28</v>
      </c>
      <c r="L86" s="572">
        <v>8</v>
      </c>
      <c r="M86" s="211">
        <f>SUM(K86:L86)</f>
        <v>36</v>
      </c>
      <c r="N86" s="218">
        <v>26</v>
      </c>
      <c r="O86" s="218">
        <v>8</v>
      </c>
      <c r="P86" s="211">
        <f>SUM(N86:O86)</f>
        <v>34</v>
      </c>
      <c r="Q86" s="218">
        <v>26</v>
      </c>
      <c r="R86" s="218">
        <v>8</v>
      </c>
      <c r="S86" s="211">
        <f>SUM(Q86:R86)</f>
        <v>34</v>
      </c>
      <c r="T86" s="218">
        <v>26</v>
      </c>
      <c r="U86" s="218">
        <v>8</v>
      </c>
      <c r="V86" s="212">
        <f>SUM(T86:U86)</f>
        <v>34</v>
      </c>
    </row>
    <row r="87" spans="1:22">
      <c r="A87" s="94" t="s">
        <v>108</v>
      </c>
      <c r="B87" s="219">
        <f>SUM(B85:B86)</f>
        <v>31</v>
      </c>
      <c r="C87" s="219">
        <f t="shared" ref="C87:V87" si="0">SUM(C85:C86)</f>
        <v>10</v>
      </c>
      <c r="D87" s="219">
        <f t="shared" si="0"/>
        <v>41</v>
      </c>
      <c r="E87" s="219">
        <f t="shared" si="0"/>
        <v>33</v>
      </c>
      <c r="F87" s="219">
        <f t="shared" si="0"/>
        <v>11</v>
      </c>
      <c r="G87" s="219">
        <f t="shared" si="0"/>
        <v>44</v>
      </c>
      <c r="H87" s="219">
        <f t="shared" si="0"/>
        <v>33</v>
      </c>
      <c r="I87" s="219">
        <f t="shared" si="0"/>
        <v>11</v>
      </c>
      <c r="J87" s="219">
        <f t="shared" si="0"/>
        <v>44</v>
      </c>
      <c r="K87" s="219">
        <f t="shared" si="0"/>
        <v>33</v>
      </c>
      <c r="L87" s="219">
        <f t="shared" si="0"/>
        <v>10</v>
      </c>
      <c r="M87" s="219">
        <f t="shared" si="0"/>
        <v>43</v>
      </c>
      <c r="N87" s="219">
        <f t="shared" si="0"/>
        <v>31</v>
      </c>
      <c r="O87" s="219">
        <f t="shared" si="0"/>
        <v>12</v>
      </c>
      <c r="P87" s="219">
        <f t="shared" si="0"/>
        <v>43</v>
      </c>
      <c r="Q87" s="219">
        <f t="shared" si="0"/>
        <v>33</v>
      </c>
      <c r="R87" s="219">
        <f t="shared" si="0"/>
        <v>13</v>
      </c>
      <c r="S87" s="219">
        <f t="shared" si="0"/>
        <v>46</v>
      </c>
      <c r="T87" s="219">
        <f t="shared" si="0"/>
        <v>33</v>
      </c>
      <c r="U87" s="219">
        <f t="shared" si="0"/>
        <v>13</v>
      </c>
      <c r="V87" s="220">
        <f t="shared" si="0"/>
        <v>46</v>
      </c>
    </row>
    <row r="88" spans="1:22" ht="25.5">
      <c r="A88" s="94" t="s">
        <v>109</v>
      </c>
      <c r="B88" s="213">
        <f t="shared" ref="B88:V88" si="1">IFERROR(B85*100/B87,"")</f>
        <v>12.903225806451612</v>
      </c>
      <c r="C88" s="213">
        <f t="shared" si="1"/>
        <v>20</v>
      </c>
      <c r="D88" s="213">
        <f t="shared" si="1"/>
        <v>14.634146341463415</v>
      </c>
      <c r="E88" s="213">
        <f t="shared" si="1"/>
        <v>15.151515151515152</v>
      </c>
      <c r="F88" s="213">
        <f t="shared" si="1"/>
        <v>27.272727272727273</v>
      </c>
      <c r="G88" s="213">
        <f t="shared" si="1"/>
        <v>18.181818181818183</v>
      </c>
      <c r="H88" s="213">
        <f t="shared" si="1"/>
        <v>15.151515151515152</v>
      </c>
      <c r="I88" s="213">
        <f t="shared" si="1"/>
        <v>27.272727272727273</v>
      </c>
      <c r="J88" s="213">
        <f t="shared" si="1"/>
        <v>18.181818181818183</v>
      </c>
      <c r="K88" s="213">
        <f t="shared" si="1"/>
        <v>15.151515151515152</v>
      </c>
      <c r="L88" s="213">
        <f t="shared" si="1"/>
        <v>20</v>
      </c>
      <c r="M88" s="213">
        <f t="shared" si="1"/>
        <v>16.279069767441861</v>
      </c>
      <c r="N88" s="213">
        <f t="shared" si="1"/>
        <v>16.129032258064516</v>
      </c>
      <c r="O88" s="213">
        <f t="shared" si="1"/>
        <v>33.333333333333336</v>
      </c>
      <c r="P88" s="213">
        <f t="shared" si="1"/>
        <v>20.930232558139537</v>
      </c>
      <c r="Q88" s="213">
        <f t="shared" si="1"/>
        <v>21.212121212121211</v>
      </c>
      <c r="R88" s="213">
        <f t="shared" si="1"/>
        <v>38.46153846153846</v>
      </c>
      <c r="S88" s="213">
        <f t="shared" si="1"/>
        <v>26.086956521739129</v>
      </c>
      <c r="T88" s="213">
        <f t="shared" si="1"/>
        <v>21.212121212121211</v>
      </c>
      <c r="U88" s="213">
        <f t="shared" si="1"/>
        <v>38.46153846153846</v>
      </c>
      <c r="V88" s="214">
        <f t="shared" si="1"/>
        <v>26.086956521739129</v>
      </c>
    </row>
    <row r="89" spans="1:22" ht="25.5">
      <c r="A89" s="95" t="s">
        <v>110</v>
      </c>
      <c r="B89" s="221">
        <v>2</v>
      </c>
      <c r="C89" s="221">
        <v>0</v>
      </c>
      <c r="D89" s="215">
        <v>2</v>
      </c>
      <c r="E89" s="215">
        <v>2</v>
      </c>
      <c r="F89" s="215">
        <v>0</v>
      </c>
      <c r="G89" s="215">
        <v>2</v>
      </c>
      <c r="H89" s="215">
        <v>2</v>
      </c>
      <c r="I89" s="215">
        <v>0</v>
      </c>
      <c r="J89" s="215">
        <v>2</v>
      </c>
      <c r="K89" s="215"/>
      <c r="L89" s="215"/>
      <c r="M89" s="215"/>
      <c r="N89" s="215"/>
      <c r="O89" s="215"/>
      <c r="P89" s="215"/>
      <c r="Q89" s="215"/>
      <c r="R89" s="215"/>
      <c r="S89" s="215"/>
      <c r="T89" s="215"/>
      <c r="U89" s="215"/>
      <c r="V89" s="216"/>
    </row>
    <row r="90" spans="1:22">
      <c r="A90" s="23" t="s">
        <v>143</v>
      </c>
    </row>
    <row r="91" spans="1:22">
      <c r="A91" s="23"/>
    </row>
    <row r="92" spans="1:22">
      <c r="A92" s="300"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573" t="s">
        <v>703</v>
      </c>
      <c r="B93" s="231" t="s">
        <v>119</v>
      </c>
      <c r="C93" s="231" t="s">
        <v>120</v>
      </c>
      <c r="D93" s="231" t="s">
        <v>121</v>
      </c>
      <c r="E93" s="574" t="s">
        <v>704</v>
      </c>
      <c r="F93" s="574" t="s">
        <v>212</v>
      </c>
      <c r="G93" s="574" t="s">
        <v>705</v>
      </c>
      <c r="H93" s="574" t="s">
        <v>706</v>
      </c>
      <c r="I93" s="574" t="s">
        <v>707</v>
      </c>
      <c r="J93" s="574" t="s">
        <v>708</v>
      </c>
      <c r="K93" s="574" t="s">
        <v>709</v>
      </c>
      <c r="L93" s="574" t="s">
        <v>710</v>
      </c>
      <c r="M93" s="574" t="s">
        <v>711</v>
      </c>
      <c r="N93" s="574" t="s">
        <v>712</v>
      </c>
      <c r="O93" s="574" t="s">
        <v>713</v>
      </c>
      <c r="P93" s="574" t="s">
        <v>714</v>
      </c>
      <c r="Q93" s="574" t="s">
        <v>715</v>
      </c>
      <c r="R93" s="574" t="s">
        <v>716</v>
      </c>
      <c r="S93" s="574" t="s">
        <v>717</v>
      </c>
      <c r="T93" s="574" t="s">
        <v>718</v>
      </c>
      <c r="U93" s="574" t="s">
        <v>719</v>
      </c>
      <c r="V93" s="574" t="s">
        <v>720</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4</v>
      </c>
      <c r="C96" s="222">
        <v>2</v>
      </c>
      <c r="D96" s="223">
        <f t="shared" si="2"/>
        <v>6</v>
      </c>
      <c r="E96" s="218">
        <v>5</v>
      </c>
      <c r="F96" s="222">
        <v>3</v>
      </c>
      <c r="G96" s="223">
        <f t="shared" si="3"/>
        <v>8</v>
      </c>
      <c r="H96" s="218">
        <v>5</v>
      </c>
      <c r="I96" s="222">
        <v>3</v>
      </c>
      <c r="J96" s="223">
        <f t="shared" si="4"/>
        <v>8</v>
      </c>
      <c r="K96" s="218">
        <v>5</v>
      </c>
      <c r="L96" s="222">
        <v>2</v>
      </c>
      <c r="M96" s="223">
        <f t="shared" si="5"/>
        <v>7</v>
      </c>
      <c r="N96" s="218">
        <v>5</v>
      </c>
      <c r="O96" s="222">
        <v>4</v>
      </c>
      <c r="P96" s="223">
        <f t="shared" si="6"/>
        <v>9</v>
      </c>
      <c r="Q96" s="218">
        <v>7</v>
      </c>
      <c r="R96" s="222">
        <v>5</v>
      </c>
      <c r="S96" s="223">
        <f t="shared" si="7"/>
        <v>12</v>
      </c>
      <c r="T96" s="218">
        <v>7</v>
      </c>
      <c r="U96" s="222">
        <v>5</v>
      </c>
      <c r="V96" s="224">
        <f t="shared" si="8"/>
        <v>12</v>
      </c>
    </row>
    <row r="97" spans="1:22">
      <c r="A97" s="208" t="s">
        <v>118</v>
      </c>
      <c r="B97" s="404">
        <f>SUM(B94:B96)</f>
        <v>4</v>
      </c>
      <c r="C97" s="404">
        <f t="shared" ref="C97:V97" si="9">SUM(C94:C96)</f>
        <v>2</v>
      </c>
      <c r="D97" s="404">
        <f t="shared" si="9"/>
        <v>6</v>
      </c>
      <c r="E97" s="404">
        <f t="shared" si="9"/>
        <v>5</v>
      </c>
      <c r="F97" s="404">
        <f t="shared" si="9"/>
        <v>3</v>
      </c>
      <c r="G97" s="404">
        <f t="shared" si="9"/>
        <v>8</v>
      </c>
      <c r="H97" s="404">
        <f t="shared" si="9"/>
        <v>5</v>
      </c>
      <c r="I97" s="404">
        <f t="shared" si="9"/>
        <v>3</v>
      </c>
      <c r="J97" s="404">
        <f t="shared" si="9"/>
        <v>8</v>
      </c>
      <c r="K97" s="404">
        <f t="shared" si="9"/>
        <v>5</v>
      </c>
      <c r="L97" s="404">
        <f t="shared" si="9"/>
        <v>2</v>
      </c>
      <c r="M97" s="404">
        <f t="shared" si="9"/>
        <v>7</v>
      </c>
      <c r="N97" s="404">
        <f t="shared" si="9"/>
        <v>5</v>
      </c>
      <c r="O97" s="404">
        <f t="shared" si="9"/>
        <v>4</v>
      </c>
      <c r="P97" s="404">
        <f t="shared" si="9"/>
        <v>9</v>
      </c>
      <c r="Q97" s="404">
        <f t="shared" si="9"/>
        <v>7</v>
      </c>
      <c r="R97" s="404">
        <f t="shared" si="9"/>
        <v>5</v>
      </c>
      <c r="S97" s="404">
        <f t="shared" si="9"/>
        <v>12</v>
      </c>
      <c r="T97" s="404">
        <f t="shared" si="9"/>
        <v>7</v>
      </c>
      <c r="U97" s="404">
        <f t="shared" si="9"/>
        <v>5</v>
      </c>
      <c r="V97" s="404">
        <f t="shared" si="9"/>
        <v>12</v>
      </c>
    </row>
    <row r="98" spans="1:22">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8"/>
      <c r="C99" s="222"/>
      <c r="D99" s="223">
        <f>SUM(B99:C99)</f>
        <v>0</v>
      </c>
      <c r="E99" s="218"/>
      <c r="F99" s="222"/>
      <c r="G99" s="223">
        <f>SUM(E99:F99)</f>
        <v>0</v>
      </c>
      <c r="H99" s="218"/>
      <c r="I99" s="222"/>
      <c r="J99" s="223">
        <f>SUM(H99:I99)</f>
        <v>0</v>
      </c>
      <c r="K99" s="218">
        <v>5</v>
      </c>
      <c r="L99" s="222">
        <v>2</v>
      </c>
      <c r="M99" s="223">
        <f>SUM(K99:L99)</f>
        <v>7</v>
      </c>
      <c r="N99" s="218">
        <v>5</v>
      </c>
      <c r="O99" s="222">
        <v>4</v>
      </c>
      <c r="P99" s="223">
        <f>SUM(N99:O99)</f>
        <v>9</v>
      </c>
      <c r="Q99" s="218">
        <v>7</v>
      </c>
      <c r="R99" s="222">
        <v>5</v>
      </c>
      <c r="S99" s="223">
        <f>SUM(Q99:R99)</f>
        <v>12</v>
      </c>
      <c r="T99" s="218">
        <v>7</v>
      </c>
      <c r="U99" s="222">
        <v>5</v>
      </c>
      <c r="V99" s="223">
        <f>SUM(T99:U99)</f>
        <v>12</v>
      </c>
    </row>
    <row r="100" spans="1:22">
      <c r="A100" s="74" t="s">
        <v>111</v>
      </c>
      <c r="B100" s="218">
        <v>2</v>
      </c>
      <c r="C100" s="222">
        <v>0</v>
      </c>
      <c r="D100" s="223">
        <f t="shared" si="2"/>
        <v>2</v>
      </c>
      <c r="E100" s="218">
        <v>2</v>
      </c>
      <c r="F100" s="222">
        <v>0</v>
      </c>
      <c r="G100" s="223">
        <f t="shared" si="3"/>
        <v>2</v>
      </c>
      <c r="H100" s="218">
        <v>2</v>
      </c>
      <c r="I100" s="222">
        <v>0</v>
      </c>
      <c r="J100" s="223">
        <f t="shared" si="4"/>
        <v>2</v>
      </c>
      <c r="K100" s="218">
        <v>2</v>
      </c>
      <c r="L100" s="222">
        <v>2</v>
      </c>
      <c r="M100" s="223">
        <f t="shared" si="5"/>
        <v>4</v>
      </c>
      <c r="N100" s="218">
        <v>4</v>
      </c>
      <c r="O100" s="222">
        <v>2</v>
      </c>
      <c r="P100" s="223">
        <f t="shared" si="6"/>
        <v>6</v>
      </c>
      <c r="Q100" s="218">
        <v>6</v>
      </c>
      <c r="R100" s="222">
        <v>4</v>
      </c>
      <c r="S100" s="223">
        <f t="shared" si="7"/>
        <v>10</v>
      </c>
      <c r="T100" s="218">
        <v>7</v>
      </c>
      <c r="U100" s="222">
        <v>5</v>
      </c>
      <c r="V100" s="224">
        <f t="shared" si="8"/>
        <v>12</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2</v>
      </c>
      <c r="C102" s="222">
        <v>0</v>
      </c>
      <c r="D102" s="223">
        <f t="shared" si="2"/>
        <v>2</v>
      </c>
      <c r="E102" s="218">
        <v>3</v>
      </c>
      <c r="F102" s="222">
        <v>2</v>
      </c>
      <c r="G102" s="223">
        <f t="shared" si="3"/>
        <v>5</v>
      </c>
      <c r="H102" s="218">
        <v>3</v>
      </c>
      <c r="I102" s="222">
        <v>2</v>
      </c>
      <c r="J102" s="223">
        <f t="shared" si="4"/>
        <v>5</v>
      </c>
      <c r="K102" s="218">
        <v>2</v>
      </c>
      <c r="L102" s="222">
        <v>1</v>
      </c>
      <c r="M102" s="223">
        <f t="shared" si="5"/>
        <v>3</v>
      </c>
      <c r="N102" s="218">
        <v>4</v>
      </c>
      <c r="O102" s="222">
        <v>2</v>
      </c>
      <c r="P102" s="223">
        <f t="shared" si="6"/>
        <v>6</v>
      </c>
      <c r="Q102" s="218">
        <v>6</v>
      </c>
      <c r="R102" s="222">
        <v>4</v>
      </c>
      <c r="S102" s="223">
        <f t="shared" si="7"/>
        <v>10</v>
      </c>
      <c r="T102" s="218">
        <v>7</v>
      </c>
      <c r="U102" s="222">
        <v>5</v>
      </c>
      <c r="V102" s="224">
        <f t="shared" si="8"/>
        <v>12</v>
      </c>
    </row>
    <row r="103" spans="1:22">
      <c r="A103" s="253" t="s">
        <v>226</v>
      </c>
      <c r="B103" s="218">
        <v>4</v>
      </c>
      <c r="C103" s="222">
        <v>2</v>
      </c>
      <c r="D103" s="223">
        <f t="shared" si="2"/>
        <v>6</v>
      </c>
      <c r="E103" s="218">
        <v>4</v>
      </c>
      <c r="F103" s="222">
        <v>3</v>
      </c>
      <c r="G103" s="223">
        <f t="shared" si="3"/>
        <v>7</v>
      </c>
      <c r="H103" s="218">
        <v>3</v>
      </c>
      <c r="I103" s="222">
        <v>2</v>
      </c>
      <c r="J103" s="223">
        <f t="shared" si="4"/>
        <v>5</v>
      </c>
      <c r="K103" s="218">
        <v>5</v>
      </c>
      <c r="L103" s="222">
        <v>2</v>
      </c>
      <c r="M103" s="223">
        <f t="shared" si="5"/>
        <v>7</v>
      </c>
      <c r="N103" s="218">
        <v>5</v>
      </c>
      <c r="O103" s="222">
        <v>4</v>
      </c>
      <c r="P103" s="223">
        <f t="shared" si="6"/>
        <v>9</v>
      </c>
      <c r="Q103" s="218">
        <v>7</v>
      </c>
      <c r="R103" s="222">
        <v>5</v>
      </c>
      <c r="S103" s="223">
        <f t="shared" si="7"/>
        <v>12</v>
      </c>
      <c r="T103" s="218">
        <v>7</v>
      </c>
      <c r="U103" s="222">
        <v>5</v>
      </c>
      <c r="V103" s="224">
        <f t="shared" si="8"/>
        <v>12</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100</v>
      </c>
      <c r="O111" s="240">
        <f>IFERROR(O96*100/$O$85,"")</f>
        <v>100</v>
      </c>
      <c r="P111" s="240">
        <f>IFERROR(P96*100/$P$85,"")</f>
        <v>100</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50</v>
      </c>
      <c r="C115" s="240" t="str">
        <f>IF(C100=0,"",C100*100/$C$85)</f>
        <v/>
      </c>
      <c r="D115" s="240">
        <f>IF(D100=0,"",D100*100/$D$85)</f>
        <v>33.333333333333336</v>
      </c>
      <c r="E115" s="240">
        <f>IF(E100=0,"",E100*100/$E$85)</f>
        <v>40</v>
      </c>
      <c r="F115" s="240" t="str">
        <f>IF(F100=0,"",F100*100/$F$85)</f>
        <v/>
      </c>
      <c r="G115" s="240">
        <f>IF(G100=0,"",G100*100/$G$85)</f>
        <v>25</v>
      </c>
      <c r="H115" s="240">
        <f>IF(H100=0,"",H100*100/$H$85)</f>
        <v>40</v>
      </c>
      <c r="I115" s="240" t="str">
        <f>IF(I100=0,"",I100*100/$I$85)</f>
        <v/>
      </c>
      <c r="J115" s="240">
        <f>IF(J100=0,"",J100*100/$J$85)</f>
        <v>25</v>
      </c>
      <c r="K115" s="240">
        <f>IF(K100=0,"",K100*100/$K$85)</f>
        <v>40</v>
      </c>
      <c r="L115" s="240">
        <f>IF(L100=0,"",L100*100/$L$85)</f>
        <v>100</v>
      </c>
      <c r="M115" s="240">
        <f>IF(M100=0,"",M100*100/$M$85)</f>
        <v>57.142857142857146</v>
      </c>
      <c r="N115" s="240">
        <f>IF(N100=0,"",N100*100/$N$85)</f>
        <v>80</v>
      </c>
      <c r="O115" s="240">
        <f>IF(O100=0,"",O100*100/$O$85)</f>
        <v>50</v>
      </c>
      <c r="P115" s="240">
        <f>IF(P100=0,"",P100*100/$P$85)</f>
        <v>66.666666666666671</v>
      </c>
      <c r="Q115" s="240">
        <f>IF(Q100=0,"",Q100*100/$Q$85)</f>
        <v>85.714285714285708</v>
      </c>
      <c r="R115" s="240">
        <f>IF(R100=0,"",R100*100/$R$85)</f>
        <v>80</v>
      </c>
      <c r="S115" s="240">
        <f>IF(S100=0,"",S100*100/$S$85)</f>
        <v>83.333333333333329</v>
      </c>
      <c r="T115" s="240">
        <f>IF(T100=0,"",T100*100/$T$85)</f>
        <v>100</v>
      </c>
      <c r="U115" s="240">
        <f>IF(U100=0,"",U100*100/$U$85)</f>
        <v>100</v>
      </c>
      <c r="V115" s="241">
        <f>IF(V100=0,"",V100*100/$V$85)</f>
        <v>100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50</v>
      </c>
      <c r="C117" s="240" t="str">
        <f>IF(C102=0,"",C102*100/$C$85)</f>
        <v/>
      </c>
      <c r="D117" s="240">
        <f>IF(D102=0,"",D102*100/$D$85)</f>
        <v>33.333333333333336</v>
      </c>
      <c r="E117" s="240">
        <f>IF(E102=0,"",E102*100/$E$85)</f>
        <v>60</v>
      </c>
      <c r="F117" s="240">
        <f>IF(F102=0,"",F102*100/$F$85)</f>
        <v>66.666666666666671</v>
      </c>
      <c r="G117" s="240">
        <f>IF(G102=0,"",G102*100/$G$85)</f>
        <v>62.5</v>
      </c>
      <c r="H117" s="240">
        <f>IF(H102=0,"",H102*100/$H$85)</f>
        <v>60</v>
      </c>
      <c r="I117" s="240">
        <f>IF(I102=0,"",I102*100/$I$85)</f>
        <v>66.666666666666671</v>
      </c>
      <c r="J117" s="240">
        <f>IF(J102=0,"",J102*100/$J$85)</f>
        <v>62.5</v>
      </c>
      <c r="K117" s="240">
        <f>IF(K102=0,"",K102*100/$K$85)</f>
        <v>40</v>
      </c>
      <c r="L117" s="240">
        <f>IF(L102=0,"",L102*100/$L$85)</f>
        <v>50</v>
      </c>
      <c r="M117" s="240">
        <f>IF(M102=0,"",M102*100/$M$85)</f>
        <v>42.857142857142854</v>
      </c>
      <c r="N117" s="240">
        <f>IF(N102=0,"",N102*100/$N$85)</f>
        <v>80</v>
      </c>
      <c r="O117" s="240">
        <f>IF(O102=0,"",O102*100/$O$85)</f>
        <v>50</v>
      </c>
      <c r="P117" s="240">
        <f>IF(P102=0,"",P102*100/$P$85)</f>
        <v>66.666666666666671</v>
      </c>
      <c r="Q117" s="240">
        <f>IF(Q102=0,"",Q102*100/$Q$85)</f>
        <v>85.714285714285708</v>
      </c>
      <c r="R117" s="240">
        <f>IF(R102=0,"",R102*100/$R$85)</f>
        <v>80</v>
      </c>
      <c r="S117" s="240">
        <f>IF(S102=0,"",S102*100/$S$85)</f>
        <v>83.333333333333329</v>
      </c>
      <c r="T117" s="240">
        <f>IF(T102=0,"",T102*100/$T$85)</f>
        <v>100</v>
      </c>
      <c r="U117" s="240">
        <f>IF(U102=0,"",U102*100/$U$85)</f>
        <v>100</v>
      </c>
      <c r="V117" s="241">
        <f>IF(V102=0,"",V102*100/$V$85)</f>
        <v>100</v>
      </c>
    </row>
    <row r="118" spans="1:22">
      <c r="A118" s="253" t="s">
        <v>226</v>
      </c>
      <c r="B118" s="240">
        <f t="shared" ref="B118:V118" si="13">IFERROR(B103*100/B85,"")</f>
        <v>100</v>
      </c>
      <c r="C118" s="240">
        <f t="shared" si="13"/>
        <v>100</v>
      </c>
      <c r="D118" s="240">
        <f t="shared" si="13"/>
        <v>100</v>
      </c>
      <c r="E118" s="240">
        <f t="shared" si="13"/>
        <v>80</v>
      </c>
      <c r="F118" s="240">
        <f t="shared" si="13"/>
        <v>100</v>
      </c>
      <c r="G118" s="240">
        <f t="shared" si="13"/>
        <v>87.5</v>
      </c>
      <c r="H118" s="240">
        <f t="shared" si="13"/>
        <v>60</v>
      </c>
      <c r="I118" s="240">
        <f t="shared" si="13"/>
        <v>66.666666666666671</v>
      </c>
      <c r="J118" s="240">
        <f t="shared" si="13"/>
        <v>62.5</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v>45</v>
      </c>
      <c r="C129" s="76">
        <f t="shared" si="15"/>
        <v>50</v>
      </c>
      <c r="D129" s="71">
        <v>45</v>
      </c>
      <c r="E129" s="76">
        <f t="shared" si="16"/>
        <v>50</v>
      </c>
      <c r="F129" s="71">
        <v>45</v>
      </c>
      <c r="G129" s="76">
        <f t="shared" si="17"/>
        <v>50</v>
      </c>
      <c r="H129" s="268">
        <v>77</v>
      </c>
      <c r="I129" s="76">
        <f t="shared" si="18"/>
        <v>81.914893617021278</v>
      </c>
      <c r="J129" s="268">
        <v>80</v>
      </c>
      <c r="K129" s="76">
        <f t="shared" si="19"/>
        <v>80</v>
      </c>
      <c r="L129" s="268">
        <v>80</v>
      </c>
      <c r="M129" s="76">
        <f t="shared" si="20"/>
        <v>80</v>
      </c>
      <c r="N129" s="268">
        <v>80</v>
      </c>
      <c r="O129" s="77">
        <f t="shared" si="21"/>
        <v>80</v>
      </c>
    </row>
    <row r="130" spans="1:20">
      <c r="A130" s="8" t="s">
        <v>155</v>
      </c>
      <c r="B130" s="126">
        <f>SUM(B126:B129)</f>
        <v>45</v>
      </c>
      <c r="C130" s="76">
        <f t="shared" si="15"/>
        <v>50</v>
      </c>
      <c r="D130" s="126">
        <f>SUM(D126:D129)</f>
        <v>45</v>
      </c>
      <c r="E130" s="76">
        <f t="shared" si="16"/>
        <v>50</v>
      </c>
      <c r="F130" s="126">
        <f>SUM(F126:F129)</f>
        <v>45</v>
      </c>
      <c r="G130" s="76">
        <f t="shared" si="17"/>
        <v>50</v>
      </c>
      <c r="H130" s="126">
        <f>SUM(H126:H129)</f>
        <v>77</v>
      </c>
      <c r="I130" s="76">
        <f t="shared" si="18"/>
        <v>81.914893617021278</v>
      </c>
      <c r="J130" s="126">
        <f>SUM(J126:J129)</f>
        <v>80</v>
      </c>
      <c r="K130" s="76">
        <f t="shared" si="19"/>
        <v>80</v>
      </c>
      <c r="L130" s="126">
        <f>SUM(L126:L129)</f>
        <v>80</v>
      </c>
      <c r="M130" s="76">
        <f t="shared" si="20"/>
        <v>80</v>
      </c>
      <c r="N130" s="126">
        <f>SUM(N126:N129)</f>
        <v>80</v>
      </c>
      <c r="O130" s="77">
        <f t="shared" si="21"/>
        <v>80</v>
      </c>
    </row>
    <row r="131" spans="1:20" ht="25.5" customHeight="1">
      <c r="A131" s="74" t="s">
        <v>165</v>
      </c>
      <c r="B131" s="125">
        <v>90</v>
      </c>
      <c r="C131" s="76">
        <f t="shared" si="15"/>
        <v>100</v>
      </c>
      <c r="D131" s="125">
        <v>90</v>
      </c>
      <c r="E131" s="76">
        <f t="shared" si="16"/>
        <v>100</v>
      </c>
      <c r="F131" s="125">
        <v>90</v>
      </c>
      <c r="G131" s="76">
        <f t="shared" si="17"/>
        <v>100</v>
      </c>
      <c r="H131" s="218">
        <v>94</v>
      </c>
      <c r="I131" s="76">
        <f t="shared" si="18"/>
        <v>100</v>
      </c>
      <c r="J131" s="218">
        <v>100</v>
      </c>
      <c r="K131" s="76">
        <f t="shared" si="19"/>
        <v>100</v>
      </c>
      <c r="L131" s="218">
        <v>100</v>
      </c>
      <c r="M131" s="76">
        <f t="shared" si="20"/>
        <v>100</v>
      </c>
      <c r="N131" s="218">
        <v>100</v>
      </c>
      <c r="O131" s="77">
        <f t="shared" si="21"/>
        <v>100</v>
      </c>
    </row>
    <row r="132" spans="1:20" ht="25.5" customHeight="1">
      <c r="A132" s="208" t="s">
        <v>273</v>
      </c>
      <c r="B132" s="125"/>
      <c r="C132" s="76">
        <f>IFERROR(B132*100/B78,"")</f>
        <v>0</v>
      </c>
      <c r="D132" s="125"/>
      <c r="E132" s="76">
        <f>IFERROR(D132*100/C78,"")</f>
        <v>0</v>
      </c>
      <c r="F132" s="125"/>
      <c r="G132" s="76">
        <f>IFERROR(F132*100/D78,"")</f>
        <v>0</v>
      </c>
      <c r="H132" s="218">
        <v>3</v>
      </c>
      <c r="I132" s="76">
        <f>IFERROR(H132*100/E78,"")</f>
        <v>3.1914893617021276</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218">
        <v>1</v>
      </c>
      <c r="I133" s="76">
        <f>IFERROR(H133*100/H132,"")</f>
        <v>33.333333333333336</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218">
        <v>2</v>
      </c>
      <c r="I134" s="76">
        <f>IFERROR(H134*100/H132,"")</f>
        <v>66.666666666666671</v>
      </c>
      <c r="J134" s="125"/>
      <c r="K134" s="76" t="str">
        <f>IFERROR(J134*100/J132,"")</f>
        <v/>
      </c>
      <c r="L134" s="125"/>
      <c r="M134" s="76" t="str">
        <f>IFERROR(L134*100/L132,"")</f>
        <v/>
      </c>
      <c r="N134" s="125"/>
      <c r="O134" s="77" t="str">
        <f>IFERROR(N134*100/N132,"")</f>
        <v/>
      </c>
    </row>
    <row r="135" spans="1:20" ht="25.5" customHeight="1">
      <c r="A135" s="253" t="s">
        <v>254</v>
      </c>
      <c r="B135" s="125">
        <v>15</v>
      </c>
      <c r="C135" s="76">
        <f>IFERROR(B135*100/B78,"")</f>
        <v>16.666666666666668</v>
      </c>
      <c r="D135" s="125">
        <v>20</v>
      </c>
      <c r="E135" s="76">
        <f>IFERROR(D135*100/C78,"")</f>
        <v>22.222222222222221</v>
      </c>
      <c r="F135" s="125">
        <v>23</v>
      </c>
      <c r="G135" s="76">
        <f>IFERROR(F135*100/D78,"")</f>
        <v>25.555555555555557</v>
      </c>
      <c r="H135" s="218">
        <v>26</v>
      </c>
      <c r="I135" s="76">
        <f>IFERROR(H135*100/E78,"")</f>
        <v>27.659574468085108</v>
      </c>
      <c r="J135" s="125">
        <v>25</v>
      </c>
      <c r="K135" s="76">
        <f>IFERROR(J135*100/F78,"")</f>
        <v>25</v>
      </c>
      <c r="L135" s="125">
        <v>25</v>
      </c>
      <c r="M135" s="76">
        <f>IFERROR(L135*100/G78,"")</f>
        <v>25</v>
      </c>
      <c r="N135" s="125">
        <v>25</v>
      </c>
      <c r="O135" s="77">
        <f>IFERROR(N135*100/H78,"")</f>
        <v>25</v>
      </c>
    </row>
    <row r="136" spans="1:20" ht="41.25" customHeight="1">
      <c r="A136" s="253" t="s">
        <v>241</v>
      </c>
      <c r="B136" s="125"/>
      <c r="C136" s="76">
        <f>IFERROR(B136*100/B135,"")</f>
        <v>0</v>
      </c>
      <c r="D136" s="125"/>
      <c r="E136" s="76">
        <f>IFERROR(D136*100/D135,"")</f>
        <v>0</v>
      </c>
      <c r="F136" s="125"/>
      <c r="G136" s="76">
        <f>IFERROR(F136*100/F135,"")</f>
        <v>0</v>
      </c>
      <c r="H136" s="125"/>
      <c r="I136" s="76">
        <f>IFERROR(H136*100/H135,"")</f>
        <v>0</v>
      </c>
      <c r="J136" s="125"/>
      <c r="K136" s="76">
        <f>IFERROR(J136*100/J135,"")</f>
        <v>0</v>
      </c>
      <c r="L136" s="125"/>
      <c r="M136" s="76">
        <f>IFERROR(L136*100/L135,"")</f>
        <v>0</v>
      </c>
      <c r="N136" s="125"/>
      <c r="O136" s="77">
        <f>IFERROR(N136*100/N135,"")</f>
        <v>0</v>
      </c>
    </row>
    <row r="137" spans="1:20" ht="30.75" customHeight="1">
      <c r="A137" s="74" t="s">
        <v>189</v>
      </c>
      <c r="B137" s="98">
        <v>11</v>
      </c>
      <c r="C137" s="71">
        <v>1</v>
      </c>
      <c r="D137" s="71">
        <v>9</v>
      </c>
      <c r="E137" s="71">
        <v>1</v>
      </c>
      <c r="F137" s="71">
        <v>12</v>
      </c>
      <c r="G137" s="71">
        <v>1</v>
      </c>
      <c r="H137" s="268">
        <v>35</v>
      </c>
      <c r="I137" s="71">
        <v>11</v>
      </c>
      <c r="J137" s="71"/>
      <c r="K137" s="71"/>
      <c r="L137" s="71"/>
      <c r="M137" s="71"/>
      <c r="N137" s="71"/>
      <c r="O137" s="72"/>
      <c r="P137" s="117"/>
      <c r="Q137" s="118"/>
      <c r="R137" s="118"/>
      <c r="S137" s="118"/>
      <c r="T137" s="118"/>
    </row>
    <row r="138" spans="1:20" ht="33.75" customHeight="1">
      <c r="A138" s="74" t="s">
        <v>190</v>
      </c>
      <c r="B138" s="98">
        <v>13</v>
      </c>
      <c r="C138" s="71">
        <v>1</v>
      </c>
      <c r="D138" s="71">
        <v>17</v>
      </c>
      <c r="E138" s="71">
        <v>1</v>
      </c>
      <c r="F138" s="71">
        <v>18</v>
      </c>
      <c r="G138" s="71">
        <v>1</v>
      </c>
      <c r="H138" s="268">
        <v>22</v>
      </c>
      <c r="I138" s="71">
        <v>68</v>
      </c>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6</v>
      </c>
      <c r="C140" s="784"/>
      <c r="D140" s="767">
        <v>6</v>
      </c>
      <c r="E140" s="767"/>
      <c r="F140" s="767">
        <v>6</v>
      </c>
      <c r="G140" s="767"/>
      <c r="H140" s="767">
        <v>6</v>
      </c>
      <c r="I140" s="767"/>
      <c r="J140" s="777">
        <v>6</v>
      </c>
      <c r="K140" s="778"/>
      <c r="L140" s="767">
        <v>6</v>
      </c>
      <c r="M140" s="767"/>
      <c r="N140" s="767">
        <v>6</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20</v>
      </c>
      <c r="C160" s="181">
        <v>11</v>
      </c>
      <c r="D160" s="147">
        <f t="shared" ref="D160:D166" si="22">IF(C160=0,"",C160*100/B160)</f>
        <v>55</v>
      </c>
      <c r="E160" s="66">
        <v>22</v>
      </c>
      <c r="F160" s="66">
        <v>10</v>
      </c>
      <c r="G160" s="186">
        <f t="shared" ref="G160:G166" si="23">IF(F160=0,"",F160*100/E160)</f>
        <v>45.454545454545453</v>
      </c>
      <c r="H160" s="66">
        <v>23</v>
      </c>
      <c r="I160" s="66">
        <v>11</v>
      </c>
      <c r="J160" s="186">
        <f t="shared" ref="J160:J166" si="24">IF(I160=0,"",I160*100/H160)</f>
        <v>47.826086956521742</v>
      </c>
      <c r="K160" s="507">
        <v>35</v>
      </c>
      <c r="L160" s="507">
        <v>16</v>
      </c>
      <c r="M160" s="186">
        <f t="shared" ref="M160:M166" si="25">IF(L160=0,"",L160*100/K160)</f>
        <v>45.714285714285715</v>
      </c>
      <c r="N160" s="66">
        <v>37</v>
      </c>
      <c r="O160" s="66">
        <v>18</v>
      </c>
      <c r="P160" s="186">
        <f t="shared" ref="P160:P166" si="26">IF(O160=0,"",O160*100/N160)</f>
        <v>48.648648648648646</v>
      </c>
      <c r="Q160" s="66">
        <v>37</v>
      </c>
      <c r="R160" s="66">
        <v>18</v>
      </c>
      <c r="S160" s="186">
        <f t="shared" ref="S160:S166" si="27">IF(R160=0,"",R160*100/Q160)</f>
        <v>48.648648648648646</v>
      </c>
      <c r="T160" s="66">
        <v>37</v>
      </c>
      <c r="U160" s="183">
        <v>18</v>
      </c>
      <c r="V160" s="187">
        <f t="shared" ref="V160:V166" si="28">IF(U160=0,"",U160*100/T160)</f>
        <v>48.648648648648646</v>
      </c>
      <c r="W160" s="102"/>
      <c r="X160" s="103"/>
      <c r="Y160" s="103"/>
      <c r="Z160" s="103"/>
      <c r="AA160" s="103"/>
      <c r="AB160" s="103"/>
      <c r="AC160" s="103"/>
    </row>
    <row r="161" spans="1:29" ht="33.75" customHeight="1">
      <c r="A161" s="62" t="s">
        <v>193</v>
      </c>
      <c r="B161" s="120">
        <v>11</v>
      </c>
      <c r="C161" s="120">
        <v>11</v>
      </c>
      <c r="D161" s="67">
        <f t="shared" si="22"/>
        <v>100</v>
      </c>
      <c r="E161" s="57">
        <v>10</v>
      </c>
      <c r="F161" s="57">
        <v>10</v>
      </c>
      <c r="G161" s="67">
        <f t="shared" si="23"/>
        <v>100</v>
      </c>
      <c r="H161" s="57">
        <v>11</v>
      </c>
      <c r="I161" s="57">
        <v>11</v>
      </c>
      <c r="J161" s="67">
        <f t="shared" si="24"/>
        <v>100</v>
      </c>
      <c r="K161" s="269">
        <v>16</v>
      </c>
      <c r="L161" s="269">
        <v>11</v>
      </c>
      <c r="M161" s="67">
        <f t="shared" si="25"/>
        <v>68.75</v>
      </c>
      <c r="N161" s="57">
        <v>17</v>
      </c>
      <c r="O161" s="57">
        <v>12</v>
      </c>
      <c r="P161" s="67">
        <f t="shared" si="26"/>
        <v>70.588235294117652</v>
      </c>
      <c r="Q161" s="57">
        <v>17</v>
      </c>
      <c r="R161" s="57">
        <v>12</v>
      </c>
      <c r="S161" s="67">
        <f t="shared" si="27"/>
        <v>70.588235294117652</v>
      </c>
      <c r="T161" s="57">
        <v>17</v>
      </c>
      <c r="U161" s="184">
        <v>12</v>
      </c>
      <c r="V161" s="68">
        <f t="shared" si="28"/>
        <v>70.588235294117652</v>
      </c>
      <c r="W161" s="102"/>
      <c r="X161" s="103"/>
      <c r="Y161" s="103"/>
      <c r="Z161" s="103"/>
      <c r="AA161" s="103"/>
      <c r="AB161" s="103"/>
      <c r="AC161" s="103"/>
    </row>
    <row r="162" spans="1:29" ht="35.25" customHeight="1">
      <c r="A162" s="62" t="s">
        <v>195</v>
      </c>
      <c r="B162" s="126">
        <f>IF(C160=0,"",C160)</f>
        <v>11</v>
      </c>
      <c r="C162" s="120">
        <v>11</v>
      </c>
      <c r="D162" s="67">
        <f t="shared" si="22"/>
        <v>100</v>
      </c>
      <c r="E162" s="67">
        <f>IF(F160=0,"",F160)</f>
        <v>10</v>
      </c>
      <c r="F162" s="57">
        <v>10</v>
      </c>
      <c r="G162" s="67">
        <f t="shared" si="23"/>
        <v>100</v>
      </c>
      <c r="H162" s="67">
        <f>IF(I160=0,"",I160)</f>
        <v>11</v>
      </c>
      <c r="I162" s="57">
        <v>11</v>
      </c>
      <c r="J162" s="67">
        <f t="shared" si="24"/>
        <v>100</v>
      </c>
      <c r="K162" s="67">
        <f>IF(L160=0,"",L160)</f>
        <v>16</v>
      </c>
      <c r="L162" s="57"/>
      <c r="M162" s="67" t="str">
        <f t="shared" si="25"/>
        <v/>
      </c>
      <c r="N162" s="67">
        <f>IF(O160=0,"",O160)</f>
        <v>18</v>
      </c>
      <c r="O162" s="57"/>
      <c r="P162" s="67" t="str">
        <f t="shared" si="26"/>
        <v/>
      </c>
      <c r="Q162" s="67">
        <f>IF(R160=0,"",R160)</f>
        <v>18</v>
      </c>
      <c r="R162" s="57"/>
      <c r="S162" s="67" t="str">
        <f t="shared" si="27"/>
        <v/>
      </c>
      <c r="T162" s="67">
        <f>IF(U160=0,"",U160)</f>
        <v>18</v>
      </c>
      <c r="U162" s="184"/>
      <c r="V162" s="68" t="str">
        <f t="shared" si="28"/>
        <v/>
      </c>
      <c r="W162" s="102"/>
      <c r="X162" s="103"/>
      <c r="Y162" s="103"/>
      <c r="Z162" s="103"/>
      <c r="AA162" s="103"/>
      <c r="AB162" s="103"/>
      <c r="AC162" s="103"/>
    </row>
    <row r="163" spans="1:29" ht="41.25" customHeight="1">
      <c r="A163" s="62" t="s">
        <v>176</v>
      </c>
      <c r="B163" s="126">
        <f>IF(C161=0,"",C161)</f>
        <v>11</v>
      </c>
      <c r="C163" s="120">
        <v>11</v>
      </c>
      <c r="D163" s="67">
        <f t="shared" si="22"/>
        <v>100</v>
      </c>
      <c r="E163" s="67">
        <f>IF(F161=0,"",F161)</f>
        <v>10</v>
      </c>
      <c r="F163" s="57">
        <v>10</v>
      </c>
      <c r="G163" s="67">
        <f t="shared" si="23"/>
        <v>100</v>
      </c>
      <c r="H163" s="67">
        <f>IF(I161=0,"",I161)</f>
        <v>11</v>
      </c>
      <c r="I163" s="57">
        <v>11</v>
      </c>
      <c r="J163" s="67">
        <f t="shared" si="24"/>
        <v>100</v>
      </c>
      <c r="K163" s="67">
        <f>IF(L161=0,"",L161)</f>
        <v>11</v>
      </c>
      <c r="L163" s="57"/>
      <c r="M163" s="67" t="str">
        <f t="shared" si="25"/>
        <v/>
      </c>
      <c r="N163" s="67">
        <f>IF(O161=0,"",O161)</f>
        <v>12</v>
      </c>
      <c r="O163" s="57"/>
      <c r="P163" s="67" t="str">
        <f t="shared" si="26"/>
        <v/>
      </c>
      <c r="Q163" s="67">
        <f>IF(R161=0,"",R161)</f>
        <v>12</v>
      </c>
      <c r="R163" s="57"/>
      <c r="S163" s="67" t="str">
        <f t="shared" si="27"/>
        <v/>
      </c>
      <c r="T163" s="67">
        <f>IF(U161=0,"",U161)</f>
        <v>12</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1">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70:E70"/>
    <mergeCell ref="F70:N70"/>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N124:O124"/>
    <mergeCell ref="A71:E71"/>
    <mergeCell ref="F71:N71"/>
    <mergeCell ref="A72:E72"/>
    <mergeCell ref="F72:N72"/>
    <mergeCell ref="N157:P157"/>
    <mergeCell ref="Q157:S157"/>
    <mergeCell ref="A73:E73"/>
    <mergeCell ref="F73:N73"/>
    <mergeCell ref="A124:A125"/>
    <mergeCell ref="B124:C124"/>
    <mergeCell ref="D124:E124"/>
    <mergeCell ref="F124:G124"/>
    <mergeCell ref="H124:I124"/>
    <mergeCell ref="A74:E74"/>
    <mergeCell ref="F74:N74"/>
    <mergeCell ref="A81:V81"/>
    <mergeCell ref="A107:A108"/>
    <mergeCell ref="A123:O123"/>
    <mergeCell ref="J124:K124"/>
    <mergeCell ref="L124:M124"/>
    <mergeCell ref="L140:M140"/>
    <mergeCell ref="N140:O140"/>
    <mergeCell ref="A142:S142"/>
    <mergeCell ref="A143:S143"/>
    <mergeCell ref="A156:V156"/>
    <mergeCell ref="B140:C140"/>
    <mergeCell ref="D140:E140"/>
    <mergeCell ref="F140:G140"/>
    <mergeCell ref="H140:I140"/>
    <mergeCell ref="J140:K140"/>
    <mergeCell ref="A167:V167"/>
    <mergeCell ref="A168:V168"/>
    <mergeCell ref="A169:V169"/>
    <mergeCell ref="T157:V157"/>
    <mergeCell ref="C158:D158"/>
    <mergeCell ref="F158:G158"/>
    <mergeCell ref="I158:J158"/>
    <mergeCell ref="L158:M158"/>
    <mergeCell ref="O158:P158"/>
    <mergeCell ref="R158:S158"/>
    <mergeCell ref="U158:V158"/>
    <mergeCell ref="A157:A159"/>
    <mergeCell ref="B157:D157"/>
    <mergeCell ref="E157:G157"/>
    <mergeCell ref="H157:J157"/>
    <mergeCell ref="K157:M157"/>
  </mergeCells>
  <dataValidations count="5">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 type="whole" showInputMessage="1" showErrorMessage="1" errorTitle="Validar" error="Se debe declarar valores numéricos que estén en el rango de 0 a 999999" sqref="N137:N139 L137:L139 J137:J139 H137:H139 J126:J130 L126:L130 N126:N130 B126:B130 D126:D130 F126:F130 H126:H130 F137:F139 B137:B139 D137:D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F94:F96 U94:U96 L98:L106 I94:I96 L94:L96 O94:O96 F120 N120 C94:C96 J120 C98:C104 R98:R104 D120 H120 L120 O98:O104 F98:F106 H105:H106 R94:R96 J105:J106 N105:N106 B105:B106 D105:D106 I98:I104">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56.xml><?xml version="1.0" encoding="utf-8"?>
<worksheet xmlns="http://schemas.openxmlformats.org/spreadsheetml/2006/main" xmlns:r="http://schemas.openxmlformats.org/officeDocument/2006/relationships">
  <sheetPr>
    <pageSetUpPr fitToPage="1"/>
  </sheetPr>
  <dimension ref="A2:AC170"/>
  <sheetViews>
    <sheetView workbookViewId="0">
      <selection activeCell="J19" sqref="J19"/>
    </sheetView>
  </sheetViews>
  <sheetFormatPr baseColWidth="10" defaultRowHeight="12.75"/>
  <cols>
    <col min="1" max="1" width="40.140625" style="1" customWidth="1"/>
    <col min="2" max="2" width="11.28515625" style="1" customWidth="1"/>
    <col min="3" max="3" width="14.42578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42578125" style="1"/>
    <col min="17" max="22" width="8.85546875" style="1" customWidth="1"/>
    <col min="23" max="70" width="5.85546875" style="1" customWidth="1"/>
    <col min="71"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721</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6.5">
      <c r="A9" s="722" t="s">
        <v>82</v>
      </c>
      <c r="B9" s="722"/>
      <c r="C9" s="722"/>
      <c r="D9" s="722"/>
      <c r="E9" s="723" t="s">
        <v>474</v>
      </c>
      <c r="F9" s="723"/>
      <c r="G9" s="723"/>
      <c r="H9" s="723"/>
      <c r="I9" s="723"/>
      <c r="J9" s="723"/>
      <c r="K9" s="723"/>
      <c r="L9" s="723"/>
      <c r="M9" s="723"/>
    </row>
    <row r="10" spans="1:14" ht="16.5">
      <c r="A10" s="722" t="s">
        <v>83</v>
      </c>
      <c r="B10" s="722"/>
      <c r="C10" s="722"/>
      <c r="D10" s="722"/>
      <c r="E10" s="723" t="s">
        <v>474</v>
      </c>
      <c r="F10" s="723"/>
      <c r="G10" s="723"/>
      <c r="H10" s="723"/>
      <c r="I10" s="723"/>
      <c r="J10" s="723"/>
      <c r="K10" s="723"/>
      <c r="L10" s="723"/>
      <c r="M10" s="723"/>
    </row>
    <row r="11" spans="1:14" ht="16.5">
      <c r="A11" s="730" t="s">
        <v>261</v>
      </c>
      <c r="B11" s="731"/>
      <c r="C11" s="731"/>
      <c r="D11" s="732"/>
      <c r="E11" s="733" t="s">
        <v>474</v>
      </c>
      <c r="F11" s="734"/>
      <c r="G11" s="734"/>
      <c r="H11" s="734"/>
      <c r="I11" s="734"/>
      <c r="J11" s="734"/>
      <c r="K11" s="734"/>
      <c r="L11" s="734"/>
      <c r="M11" s="735"/>
    </row>
    <row r="13" spans="1:14">
      <c r="A13" s="23" t="s">
        <v>84</v>
      </c>
    </row>
    <row r="15" spans="1:14">
      <c r="B15" s="289" t="s">
        <v>258</v>
      </c>
      <c r="C15" s="289" t="s">
        <v>85</v>
      </c>
      <c r="D15" s="289" t="s">
        <v>86</v>
      </c>
      <c r="E15" s="289" t="s">
        <v>87</v>
      </c>
      <c r="F15" s="289" t="s">
        <v>88</v>
      </c>
      <c r="G15" s="289" t="s">
        <v>89</v>
      </c>
    </row>
    <row r="16" spans="1:14">
      <c r="A16" s="206" t="s">
        <v>90</v>
      </c>
      <c r="B16" s="10"/>
      <c r="C16" s="207"/>
      <c r="D16" s="207" t="s">
        <v>290</v>
      </c>
      <c r="E16" s="207"/>
      <c r="F16" s="207"/>
      <c r="G16" s="207"/>
    </row>
    <row r="18" spans="1:15">
      <c r="B18" s="289" t="s">
        <v>94</v>
      </c>
      <c r="C18" s="289" t="s">
        <v>95</v>
      </c>
      <c r="D18" s="289" t="s">
        <v>96</v>
      </c>
      <c r="E18" s="289" t="s">
        <v>206</v>
      </c>
    </row>
    <row r="19" spans="1:15">
      <c r="A19" s="131" t="s">
        <v>97</v>
      </c>
      <c r="B19" s="293"/>
      <c r="C19" s="293"/>
      <c r="D19" s="293" t="s">
        <v>290</v>
      </c>
      <c r="E19" s="294"/>
    </row>
    <row r="21" spans="1:15">
      <c r="A21" s="70" t="s">
        <v>104</v>
      </c>
      <c r="B21" s="91">
        <v>10</v>
      </c>
    </row>
    <row r="22" spans="1:15">
      <c r="A22" s="101"/>
      <c r="B22" s="129"/>
    </row>
    <row r="23" spans="1:15" ht="28.5" customHeight="1">
      <c r="A23" s="168"/>
      <c r="B23" s="133" t="s">
        <v>98</v>
      </c>
      <c r="C23" s="133" t="s">
        <v>99</v>
      </c>
    </row>
    <row r="24" spans="1:15">
      <c r="A24" s="70" t="s">
        <v>205</v>
      </c>
      <c r="B24" s="90">
        <v>12</v>
      </c>
      <c r="C24" s="91">
        <v>88</v>
      </c>
    </row>
    <row r="26" spans="1:15">
      <c r="A26" s="83"/>
      <c r="B26" s="133" t="s">
        <v>91</v>
      </c>
      <c r="C26" s="134" t="s">
        <v>42</v>
      </c>
    </row>
    <row r="27" spans="1:15">
      <c r="A27" s="70" t="s">
        <v>100</v>
      </c>
      <c r="B27" s="293" t="s">
        <v>290</v>
      </c>
      <c r="C27" s="294"/>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293" t="s">
        <v>290</v>
      </c>
      <c r="C30" s="294"/>
      <c r="D30" s="83"/>
      <c r="E30" s="83"/>
      <c r="F30" s="83"/>
      <c r="G30" s="83"/>
      <c r="I30" s="728" t="s">
        <v>169</v>
      </c>
      <c r="J30" s="729"/>
      <c r="K30" s="729"/>
      <c r="L30" s="729"/>
      <c r="M30" s="729"/>
      <c r="N30" s="244"/>
      <c r="O30" s="294"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294" t="s">
        <v>290</v>
      </c>
    </row>
    <row r="35" spans="1:15">
      <c r="B35" s="289" t="s">
        <v>43</v>
      </c>
      <c r="C35" s="289" t="s">
        <v>42</v>
      </c>
    </row>
    <row r="36" spans="1:15">
      <c r="A36" s="245" t="s">
        <v>259</v>
      </c>
      <c r="B36" s="90"/>
      <c r="C36" s="91" t="s">
        <v>290</v>
      </c>
      <c r="I36" s="736" t="s">
        <v>101</v>
      </c>
      <c r="J36" s="736"/>
      <c r="K36" s="736"/>
      <c r="L36" s="736"/>
      <c r="M36" s="736"/>
      <c r="N36" s="69"/>
    </row>
    <row r="39" spans="1:15">
      <c r="B39" s="289" t="s">
        <v>43</v>
      </c>
      <c r="C39" s="289" t="s">
        <v>42</v>
      </c>
      <c r="N39" s="134" t="s">
        <v>91</v>
      </c>
      <c r="O39" s="134" t="s">
        <v>42</v>
      </c>
    </row>
    <row r="40" spans="1:15" ht="25.5">
      <c r="A40" s="245" t="s">
        <v>277</v>
      </c>
      <c r="B40" s="90" t="s">
        <v>290</v>
      </c>
      <c r="C40" s="91"/>
      <c r="I40" s="728" t="s">
        <v>278</v>
      </c>
      <c r="J40" s="729"/>
      <c r="K40" s="729"/>
      <c r="L40" s="729"/>
      <c r="M40" s="729"/>
      <c r="N40" s="244" t="s">
        <v>290</v>
      </c>
      <c r="O40" s="294"/>
    </row>
    <row r="42" spans="1:15">
      <c r="B42" s="289" t="s">
        <v>43</v>
      </c>
      <c r="C42" s="289" t="s">
        <v>42</v>
      </c>
      <c r="N42" s="134" t="s">
        <v>91</v>
      </c>
      <c r="O42" s="134" t="s">
        <v>42</v>
      </c>
    </row>
    <row r="43" spans="1:15" ht="25.5">
      <c r="A43" s="245" t="s">
        <v>279</v>
      </c>
      <c r="B43" s="90"/>
      <c r="C43" s="91" t="s">
        <v>290</v>
      </c>
      <c r="I43" s="728" t="s">
        <v>280</v>
      </c>
      <c r="J43" s="729"/>
      <c r="K43" s="729"/>
      <c r="L43" s="729"/>
      <c r="M43" s="729"/>
      <c r="N43" s="244" t="s">
        <v>290</v>
      </c>
      <c r="O43" s="294"/>
    </row>
    <row r="45" spans="1:15">
      <c r="B45" s="289" t="s">
        <v>43</v>
      </c>
      <c r="C45" s="289" t="s">
        <v>42</v>
      </c>
      <c r="N45" s="134" t="s">
        <v>91</v>
      </c>
      <c r="O45" s="134" t="s">
        <v>42</v>
      </c>
    </row>
    <row r="46" spans="1:15" ht="38.25">
      <c r="A46" s="245" t="s">
        <v>281</v>
      </c>
      <c r="B46" s="90"/>
      <c r="C46" s="91" t="s">
        <v>290</v>
      </c>
      <c r="I46" s="728" t="s">
        <v>282</v>
      </c>
      <c r="J46" s="729"/>
      <c r="K46" s="729"/>
      <c r="L46" s="729"/>
      <c r="M46" s="729"/>
      <c r="N46" s="244" t="s">
        <v>290</v>
      </c>
      <c r="O46" s="294"/>
    </row>
    <row r="49" spans="1:22" ht="51" customHeight="1">
      <c r="B49" s="301" t="s">
        <v>276</v>
      </c>
      <c r="C49" s="301" t="s">
        <v>275</v>
      </c>
      <c r="D49" s="737" t="s">
        <v>283</v>
      </c>
      <c r="E49" s="738"/>
      <c r="F49" s="737" t="s">
        <v>284</v>
      </c>
      <c r="G49" s="738"/>
      <c r="H49" s="737" t="s">
        <v>285</v>
      </c>
      <c r="I49" s="738"/>
      <c r="J49" s="737" t="s">
        <v>286</v>
      </c>
      <c r="K49" s="738"/>
    </row>
    <row r="50" spans="1:22" ht="25.5">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289"/>
      <c r="S53" s="289"/>
      <c r="T53" s="289"/>
      <c r="U53" s="289"/>
    </row>
    <row r="54" spans="1:22">
      <c r="R54" s="289"/>
      <c r="S54" s="289"/>
      <c r="T54" s="289"/>
      <c r="U54" s="289"/>
    </row>
    <row r="55" spans="1:22">
      <c r="R55" s="289"/>
      <c r="S55" s="289"/>
      <c r="T55" s="289"/>
      <c r="U55" s="289"/>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289">
        <v>1</v>
      </c>
      <c r="F58" s="289">
        <v>2</v>
      </c>
      <c r="G58" s="289">
        <v>3</v>
      </c>
      <c r="N58" s="133" t="s">
        <v>91</v>
      </c>
      <c r="O58" s="133" t="s">
        <v>42</v>
      </c>
      <c r="P58" s="133" t="s">
        <v>267</v>
      </c>
      <c r="Q58" s="133" t="s">
        <v>272</v>
      </c>
      <c r="R58" s="248">
        <v>3</v>
      </c>
      <c r="S58" s="745" t="s">
        <v>264</v>
      </c>
      <c r="T58" s="745"/>
      <c r="U58" s="745"/>
      <c r="V58" s="746" t="s">
        <v>269</v>
      </c>
    </row>
    <row r="59" spans="1:22" ht="29.25" customHeight="1">
      <c r="A59" s="247" t="s">
        <v>93</v>
      </c>
      <c r="B59" s="293"/>
      <c r="C59" s="293" t="s">
        <v>290</v>
      </c>
      <c r="D59" s="293"/>
      <c r="E59" s="293"/>
      <c r="F59" s="293" t="s">
        <v>290</v>
      </c>
      <c r="G59" s="294"/>
      <c r="I59" s="728" t="s">
        <v>266</v>
      </c>
      <c r="J59" s="729"/>
      <c r="K59" s="729"/>
      <c r="L59" s="729"/>
      <c r="M59" s="729"/>
      <c r="N59" s="249"/>
      <c r="O59" s="132"/>
      <c r="P59" s="132">
        <v>1</v>
      </c>
      <c r="Q59" s="91"/>
      <c r="R59" s="248">
        <v>4</v>
      </c>
      <c r="S59" s="745" t="s">
        <v>265</v>
      </c>
      <c r="T59" s="745"/>
      <c r="U59" s="745"/>
      <c r="V59" s="746"/>
    </row>
    <row r="60" spans="1:22">
      <c r="A60" s="171"/>
      <c r="B60" s="169"/>
      <c r="C60" s="169"/>
      <c r="D60" s="169"/>
      <c r="E60" s="169"/>
      <c r="F60" s="169"/>
      <c r="G60" s="170"/>
    </row>
    <row r="61" spans="1:22">
      <c r="A61" s="83"/>
      <c r="B61" s="301" t="s">
        <v>91</v>
      </c>
      <c r="C61" s="301" t="s">
        <v>42</v>
      </c>
      <c r="D61" s="301" t="s">
        <v>18</v>
      </c>
      <c r="E61" s="301" t="s">
        <v>102</v>
      </c>
      <c r="F61" s="130" t="s">
        <v>188</v>
      </c>
    </row>
    <row r="62" spans="1:22" ht="25.5">
      <c r="A62" s="70" t="s">
        <v>103</v>
      </c>
      <c r="B62" s="132" t="s">
        <v>290</v>
      </c>
      <c r="C62" s="132"/>
      <c r="D62" s="132"/>
      <c r="E62" s="132"/>
      <c r="F62" s="91"/>
    </row>
    <row r="65" spans="1:14">
      <c r="A65" s="83"/>
      <c r="B65" s="133" t="s">
        <v>91</v>
      </c>
      <c r="C65" s="133" t="s">
        <v>42</v>
      </c>
    </row>
    <row r="66" spans="1:14">
      <c r="A66" s="70" t="s">
        <v>105</v>
      </c>
      <c r="B66" s="293"/>
      <c r="C66" s="294" t="s">
        <v>290</v>
      </c>
    </row>
    <row r="68" spans="1:14">
      <c r="A68" s="748" t="s">
        <v>106</v>
      </c>
      <c r="B68" s="749"/>
      <c r="C68" s="749"/>
      <c r="D68" s="749"/>
      <c r="E68" s="749"/>
      <c r="F68" s="749"/>
      <c r="G68" s="749"/>
      <c r="H68" s="749"/>
      <c r="I68" s="749"/>
      <c r="J68" s="749"/>
      <c r="K68" s="749"/>
      <c r="L68" s="749"/>
      <c r="M68" s="749"/>
      <c r="N68" s="750"/>
    </row>
    <row r="69" spans="1:14">
      <c r="A69" s="789" t="s">
        <v>702</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20</v>
      </c>
      <c r="C78" s="99">
        <v>20</v>
      </c>
      <c r="D78" s="99">
        <v>20</v>
      </c>
      <c r="E78" s="379">
        <v>28</v>
      </c>
      <c r="F78" s="99">
        <v>30</v>
      </c>
      <c r="G78" s="99">
        <v>30</v>
      </c>
      <c r="H78" s="100">
        <v>30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297"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570" t="s">
        <v>703</v>
      </c>
      <c r="B84" s="288" t="s">
        <v>119</v>
      </c>
      <c r="C84" s="288" t="s">
        <v>120</v>
      </c>
      <c r="D84" s="288" t="s">
        <v>121</v>
      </c>
      <c r="E84" s="571" t="s">
        <v>704</v>
      </c>
      <c r="F84" s="571" t="s">
        <v>212</v>
      </c>
      <c r="G84" s="571" t="s">
        <v>705</v>
      </c>
      <c r="H84" s="571" t="s">
        <v>706</v>
      </c>
      <c r="I84" s="571" t="s">
        <v>707</v>
      </c>
      <c r="J84" s="571" t="s">
        <v>708</v>
      </c>
      <c r="K84" s="571" t="s">
        <v>709</v>
      </c>
      <c r="L84" s="571" t="s">
        <v>710</v>
      </c>
      <c r="M84" s="571" t="s">
        <v>711</v>
      </c>
      <c r="N84" s="571" t="s">
        <v>712</v>
      </c>
      <c r="O84" s="571" t="s">
        <v>713</v>
      </c>
      <c r="P84" s="571" t="s">
        <v>714</v>
      </c>
      <c r="Q84" s="571" t="s">
        <v>715</v>
      </c>
      <c r="R84" s="571" t="s">
        <v>716</v>
      </c>
      <c r="S84" s="571" t="s">
        <v>717</v>
      </c>
      <c r="T84" s="571" t="s">
        <v>718</v>
      </c>
      <c r="U84" s="571" t="s">
        <v>719</v>
      </c>
      <c r="V84" s="571" t="s">
        <v>720</v>
      </c>
    </row>
    <row r="85" spans="1:22" ht="25.5">
      <c r="A85" s="93" t="s">
        <v>107</v>
      </c>
      <c r="B85" s="217">
        <v>4</v>
      </c>
      <c r="C85" s="217">
        <v>2</v>
      </c>
      <c r="D85" s="209">
        <f>SUM(B85:C85)</f>
        <v>6</v>
      </c>
      <c r="E85" s="217">
        <v>5</v>
      </c>
      <c r="F85" s="217">
        <v>3</v>
      </c>
      <c r="G85" s="209">
        <f>SUM(E85:F85)</f>
        <v>8</v>
      </c>
      <c r="H85" s="217">
        <v>5</v>
      </c>
      <c r="I85" s="217">
        <v>3</v>
      </c>
      <c r="J85" s="209">
        <f>SUM(H85:I85)</f>
        <v>8</v>
      </c>
      <c r="K85" s="217">
        <v>5</v>
      </c>
      <c r="L85" s="217">
        <v>2</v>
      </c>
      <c r="M85" s="209">
        <f>SUM(K85:L85)</f>
        <v>7</v>
      </c>
      <c r="N85" s="217">
        <v>7</v>
      </c>
      <c r="O85" s="217">
        <v>5</v>
      </c>
      <c r="P85" s="209">
        <f>SUM(N85:O85)</f>
        <v>12</v>
      </c>
      <c r="Q85" s="217">
        <v>7</v>
      </c>
      <c r="R85" s="217">
        <v>5</v>
      </c>
      <c r="S85" s="209">
        <f>SUM(Q85:R85)</f>
        <v>12</v>
      </c>
      <c r="T85" s="217">
        <v>7</v>
      </c>
      <c r="U85" s="217">
        <v>5</v>
      </c>
      <c r="V85" s="210">
        <f>SUM(T85:U85)</f>
        <v>12</v>
      </c>
    </row>
    <row r="86" spans="1:22">
      <c r="A86" s="199" t="s">
        <v>228</v>
      </c>
      <c r="B86" s="218">
        <v>27</v>
      </c>
      <c r="C86" s="218">
        <v>8</v>
      </c>
      <c r="D86" s="211">
        <f>SUM(B86:C86)</f>
        <v>35</v>
      </c>
      <c r="E86" s="218">
        <v>28</v>
      </c>
      <c r="F86" s="218">
        <v>8</v>
      </c>
      <c r="G86" s="211">
        <f>SUM(E86:F86)</f>
        <v>36</v>
      </c>
      <c r="H86" s="218">
        <v>28</v>
      </c>
      <c r="I86" s="218">
        <v>8</v>
      </c>
      <c r="J86" s="211">
        <f>SUM(H86:I86)</f>
        <v>36</v>
      </c>
      <c r="K86" s="218">
        <v>28</v>
      </c>
      <c r="L86" s="218">
        <v>8</v>
      </c>
      <c r="M86" s="211">
        <f>SUM(K86:L86)</f>
        <v>36</v>
      </c>
      <c r="N86" s="218">
        <v>26</v>
      </c>
      <c r="O86" s="218">
        <v>8</v>
      </c>
      <c r="P86" s="211">
        <f>SUM(N86:O86)</f>
        <v>34</v>
      </c>
      <c r="Q86" s="218">
        <v>26</v>
      </c>
      <c r="R86" s="218">
        <v>8</v>
      </c>
      <c r="S86" s="211">
        <f>SUM(Q86:R86)</f>
        <v>34</v>
      </c>
      <c r="T86" s="218">
        <v>26</v>
      </c>
      <c r="U86" s="218">
        <v>8</v>
      </c>
      <c r="V86" s="212">
        <f>SUM(T86:U86)</f>
        <v>34</v>
      </c>
    </row>
    <row r="87" spans="1:22">
      <c r="A87" s="94" t="s">
        <v>108</v>
      </c>
      <c r="B87" s="219">
        <f>SUM(B85:B86)</f>
        <v>31</v>
      </c>
      <c r="C87" s="219">
        <f t="shared" ref="C87:V87" si="0">SUM(C85:C86)</f>
        <v>10</v>
      </c>
      <c r="D87" s="219">
        <f t="shared" si="0"/>
        <v>41</v>
      </c>
      <c r="E87" s="219">
        <f t="shared" si="0"/>
        <v>33</v>
      </c>
      <c r="F87" s="219">
        <f t="shared" si="0"/>
        <v>11</v>
      </c>
      <c r="G87" s="219">
        <f t="shared" si="0"/>
        <v>44</v>
      </c>
      <c r="H87" s="219">
        <f t="shared" si="0"/>
        <v>33</v>
      </c>
      <c r="I87" s="219">
        <f t="shared" si="0"/>
        <v>11</v>
      </c>
      <c r="J87" s="219">
        <f t="shared" si="0"/>
        <v>44</v>
      </c>
      <c r="K87" s="219">
        <f t="shared" si="0"/>
        <v>33</v>
      </c>
      <c r="L87" s="219">
        <f t="shared" si="0"/>
        <v>10</v>
      </c>
      <c r="M87" s="219">
        <f t="shared" si="0"/>
        <v>43</v>
      </c>
      <c r="N87" s="219">
        <f t="shared" si="0"/>
        <v>33</v>
      </c>
      <c r="O87" s="219">
        <f t="shared" si="0"/>
        <v>13</v>
      </c>
      <c r="P87" s="219">
        <f t="shared" si="0"/>
        <v>46</v>
      </c>
      <c r="Q87" s="219">
        <f t="shared" si="0"/>
        <v>33</v>
      </c>
      <c r="R87" s="219">
        <f t="shared" si="0"/>
        <v>13</v>
      </c>
      <c r="S87" s="219">
        <f t="shared" si="0"/>
        <v>46</v>
      </c>
      <c r="T87" s="219">
        <f t="shared" si="0"/>
        <v>33</v>
      </c>
      <c r="U87" s="219">
        <f t="shared" si="0"/>
        <v>13</v>
      </c>
      <c r="V87" s="220">
        <f t="shared" si="0"/>
        <v>46</v>
      </c>
    </row>
    <row r="88" spans="1:22" ht="25.5">
      <c r="A88" s="94" t="s">
        <v>109</v>
      </c>
      <c r="B88" s="213">
        <f t="shared" ref="B88:V88" si="1">IFERROR(B85*100/B87,"")</f>
        <v>12.903225806451612</v>
      </c>
      <c r="C88" s="213">
        <f t="shared" si="1"/>
        <v>20</v>
      </c>
      <c r="D88" s="213">
        <f t="shared" si="1"/>
        <v>14.634146341463415</v>
      </c>
      <c r="E88" s="213">
        <f t="shared" si="1"/>
        <v>15.151515151515152</v>
      </c>
      <c r="F88" s="213">
        <f t="shared" si="1"/>
        <v>27.272727272727273</v>
      </c>
      <c r="G88" s="213">
        <f t="shared" si="1"/>
        <v>18.181818181818183</v>
      </c>
      <c r="H88" s="213">
        <f t="shared" si="1"/>
        <v>15.151515151515152</v>
      </c>
      <c r="I88" s="213">
        <f t="shared" si="1"/>
        <v>27.272727272727273</v>
      </c>
      <c r="J88" s="213">
        <f t="shared" si="1"/>
        <v>18.181818181818183</v>
      </c>
      <c r="K88" s="213">
        <f t="shared" si="1"/>
        <v>15.151515151515152</v>
      </c>
      <c r="L88" s="213">
        <f t="shared" si="1"/>
        <v>20</v>
      </c>
      <c r="M88" s="213">
        <f t="shared" si="1"/>
        <v>16.279069767441861</v>
      </c>
      <c r="N88" s="213">
        <f t="shared" si="1"/>
        <v>21.212121212121211</v>
      </c>
      <c r="O88" s="213">
        <f t="shared" si="1"/>
        <v>38.46153846153846</v>
      </c>
      <c r="P88" s="213">
        <f t="shared" si="1"/>
        <v>26.086956521739129</v>
      </c>
      <c r="Q88" s="213">
        <f t="shared" si="1"/>
        <v>21.212121212121211</v>
      </c>
      <c r="R88" s="213">
        <f t="shared" si="1"/>
        <v>38.46153846153846</v>
      </c>
      <c r="S88" s="213">
        <f t="shared" si="1"/>
        <v>26.086956521739129</v>
      </c>
      <c r="T88" s="213">
        <f t="shared" si="1"/>
        <v>21.212121212121211</v>
      </c>
      <c r="U88" s="213">
        <f t="shared" si="1"/>
        <v>38.46153846153846</v>
      </c>
      <c r="V88" s="214">
        <f t="shared" si="1"/>
        <v>26.086956521739129</v>
      </c>
    </row>
    <row r="89" spans="1:22" ht="25.5">
      <c r="A89" s="95" t="s">
        <v>110</v>
      </c>
      <c r="B89" s="221">
        <v>2</v>
      </c>
      <c r="C89" s="221">
        <v>0</v>
      </c>
      <c r="D89" s="215">
        <v>2</v>
      </c>
      <c r="E89" s="215">
        <v>2</v>
      </c>
      <c r="F89" s="215">
        <v>0</v>
      </c>
      <c r="G89" s="215">
        <v>2</v>
      </c>
      <c r="H89" s="215">
        <v>2</v>
      </c>
      <c r="I89" s="215">
        <v>0</v>
      </c>
      <c r="J89" s="215">
        <v>2</v>
      </c>
      <c r="K89" s="215"/>
      <c r="L89" s="215"/>
      <c r="M89" s="215"/>
      <c r="N89" s="215"/>
      <c r="O89" s="215"/>
      <c r="P89" s="215"/>
      <c r="Q89" s="215"/>
      <c r="R89" s="215"/>
      <c r="S89" s="215"/>
      <c r="T89" s="215"/>
      <c r="U89" s="215"/>
      <c r="V89" s="216"/>
    </row>
    <row r="90" spans="1:22">
      <c r="A90" s="23" t="s">
        <v>143</v>
      </c>
    </row>
    <row r="91" spans="1:22">
      <c r="A91" s="23"/>
    </row>
    <row r="92" spans="1:22">
      <c r="A92" s="300"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573" t="s">
        <v>703</v>
      </c>
      <c r="B93" s="231" t="s">
        <v>119</v>
      </c>
      <c r="C93" s="231" t="s">
        <v>120</v>
      </c>
      <c r="D93" s="231" t="s">
        <v>121</v>
      </c>
      <c r="E93" s="574" t="s">
        <v>704</v>
      </c>
      <c r="F93" s="574" t="s">
        <v>212</v>
      </c>
      <c r="G93" s="574" t="s">
        <v>705</v>
      </c>
      <c r="H93" s="574" t="s">
        <v>706</v>
      </c>
      <c r="I93" s="574" t="s">
        <v>707</v>
      </c>
      <c r="J93" s="574" t="s">
        <v>708</v>
      </c>
      <c r="K93" s="574" t="s">
        <v>709</v>
      </c>
      <c r="L93" s="574" t="s">
        <v>710</v>
      </c>
      <c r="M93" s="574" t="s">
        <v>711</v>
      </c>
      <c r="N93" s="574" t="s">
        <v>712</v>
      </c>
      <c r="O93" s="574" t="s">
        <v>713</v>
      </c>
      <c r="P93" s="574" t="s">
        <v>714</v>
      </c>
      <c r="Q93" s="574" t="s">
        <v>715</v>
      </c>
      <c r="R93" s="574" t="s">
        <v>716</v>
      </c>
      <c r="S93" s="574" t="s">
        <v>717</v>
      </c>
      <c r="T93" s="574" t="s">
        <v>718</v>
      </c>
      <c r="U93" s="574" t="s">
        <v>719</v>
      </c>
      <c r="V93" s="574" t="s">
        <v>720</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4</v>
      </c>
      <c r="C96" s="222">
        <v>2</v>
      </c>
      <c r="D96" s="223">
        <f t="shared" si="2"/>
        <v>6</v>
      </c>
      <c r="E96" s="218">
        <v>5</v>
      </c>
      <c r="F96" s="222">
        <v>3</v>
      </c>
      <c r="G96" s="223">
        <f t="shared" si="3"/>
        <v>8</v>
      </c>
      <c r="H96" s="218">
        <v>5</v>
      </c>
      <c r="I96" s="222">
        <v>3</v>
      </c>
      <c r="J96" s="223">
        <f t="shared" si="4"/>
        <v>8</v>
      </c>
      <c r="K96" s="218">
        <v>5</v>
      </c>
      <c r="L96" s="222">
        <v>2</v>
      </c>
      <c r="M96" s="223">
        <f t="shared" si="5"/>
        <v>7</v>
      </c>
      <c r="N96" s="218">
        <v>5</v>
      </c>
      <c r="O96" s="222">
        <v>4</v>
      </c>
      <c r="P96" s="223">
        <f t="shared" si="6"/>
        <v>9</v>
      </c>
      <c r="Q96" s="218">
        <v>7</v>
      </c>
      <c r="R96" s="222">
        <v>5</v>
      </c>
      <c r="S96" s="223">
        <f t="shared" si="7"/>
        <v>12</v>
      </c>
      <c r="T96" s="218">
        <v>7</v>
      </c>
      <c r="U96" s="222">
        <v>5</v>
      </c>
      <c r="V96" s="224">
        <f t="shared" si="8"/>
        <v>12</v>
      </c>
    </row>
    <row r="97" spans="1:22">
      <c r="A97" s="208" t="s">
        <v>118</v>
      </c>
      <c r="B97" s="404">
        <f>SUM(B94:B96)</f>
        <v>4</v>
      </c>
      <c r="C97" s="404">
        <f t="shared" ref="C97:V97" si="9">SUM(C94:C96)</f>
        <v>2</v>
      </c>
      <c r="D97" s="404">
        <f t="shared" si="9"/>
        <v>6</v>
      </c>
      <c r="E97" s="404">
        <f t="shared" si="9"/>
        <v>5</v>
      </c>
      <c r="F97" s="404">
        <f t="shared" si="9"/>
        <v>3</v>
      </c>
      <c r="G97" s="404">
        <f t="shared" si="9"/>
        <v>8</v>
      </c>
      <c r="H97" s="404">
        <f t="shared" si="9"/>
        <v>5</v>
      </c>
      <c r="I97" s="404">
        <f t="shared" si="9"/>
        <v>3</v>
      </c>
      <c r="J97" s="404">
        <f t="shared" si="9"/>
        <v>8</v>
      </c>
      <c r="K97" s="404">
        <f t="shared" si="9"/>
        <v>5</v>
      </c>
      <c r="L97" s="404">
        <f t="shared" si="9"/>
        <v>2</v>
      </c>
      <c r="M97" s="404">
        <f t="shared" si="9"/>
        <v>7</v>
      </c>
      <c r="N97" s="404">
        <f t="shared" si="9"/>
        <v>5</v>
      </c>
      <c r="O97" s="404">
        <f t="shared" si="9"/>
        <v>4</v>
      </c>
      <c r="P97" s="404">
        <f t="shared" si="9"/>
        <v>9</v>
      </c>
      <c r="Q97" s="404">
        <f t="shared" si="9"/>
        <v>7</v>
      </c>
      <c r="R97" s="404">
        <f t="shared" si="9"/>
        <v>5</v>
      </c>
      <c r="S97" s="404">
        <f t="shared" si="9"/>
        <v>12</v>
      </c>
      <c r="T97" s="404">
        <f t="shared" si="9"/>
        <v>7</v>
      </c>
      <c r="U97" s="404">
        <f t="shared" si="9"/>
        <v>5</v>
      </c>
      <c r="V97" s="404">
        <f t="shared" si="9"/>
        <v>12</v>
      </c>
    </row>
    <row r="98" spans="1:22">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c r="A99" s="253" t="s">
        <v>225</v>
      </c>
      <c r="B99" s="218"/>
      <c r="C99" s="222"/>
      <c r="D99" s="223">
        <f>SUM(B99:C99)</f>
        <v>0</v>
      </c>
      <c r="E99" s="218"/>
      <c r="F99" s="222"/>
      <c r="G99" s="223">
        <f>SUM(E99:F99)</f>
        <v>0</v>
      </c>
      <c r="H99" s="218"/>
      <c r="I99" s="222"/>
      <c r="J99" s="223">
        <f>SUM(H99:I99)</f>
        <v>0</v>
      </c>
      <c r="K99" s="218">
        <v>5</v>
      </c>
      <c r="L99" s="222">
        <v>2</v>
      </c>
      <c r="M99" s="223">
        <f>SUM(K99:L99)</f>
        <v>7</v>
      </c>
      <c r="N99" s="218">
        <v>5</v>
      </c>
      <c r="O99" s="222">
        <v>4</v>
      </c>
      <c r="P99" s="223">
        <f>SUM(N99:O99)</f>
        <v>9</v>
      </c>
      <c r="Q99" s="218">
        <v>7</v>
      </c>
      <c r="R99" s="222">
        <v>5</v>
      </c>
      <c r="S99" s="223">
        <f>SUM(Q99:R99)</f>
        <v>12</v>
      </c>
      <c r="T99" s="218">
        <v>7</v>
      </c>
      <c r="U99" s="222">
        <v>5</v>
      </c>
      <c r="V99" s="223">
        <f>SUM(T99:U99)</f>
        <v>12</v>
      </c>
    </row>
    <row r="100" spans="1:22">
      <c r="A100" s="74" t="s">
        <v>111</v>
      </c>
      <c r="B100" s="218">
        <v>2</v>
      </c>
      <c r="C100" s="222">
        <v>0</v>
      </c>
      <c r="D100" s="223">
        <f t="shared" si="2"/>
        <v>2</v>
      </c>
      <c r="E100" s="218">
        <v>2</v>
      </c>
      <c r="F100" s="222">
        <v>0</v>
      </c>
      <c r="G100" s="223">
        <f t="shared" si="3"/>
        <v>2</v>
      </c>
      <c r="H100" s="218">
        <v>2</v>
      </c>
      <c r="I100" s="222">
        <v>2</v>
      </c>
      <c r="J100" s="223">
        <f t="shared" si="4"/>
        <v>4</v>
      </c>
      <c r="K100" s="218">
        <v>2</v>
      </c>
      <c r="L100" s="222">
        <v>2</v>
      </c>
      <c r="M100" s="223">
        <f t="shared" si="5"/>
        <v>4</v>
      </c>
      <c r="N100" s="218">
        <v>4</v>
      </c>
      <c r="O100" s="222">
        <v>2</v>
      </c>
      <c r="P100" s="223">
        <f t="shared" si="6"/>
        <v>6</v>
      </c>
      <c r="Q100" s="218">
        <v>6</v>
      </c>
      <c r="R100" s="222">
        <v>4</v>
      </c>
      <c r="S100" s="223">
        <f t="shared" si="7"/>
        <v>10</v>
      </c>
      <c r="T100" s="218">
        <v>7</v>
      </c>
      <c r="U100" s="222">
        <v>5</v>
      </c>
      <c r="V100" s="224">
        <f t="shared" si="8"/>
        <v>12</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2</v>
      </c>
      <c r="C102" s="222">
        <v>0</v>
      </c>
      <c r="D102" s="223">
        <f t="shared" si="2"/>
        <v>2</v>
      </c>
      <c r="E102" s="218">
        <v>3</v>
      </c>
      <c r="F102" s="222">
        <v>2</v>
      </c>
      <c r="G102" s="223">
        <f t="shared" si="3"/>
        <v>5</v>
      </c>
      <c r="H102" s="218">
        <v>3</v>
      </c>
      <c r="I102" s="222">
        <v>2</v>
      </c>
      <c r="J102" s="223">
        <f t="shared" si="4"/>
        <v>5</v>
      </c>
      <c r="K102" s="218">
        <v>2</v>
      </c>
      <c r="L102" s="222">
        <v>1</v>
      </c>
      <c r="M102" s="223">
        <f t="shared" si="5"/>
        <v>3</v>
      </c>
      <c r="N102" s="218">
        <v>4</v>
      </c>
      <c r="O102" s="222">
        <v>2</v>
      </c>
      <c r="P102" s="223">
        <f t="shared" si="6"/>
        <v>6</v>
      </c>
      <c r="Q102" s="218">
        <v>6</v>
      </c>
      <c r="R102" s="222">
        <v>4</v>
      </c>
      <c r="S102" s="223">
        <f t="shared" si="7"/>
        <v>10</v>
      </c>
      <c r="T102" s="218">
        <v>7</v>
      </c>
      <c r="U102" s="222">
        <v>5</v>
      </c>
      <c r="V102" s="224">
        <f t="shared" si="8"/>
        <v>12</v>
      </c>
    </row>
    <row r="103" spans="1:22">
      <c r="A103" s="253" t="s">
        <v>226</v>
      </c>
      <c r="B103" s="218">
        <v>4</v>
      </c>
      <c r="C103" s="222">
        <v>2</v>
      </c>
      <c r="D103" s="223">
        <f t="shared" si="2"/>
        <v>6</v>
      </c>
      <c r="E103" s="218">
        <v>4</v>
      </c>
      <c r="F103" s="222">
        <v>3</v>
      </c>
      <c r="G103" s="223">
        <f t="shared" si="3"/>
        <v>7</v>
      </c>
      <c r="H103" s="218">
        <v>3</v>
      </c>
      <c r="I103" s="222">
        <v>2</v>
      </c>
      <c r="J103" s="223">
        <f t="shared" si="4"/>
        <v>5</v>
      </c>
      <c r="K103" s="218">
        <v>5</v>
      </c>
      <c r="L103" s="222">
        <v>2</v>
      </c>
      <c r="M103" s="223">
        <f t="shared" si="5"/>
        <v>7</v>
      </c>
      <c r="N103" s="218">
        <v>5</v>
      </c>
      <c r="O103" s="222">
        <v>4</v>
      </c>
      <c r="P103" s="223">
        <f t="shared" si="6"/>
        <v>9</v>
      </c>
      <c r="Q103" s="218">
        <v>7</v>
      </c>
      <c r="R103" s="222">
        <v>5</v>
      </c>
      <c r="S103" s="223">
        <f t="shared" si="7"/>
        <v>12</v>
      </c>
      <c r="T103" s="218">
        <v>7</v>
      </c>
      <c r="U103" s="222">
        <v>5</v>
      </c>
      <c r="V103" s="224">
        <f t="shared" si="8"/>
        <v>12</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c r="O104" s="225"/>
      <c r="P104" s="226">
        <f>SUM(N104:O104)</f>
        <v>0</v>
      </c>
      <c r="Q104" s="221"/>
      <c r="R104" s="225"/>
      <c r="S104" s="226">
        <f>SUM(Q104:R104)</f>
        <v>0</v>
      </c>
      <c r="T104" s="221"/>
      <c r="U104" s="225"/>
      <c r="V104" s="226">
        <f>SUM(T104:U104)</f>
        <v>0</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288" t="s">
        <v>119</v>
      </c>
      <c r="C108" s="288" t="s">
        <v>120</v>
      </c>
      <c r="D108" s="288" t="s">
        <v>121</v>
      </c>
      <c r="E108" s="288" t="s">
        <v>119</v>
      </c>
      <c r="F108" s="288" t="s">
        <v>120</v>
      </c>
      <c r="G108" s="288" t="s">
        <v>121</v>
      </c>
      <c r="H108" s="288" t="s">
        <v>119</v>
      </c>
      <c r="I108" s="288" t="s">
        <v>120</v>
      </c>
      <c r="J108" s="288" t="s">
        <v>121</v>
      </c>
      <c r="K108" s="288" t="s">
        <v>119</v>
      </c>
      <c r="L108" s="288" t="s">
        <v>120</v>
      </c>
      <c r="M108" s="288" t="s">
        <v>121</v>
      </c>
      <c r="N108" s="288" t="s">
        <v>119</v>
      </c>
      <c r="O108" s="288" t="s">
        <v>120</v>
      </c>
      <c r="P108" s="288" t="s">
        <v>121</v>
      </c>
      <c r="Q108" s="288" t="s">
        <v>119</v>
      </c>
      <c r="R108" s="288" t="s">
        <v>120</v>
      </c>
      <c r="S108" s="288" t="s">
        <v>121</v>
      </c>
      <c r="T108" s="288" t="s">
        <v>119</v>
      </c>
      <c r="U108" s="288" t="s">
        <v>120</v>
      </c>
      <c r="V108" s="288"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f>IFERROR(C95*100/$C$85,"")</f>
        <v>0</v>
      </c>
      <c r="D110" s="240">
        <f>IFERROR(D95*100/$D$85,"")</f>
        <v>0</v>
      </c>
      <c r="E110" s="240">
        <f>IFERROR(E95*100/$E$85,"")</f>
        <v>0</v>
      </c>
      <c r="F110" s="240">
        <f>IFERROR(F95*100/$F$85,"")</f>
        <v>0</v>
      </c>
      <c r="G110" s="240">
        <f>IFERROR(G95*100/$G$85,"")</f>
        <v>0</v>
      </c>
      <c r="H110" s="240">
        <f>IFERROR(H95*100/$H$85,"")</f>
        <v>0</v>
      </c>
      <c r="I110" s="240">
        <f>IFERROR(I95*100/$I$85,"")</f>
        <v>0</v>
      </c>
      <c r="J110" s="240">
        <f>IFERROR(J95*100/$J$85,"")</f>
        <v>0</v>
      </c>
      <c r="K110" s="240">
        <f>IFERROR(K95*100/$K$85,"")</f>
        <v>0</v>
      </c>
      <c r="L110" s="240">
        <f>IFERROR(L95*100/$L$85,"")</f>
        <v>0</v>
      </c>
      <c r="M110" s="240">
        <f>IFERROR(M95*100/$M$85,"")</f>
        <v>0</v>
      </c>
      <c r="N110" s="240">
        <f>IFERROR(N95*100/$N$85,"")</f>
        <v>0</v>
      </c>
      <c r="O110" s="240">
        <f>IFERROR(O95*100/$O$85,"")</f>
        <v>0</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f>IFERROR(C96*100/$C$85,"")</f>
        <v>100</v>
      </c>
      <c r="D111" s="240">
        <f>IFERROR(D96*100/$D$85,"")</f>
        <v>100</v>
      </c>
      <c r="E111" s="240">
        <f>IFERROR(E96*100/$E$85,"")</f>
        <v>100</v>
      </c>
      <c r="F111" s="240">
        <f>IFERROR(F96*100/$F$85,"")</f>
        <v>100</v>
      </c>
      <c r="G111" s="240">
        <f>IFERROR(G96*100/$G$85,"")</f>
        <v>100</v>
      </c>
      <c r="H111" s="240">
        <f>IFERROR(H96*100/$H$85,"")</f>
        <v>100</v>
      </c>
      <c r="I111" s="240">
        <f>IFERROR(I96*100/$I$85,"")</f>
        <v>100</v>
      </c>
      <c r="J111" s="240">
        <f>IFERROR(J96*100/$J$85,"")</f>
        <v>100</v>
      </c>
      <c r="K111" s="240">
        <f>IFERROR(K96*100/$K$85,"")</f>
        <v>100</v>
      </c>
      <c r="L111" s="240">
        <f>IFERROR(L96*100/$L$85,"")</f>
        <v>100</v>
      </c>
      <c r="M111" s="240">
        <f>IFERROR(M96*100/$M$85,"")</f>
        <v>100</v>
      </c>
      <c r="N111" s="240">
        <f>IFERROR(N96*100/$N$85,"")</f>
        <v>71.428571428571431</v>
      </c>
      <c r="O111" s="240">
        <f>IFERROR(O96*100/$O$85,"")</f>
        <v>80</v>
      </c>
      <c r="P111" s="240">
        <f>IFERROR(P96*100/$P$85,"")</f>
        <v>75</v>
      </c>
      <c r="Q111" s="240">
        <f>IFERROR(Q96*100/$Q$85,"")</f>
        <v>100</v>
      </c>
      <c r="R111" s="240">
        <f>IFERROR(R96*100/$R$85,"")</f>
        <v>100</v>
      </c>
      <c r="S111" s="240">
        <f>IFERROR(S96*100/$S$85,"")</f>
        <v>100</v>
      </c>
      <c r="T111" s="240">
        <f>IFERROR(T96*100/$T$85,"")</f>
        <v>100</v>
      </c>
      <c r="U111" s="240">
        <f>IFERROR(U96*100/$U$85,"")</f>
        <v>100</v>
      </c>
      <c r="V111" s="241">
        <f>IFERROR(V96*100/$V$85,"")</f>
        <v>100</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71.428571428571431</v>
      </c>
      <c r="O112" s="240">
        <f t="shared" si="10"/>
        <v>80</v>
      </c>
      <c r="P112" s="240">
        <f t="shared" si="10"/>
        <v>75</v>
      </c>
      <c r="Q112" s="240">
        <f t="shared" si="10"/>
        <v>100</v>
      </c>
      <c r="R112" s="240">
        <f t="shared" si="10"/>
        <v>100</v>
      </c>
      <c r="S112" s="240">
        <f t="shared" si="10"/>
        <v>100</v>
      </c>
      <c r="T112" s="240">
        <f t="shared" si="10"/>
        <v>100</v>
      </c>
      <c r="U112" s="240">
        <f t="shared" si="10"/>
        <v>100</v>
      </c>
      <c r="V112" s="241">
        <f t="shared" si="10"/>
        <v>100</v>
      </c>
    </row>
    <row r="113" spans="1:22">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50</v>
      </c>
      <c r="C115" s="240" t="str">
        <f>IF(C100=0,"",C100*100/$C$85)</f>
        <v/>
      </c>
      <c r="D115" s="240">
        <f>IF(D100=0,"",D100*100/$D$85)</f>
        <v>33.333333333333336</v>
      </c>
      <c r="E115" s="240">
        <f>IF(E100=0,"",E100*100/$E$85)</f>
        <v>40</v>
      </c>
      <c r="F115" s="240" t="str">
        <f>IF(F100=0,"",F100*100/$F$85)</f>
        <v/>
      </c>
      <c r="G115" s="240">
        <f>IF(G100=0,"",G100*100/$G$85)</f>
        <v>25</v>
      </c>
      <c r="H115" s="240">
        <f>IF(H100=0,"",H100*100/$H$85)</f>
        <v>40</v>
      </c>
      <c r="I115" s="240">
        <f>IF(I100=0,"",I100*100/$I$85)</f>
        <v>66.666666666666671</v>
      </c>
      <c r="J115" s="240">
        <f>IF(J100=0,"",J100*100/$J$85)</f>
        <v>50</v>
      </c>
      <c r="K115" s="240">
        <f>IF(K100=0,"",K100*100/$K$85)</f>
        <v>40</v>
      </c>
      <c r="L115" s="240">
        <f>IF(L100=0,"",L100*100/$L$85)</f>
        <v>100</v>
      </c>
      <c r="M115" s="240">
        <f>IF(M100=0,"",M100*100/$M$85)</f>
        <v>57.142857142857146</v>
      </c>
      <c r="N115" s="240">
        <f>IF(N100=0,"",N100*100/$N$85)</f>
        <v>57.142857142857146</v>
      </c>
      <c r="O115" s="240">
        <f>IF(O100=0,"",O100*100/$O$85)</f>
        <v>40</v>
      </c>
      <c r="P115" s="240">
        <f>IF(P100=0,"",P100*100/$P$85)</f>
        <v>50</v>
      </c>
      <c r="Q115" s="240">
        <f>IF(Q100=0,"",Q100*100/$Q$85)</f>
        <v>85.714285714285708</v>
      </c>
      <c r="R115" s="240">
        <f>IF(R100=0,"",R100*100/$R$85)</f>
        <v>80</v>
      </c>
      <c r="S115" s="240">
        <f>IF(S100=0,"",S100*100/$S$85)</f>
        <v>83.333333333333329</v>
      </c>
      <c r="T115" s="240">
        <f>IF(T100=0,"",T100*100/$T$85)</f>
        <v>100</v>
      </c>
      <c r="U115" s="240">
        <f>IF(U100=0,"",U100*100/$U$85)</f>
        <v>100</v>
      </c>
      <c r="V115" s="241">
        <f>IF(V100=0,"",V100*100/$V$85)</f>
        <v>100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50</v>
      </c>
      <c r="C117" s="240" t="str">
        <f>IF(C102=0,"",C102*100/$C$85)</f>
        <v/>
      </c>
      <c r="D117" s="240">
        <f>IF(D102=0,"",D102*100/$D$85)</f>
        <v>33.333333333333336</v>
      </c>
      <c r="E117" s="240">
        <f>IF(E102=0,"",E102*100/$E$85)</f>
        <v>60</v>
      </c>
      <c r="F117" s="240">
        <f>IF(F102=0,"",F102*100/$F$85)</f>
        <v>66.666666666666671</v>
      </c>
      <c r="G117" s="240">
        <f>IF(G102=0,"",G102*100/$G$85)</f>
        <v>62.5</v>
      </c>
      <c r="H117" s="240">
        <f>IF(H102=0,"",H102*100/$H$85)</f>
        <v>60</v>
      </c>
      <c r="I117" s="240">
        <f>IF(I102=0,"",I102*100/$I$85)</f>
        <v>66.666666666666671</v>
      </c>
      <c r="J117" s="240">
        <f>IF(J102=0,"",J102*100/$J$85)</f>
        <v>62.5</v>
      </c>
      <c r="K117" s="240">
        <f>IF(K102=0,"",K102*100/$K$85)</f>
        <v>40</v>
      </c>
      <c r="L117" s="240">
        <f>IF(L102=0,"",L102*100/$L$85)</f>
        <v>50</v>
      </c>
      <c r="M117" s="240">
        <f>IF(M102=0,"",M102*100/$M$85)</f>
        <v>42.857142857142854</v>
      </c>
      <c r="N117" s="240">
        <f>IF(N102=0,"",N102*100/$N$85)</f>
        <v>57.142857142857146</v>
      </c>
      <c r="O117" s="240">
        <f>IF(O102=0,"",O102*100/$O$85)</f>
        <v>40</v>
      </c>
      <c r="P117" s="240">
        <f>IF(P102=0,"",P102*100/$P$85)</f>
        <v>50</v>
      </c>
      <c r="Q117" s="240">
        <f>IF(Q102=0,"",Q102*100/$Q$85)</f>
        <v>85.714285714285708</v>
      </c>
      <c r="R117" s="240">
        <f>IF(R102=0,"",R102*100/$R$85)</f>
        <v>80</v>
      </c>
      <c r="S117" s="240">
        <f>IF(S102=0,"",S102*100/$S$85)</f>
        <v>83.333333333333329</v>
      </c>
      <c r="T117" s="240">
        <f>IF(T102=0,"",T102*100/$T$85)</f>
        <v>100</v>
      </c>
      <c r="U117" s="240">
        <f>IF(U102=0,"",U102*100/$U$85)</f>
        <v>100</v>
      </c>
      <c r="V117" s="241">
        <f>IF(V102=0,"",V102*100/$V$85)</f>
        <v>100</v>
      </c>
    </row>
    <row r="118" spans="1:22">
      <c r="A118" s="253" t="s">
        <v>226</v>
      </c>
      <c r="B118" s="240">
        <f t="shared" ref="B118:V118" si="13">IFERROR(B103*100/B85,"")</f>
        <v>100</v>
      </c>
      <c r="C118" s="240">
        <f t="shared" si="13"/>
        <v>100</v>
      </c>
      <c r="D118" s="240">
        <f t="shared" si="13"/>
        <v>100</v>
      </c>
      <c r="E118" s="240">
        <f t="shared" si="13"/>
        <v>80</v>
      </c>
      <c r="F118" s="240">
        <f t="shared" si="13"/>
        <v>100</v>
      </c>
      <c r="G118" s="240">
        <f t="shared" si="13"/>
        <v>87.5</v>
      </c>
      <c r="H118" s="240">
        <f t="shared" si="13"/>
        <v>60</v>
      </c>
      <c r="I118" s="240">
        <f t="shared" si="13"/>
        <v>66.666666666666671</v>
      </c>
      <c r="J118" s="240">
        <f t="shared" si="13"/>
        <v>62.5</v>
      </c>
      <c r="K118" s="240">
        <f t="shared" si="13"/>
        <v>100</v>
      </c>
      <c r="L118" s="240">
        <f t="shared" si="13"/>
        <v>100</v>
      </c>
      <c r="M118" s="240">
        <f t="shared" si="13"/>
        <v>100</v>
      </c>
      <c r="N118" s="240">
        <f t="shared" si="13"/>
        <v>71.428571428571431</v>
      </c>
      <c r="O118" s="240">
        <f t="shared" si="13"/>
        <v>80</v>
      </c>
      <c r="P118" s="240">
        <f t="shared" si="13"/>
        <v>75</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0</v>
      </c>
      <c r="O119" s="242">
        <f t="shared" si="14"/>
        <v>0</v>
      </c>
      <c r="P119" s="242">
        <f t="shared" si="14"/>
        <v>0</v>
      </c>
      <c r="Q119" s="242">
        <f t="shared" si="14"/>
        <v>0</v>
      </c>
      <c r="R119" s="242">
        <f t="shared" si="14"/>
        <v>0</v>
      </c>
      <c r="S119" s="242">
        <f t="shared" si="14"/>
        <v>0</v>
      </c>
      <c r="T119" s="242">
        <f t="shared" si="14"/>
        <v>0</v>
      </c>
      <c r="U119" s="242">
        <f t="shared" si="14"/>
        <v>0</v>
      </c>
      <c r="V119" s="243">
        <f t="shared" si="14"/>
        <v>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290" t="s">
        <v>20</v>
      </c>
      <c r="C125" s="291" t="s">
        <v>12</v>
      </c>
      <c r="D125" s="290" t="s">
        <v>20</v>
      </c>
      <c r="E125" s="291" t="s">
        <v>12</v>
      </c>
      <c r="F125" s="290" t="s">
        <v>20</v>
      </c>
      <c r="G125" s="291" t="s">
        <v>12</v>
      </c>
      <c r="H125" s="290" t="s">
        <v>20</v>
      </c>
      <c r="I125" s="291" t="s">
        <v>12</v>
      </c>
      <c r="J125" s="290" t="s">
        <v>20</v>
      </c>
      <c r="K125" s="291" t="s">
        <v>12</v>
      </c>
      <c r="L125" s="290" t="s">
        <v>20</v>
      </c>
      <c r="M125" s="291" t="s">
        <v>12</v>
      </c>
      <c r="N125" s="290" t="s">
        <v>20</v>
      </c>
      <c r="O125" s="291"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v>10</v>
      </c>
      <c r="C129" s="76">
        <f t="shared" si="15"/>
        <v>50</v>
      </c>
      <c r="D129" s="71">
        <v>10</v>
      </c>
      <c r="E129" s="76">
        <f t="shared" si="16"/>
        <v>50</v>
      </c>
      <c r="F129" s="71">
        <v>10</v>
      </c>
      <c r="G129" s="76">
        <f t="shared" si="17"/>
        <v>50</v>
      </c>
      <c r="H129" s="268">
        <v>20</v>
      </c>
      <c r="I129" s="76">
        <f t="shared" si="18"/>
        <v>71.428571428571431</v>
      </c>
      <c r="J129" s="268">
        <v>24</v>
      </c>
      <c r="K129" s="76">
        <f t="shared" si="19"/>
        <v>80</v>
      </c>
      <c r="L129" s="268">
        <v>24</v>
      </c>
      <c r="M129" s="76">
        <f t="shared" si="20"/>
        <v>80</v>
      </c>
      <c r="N129" s="268">
        <v>24</v>
      </c>
      <c r="O129" s="77">
        <f t="shared" si="21"/>
        <v>80</v>
      </c>
    </row>
    <row r="130" spans="1:20">
      <c r="A130" s="8" t="s">
        <v>155</v>
      </c>
      <c r="B130" s="126">
        <f>SUM(B126:B129)</f>
        <v>10</v>
      </c>
      <c r="C130" s="76">
        <f t="shared" si="15"/>
        <v>50</v>
      </c>
      <c r="D130" s="126">
        <f>SUM(D126:D129)</f>
        <v>10</v>
      </c>
      <c r="E130" s="76">
        <f t="shared" si="16"/>
        <v>50</v>
      </c>
      <c r="F130" s="126">
        <f>SUM(F126:F129)</f>
        <v>10</v>
      </c>
      <c r="G130" s="76">
        <f t="shared" si="17"/>
        <v>50</v>
      </c>
      <c r="H130" s="126">
        <f>SUM(H126:H129)</f>
        <v>20</v>
      </c>
      <c r="I130" s="76">
        <f t="shared" si="18"/>
        <v>71.428571428571431</v>
      </c>
      <c r="J130" s="126">
        <f>SUM(J126:J129)</f>
        <v>24</v>
      </c>
      <c r="K130" s="76">
        <f t="shared" si="19"/>
        <v>80</v>
      </c>
      <c r="L130" s="126">
        <f>SUM(L126:L129)</f>
        <v>24</v>
      </c>
      <c r="M130" s="76">
        <f t="shared" si="20"/>
        <v>80</v>
      </c>
      <c r="N130" s="126">
        <f>SUM(N126:N129)</f>
        <v>24</v>
      </c>
      <c r="O130" s="77">
        <f t="shared" si="21"/>
        <v>80</v>
      </c>
    </row>
    <row r="131" spans="1:20" ht="25.5" customHeight="1">
      <c r="A131" s="74" t="s">
        <v>165</v>
      </c>
      <c r="B131" s="125">
        <v>20</v>
      </c>
      <c r="C131" s="76">
        <f t="shared" si="15"/>
        <v>100</v>
      </c>
      <c r="D131" s="125">
        <v>20</v>
      </c>
      <c r="E131" s="76">
        <f t="shared" si="16"/>
        <v>100</v>
      </c>
      <c r="F131" s="125">
        <v>20</v>
      </c>
      <c r="G131" s="76">
        <f t="shared" si="17"/>
        <v>100</v>
      </c>
      <c r="H131" s="218">
        <v>28</v>
      </c>
      <c r="I131" s="76">
        <f t="shared" si="18"/>
        <v>100</v>
      </c>
      <c r="J131" s="218">
        <v>30</v>
      </c>
      <c r="K131" s="76">
        <f t="shared" si="19"/>
        <v>100</v>
      </c>
      <c r="L131" s="218">
        <v>30</v>
      </c>
      <c r="M131" s="76">
        <f t="shared" si="20"/>
        <v>100</v>
      </c>
      <c r="N131" s="218">
        <v>30</v>
      </c>
      <c r="O131" s="77">
        <f t="shared" si="21"/>
        <v>100</v>
      </c>
    </row>
    <row r="132" spans="1:20" ht="25.5" customHeight="1">
      <c r="A132" s="208" t="s">
        <v>273</v>
      </c>
      <c r="B132" s="125"/>
      <c r="C132" s="76">
        <f>IFERROR(B132*100/B78,"")</f>
        <v>0</v>
      </c>
      <c r="D132" s="125"/>
      <c r="E132" s="76">
        <f>IFERROR(D132*100/C78,"")</f>
        <v>0</v>
      </c>
      <c r="F132" s="125"/>
      <c r="G132" s="76">
        <f>IFERROR(F132*100/D78,"")</f>
        <v>0</v>
      </c>
      <c r="H132" s="218">
        <v>2</v>
      </c>
      <c r="I132" s="76">
        <f>IFERROR(H132*100/E78,"")</f>
        <v>7.1428571428571432</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218">
        <v>0</v>
      </c>
      <c r="I133" s="76">
        <f>IFERROR(H133*100/H132,"")</f>
        <v>0</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218">
        <v>2</v>
      </c>
      <c r="I134" s="76">
        <f>IFERROR(H134*100/H132,"")</f>
        <v>100</v>
      </c>
      <c r="J134" s="125"/>
      <c r="K134" s="76" t="str">
        <f>IFERROR(J134*100/J132,"")</f>
        <v/>
      </c>
      <c r="L134" s="125"/>
      <c r="M134" s="76" t="str">
        <f>IFERROR(L134*100/L132,"")</f>
        <v/>
      </c>
      <c r="N134" s="125"/>
      <c r="O134" s="77" t="str">
        <f>IFERROR(N134*100/N132,"")</f>
        <v/>
      </c>
    </row>
    <row r="135" spans="1:20" ht="25.5" customHeight="1">
      <c r="A135" s="253" t="s">
        <v>254</v>
      </c>
      <c r="B135" s="125">
        <v>6</v>
      </c>
      <c r="C135" s="76">
        <f>IFERROR(B135*100/B78,"")</f>
        <v>30</v>
      </c>
      <c r="D135" s="125">
        <v>11</v>
      </c>
      <c r="E135" s="76">
        <f>IFERROR(D135*100/C78,"")</f>
        <v>55</v>
      </c>
      <c r="F135" s="125">
        <v>7</v>
      </c>
      <c r="G135" s="76">
        <f>IFERROR(F135*100/D78,"")</f>
        <v>35</v>
      </c>
      <c r="H135" s="218">
        <v>5</v>
      </c>
      <c r="I135" s="76">
        <f>IFERROR(H135*100/E78,"")</f>
        <v>17.857142857142858</v>
      </c>
      <c r="J135" s="125">
        <v>5</v>
      </c>
      <c r="K135" s="76">
        <f>IFERROR(J135*100/F78,"")</f>
        <v>16.666666666666668</v>
      </c>
      <c r="L135" s="125">
        <v>5</v>
      </c>
      <c r="M135" s="76">
        <f>IFERROR(L135*100/G78,"")</f>
        <v>16.666666666666668</v>
      </c>
      <c r="N135" s="125">
        <v>5</v>
      </c>
      <c r="O135" s="77">
        <f>IFERROR(N135*100/H78,"")</f>
        <v>16.666666666666668</v>
      </c>
    </row>
    <row r="136" spans="1:20" ht="41.25" customHeight="1">
      <c r="A136" s="253" t="s">
        <v>241</v>
      </c>
      <c r="B136" s="125"/>
      <c r="C136" s="76">
        <f>IFERROR(B136*100/B135,"")</f>
        <v>0</v>
      </c>
      <c r="D136" s="125"/>
      <c r="E136" s="76">
        <f>IFERROR(D136*100/D135,"")</f>
        <v>0</v>
      </c>
      <c r="F136" s="125"/>
      <c r="G136" s="76">
        <f>IFERROR(F136*100/F135,"")</f>
        <v>0</v>
      </c>
      <c r="H136" s="125"/>
      <c r="I136" s="76">
        <f>IFERROR(H136*100/H135,"")</f>
        <v>0</v>
      </c>
      <c r="J136" s="125"/>
      <c r="K136" s="76">
        <f>IFERROR(J136*100/J135,"")</f>
        <v>0</v>
      </c>
      <c r="L136" s="125"/>
      <c r="M136" s="76">
        <f>IFERROR(L136*100/L135,"")</f>
        <v>0</v>
      </c>
      <c r="N136" s="125"/>
      <c r="O136" s="77">
        <f>IFERROR(N136*100/N135,"")</f>
        <v>0</v>
      </c>
    </row>
    <row r="137" spans="1:20" ht="30.75" customHeight="1">
      <c r="A137" s="74" t="s">
        <v>189</v>
      </c>
      <c r="B137" s="98">
        <v>3</v>
      </c>
      <c r="C137" s="71">
        <v>1</v>
      </c>
      <c r="D137" s="71">
        <v>2</v>
      </c>
      <c r="E137" s="71">
        <v>1</v>
      </c>
      <c r="F137" s="71">
        <v>3</v>
      </c>
      <c r="G137" s="71">
        <v>1</v>
      </c>
      <c r="H137" s="268">
        <v>3</v>
      </c>
      <c r="I137" s="268">
        <v>0</v>
      </c>
      <c r="J137" s="71">
        <v>3</v>
      </c>
      <c r="K137" s="71"/>
      <c r="L137" s="71">
        <v>3</v>
      </c>
      <c r="M137" s="71"/>
      <c r="N137" s="71">
        <v>3</v>
      </c>
      <c r="O137" s="72"/>
      <c r="P137" s="117"/>
      <c r="Q137" s="118"/>
      <c r="R137" s="118"/>
      <c r="S137" s="118"/>
      <c r="T137" s="118"/>
    </row>
    <row r="138" spans="1:20" ht="33.75" customHeight="1">
      <c r="A138" s="74" t="s">
        <v>190</v>
      </c>
      <c r="B138" s="98">
        <v>4</v>
      </c>
      <c r="C138" s="71">
        <v>1</v>
      </c>
      <c r="D138" s="71">
        <v>4</v>
      </c>
      <c r="E138" s="71">
        <v>1</v>
      </c>
      <c r="F138" s="71">
        <v>5</v>
      </c>
      <c r="G138" s="71">
        <v>1</v>
      </c>
      <c r="H138" s="268">
        <v>1</v>
      </c>
      <c r="I138" s="268">
        <v>33</v>
      </c>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6</v>
      </c>
      <c r="C140" s="784"/>
      <c r="D140" s="767">
        <v>6</v>
      </c>
      <c r="E140" s="767"/>
      <c r="F140" s="767">
        <v>6</v>
      </c>
      <c r="G140" s="767"/>
      <c r="H140" s="767">
        <v>6</v>
      </c>
      <c r="I140" s="767"/>
      <c r="J140" s="777">
        <v>6</v>
      </c>
      <c r="K140" s="778"/>
      <c r="L140" s="767">
        <v>6</v>
      </c>
      <c r="M140" s="767"/>
      <c r="N140" s="767">
        <v>6</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296"/>
      <c r="B144" s="296"/>
      <c r="C144" s="296"/>
      <c r="D144" s="296"/>
      <c r="E144" s="296"/>
      <c r="F144" s="296"/>
      <c r="G144" s="296"/>
      <c r="H144" s="296"/>
      <c r="I144" s="296"/>
      <c r="J144" s="296"/>
      <c r="K144" s="296"/>
      <c r="L144" s="296"/>
      <c r="M144" s="296"/>
      <c r="N144" s="296"/>
      <c r="O144" s="296"/>
      <c r="P144" s="296"/>
      <c r="Q144" s="296"/>
      <c r="R144" s="296"/>
      <c r="S144" s="296"/>
    </row>
    <row r="145" spans="1:29">
      <c r="A145" s="296"/>
      <c r="B145" s="296"/>
      <c r="C145" s="296"/>
      <c r="D145" s="296"/>
      <c r="E145" s="296"/>
      <c r="F145" s="296"/>
      <c r="G145" s="296"/>
      <c r="H145" s="296"/>
      <c r="I145" s="296"/>
      <c r="J145" s="296"/>
      <c r="K145" s="296"/>
      <c r="L145" s="296"/>
      <c r="M145" s="296"/>
      <c r="N145" s="296"/>
      <c r="O145" s="296"/>
      <c r="P145" s="296"/>
      <c r="Q145" s="296"/>
      <c r="R145" s="296"/>
      <c r="S145" s="296"/>
    </row>
    <row r="146" spans="1:29" ht="25.5">
      <c r="A146" s="296" t="s">
        <v>204</v>
      </c>
      <c r="B146" s="296"/>
      <c r="C146" s="296"/>
      <c r="D146" s="296"/>
      <c r="E146" s="296"/>
      <c r="F146" s="296"/>
      <c r="G146" s="296"/>
      <c r="H146" s="296"/>
      <c r="I146" s="296"/>
      <c r="J146" s="296"/>
      <c r="K146" s="296"/>
      <c r="L146" s="296"/>
      <c r="M146" s="296"/>
      <c r="N146" s="296"/>
      <c r="O146" s="296"/>
      <c r="P146" s="296"/>
      <c r="Q146" s="296"/>
      <c r="R146" s="296"/>
      <c r="S146" s="296"/>
    </row>
    <row r="147" spans="1:29">
      <c r="A147" s="296"/>
      <c r="B147" s="296"/>
      <c r="C147" s="296"/>
      <c r="D147" s="296"/>
      <c r="E147" s="296"/>
      <c r="F147" s="296"/>
      <c r="G147" s="296"/>
      <c r="H147" s="296"/>
      <c r="I147" s="296"/>
      <c r="J147" s="296"/>
      <c r="K147" s="296"/>
      <c r="L147" s="296"/>
      <c r="M147" s="296"/>
      <c r="N147" s="296"/>
      <c r="O147" s="296"/>
      <c r="P147" s="296"/>
      <c r="Q147" s="296"/>
      <c r="R147" s="296"/>
      <c r="S147" s="296"/>
    </row>
    <row r="148" spans="1:29">
      <c r="A148" s="296"/>
      <c r="B148" s="296"/>
      <c r="C148" s="296"/>
      <c r="D148" s="296"/>
      <c r="E148" s="296"/>
      <c r="F148" s="296"/>
      <c r="G148" s="296"/>
      <c r="H148" s="296"/>
      <c r="I148" s="296"/>
      <c r="J148" s="296"/>
      <c r="K148" s="296"/>
      <c r="L148" s="296"/>
      <c r="M148" s="296"/>
      <c r="N148" s="296"/>
      <c r="O148" s="296"/>
      <c r="P148" s="296"/>
      <c r="Q148" s="296"/>
      <c r="R148" s="296"/>
      <c r="S148" s="296"/>
    </row>
    <row r="149" spans="1:29">
      <c r="A149" s="296"/>
      <c r="B149" s="296"/>
      <c r="C149" s="296"/>
      <c r="D149" s="296"/>
      <c r="E149" s="296"/>
      <c r="F149" s="296"/>
      <c r="G149" s="296"/>
      <c r="H149" s="296"/>
      <c r="I149" s="296"/>
      <c r="J149" s="296"/>
      <c r="K149" s="296"/>
      <c r="L149" s="296"/>
      <c r="M149" s="296"/>
      <c r="N149" s="296"/>
      <c r="O149" s="296"/>
      <c r="P149" s="296"/>
      <c r="Q149" s="296"/>
      <c r="R149" s="296"/>
      <c r="S149" s="296"/>
    </row>
    <row r="150" spans="1:29">
      <c r="A150" s="296"/>
      <c r="B150" s="296"/>
      <c r="C150" s="296"/>
      <c r="D150" s="296"/>
      <c r="E150" s="296"/>
      <c r="F150" s="296"/>
      <c r="G150" s="296"/>
      <c r="H150" s="296"/>
      <c r="I150" s="296"/>
      <c r="J150" s="296"/>
      <c r="K150" s="296"/>
      <c r="L150" s="296"/>
      <c r="M150" s="296"/>
      <c r="N150" s="296"/>
      <c r="O150" s="296"/>
      <c r="P150" s="296"/>
      <c r="Q150" s="296"/>
      <c r="R150" s="296"/>
      <c r="S150" s="296"/>
    </row>
    <row r="151" spans="1:29">
      <c r="A151" s="296"/>
      <c r="B151" s="296"/>
      <c r="C151" s="296"/>
      <c r="D151" s="296"/>
      <c r="E151" s="296"/>
      <c r="F151" s="296"/>
      <c r="G151" s="296"/>
      <c r="H151" s="296"/>
      <c r="I151" s="296"/>
      <c r="J151" s="296"/>
      <c r="K151" s="296"/>
      <c r="L151" s="296"/>
      <c r="M151" s="296"/>
      <c r="N151" s="296"/>
      <c r="O151" s="296"/>
      <c r="P151" s="296"/>
      <c r="Q151" s="296"/>
      <c r="R151" s="296"/>
      <c r="S151" s="296"/>
    </row>
    <row r="152" spans="1:29">
      <c r="A152" s="296"/>
      <c r="B152" s="296"/>
      <c r="C152" s="296"/>
      <c r="D152" s="296"/>
      <c r="E152" s="296"/>
      <c r="F152" s="296"/>
      <c r="G152" s="296"/>
      <c r="H152" s="296"/>
      <c r="I152" s="296"/>
      <c r="J152" s="296"/>
      <c r="K152" s="296"/>
      <c r="L152" s="296"/>
      <c r="M152" s="296"/>
      <c r="N152" s="296"/>
      <c r="O152" s="296"/>
      <c r="P152" s="296"/>
      <c r="Q152" s="296"/>
      <c r="R152" s="296"/>
      <c r="S152" s="296"/>
    </row>
    <row r="153" spans="1:29">
      <c r="A153" s="296"/>
      <c r="B153" s="296"/>
      <c r="C153" s="296"/>
      <c r="D153" s="296"/>
      <c r="E153" s="296"/>
      <c r="F153" s="296"/>
      <c r="G153" s="296"/>
      <c r="H153" s="296"/>
      <c r="I153" s="296"/>
      <c r="J153" s="296"/>
      <c r="K153" s="296"/>
      <c r="L153" s="296"/>
      <c r="M153" s="296"/>
      <c r="N153" s="296"/>
      <c r="O153" s="296"/>
      <c r="P153" s="296"/>
      <c r="Q153" s="296"/>
      <c r="R153" s="296"/>
      <c r="S153" s="296"/>
    </row>
    <row r="154" spans="1:29">
      <c r="A154" s="296"/>
      <c r="B154" s="296"/>
      <c r="C154" s="296"/>
      <c r="D154" s="296"/>
      <c r="E154" s="296"/>
      <c r="F154" s="296"/>
      <c r="G154" s="296"/>
      <c r="H154" s="296"/>
      <c r="I154" s="296"/>
      <c r="J154" s="296"/>
      <c r="K154" s="296"/>
      <c r="L154" s="296"/>
      <c r="M154" s="296"/>
      <c r="N154" s="296"/>
      <c r="O154" s="296"/>
      <c r="P154" s="296"/>
      <c r="Q154" s="296"/>
      <c r="R154" s="296"/>
      <c r="S154" s="296"/>
    </row>
    <row r="155" spans="1:29" ht="26.25" customHeight="1">
      <c r="A155" s="296"/>
      <c r="B155" s="296"/>
      <c r="C155" s="296"/>
      <c r="D155" s="296"/>
      <c r="E155" s="296"/>
      <c r="F155" s="296"/>
      <c r="G155" s="296"/>
      <c r="H155" s="296"/>
      <c r="I155" s="296"/>
      <c r="J155" s="296"/>
      <c r="K155" s="296"/>
      <c r="L155" s="296"/>
      <c r="M155" s="296"/>
      <c r="N155" s="296"/>
      <c r="O155" s="296"/>
      <c r="P155" s="296"/>
      <c r="Q155" s="296"/>
      <c r="R155" s="296"/>
      <c r="S155" s="296"/>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291" t="s">
        <v>211</v>
      </c>
      <c r="C158" s="707" t="s">
        <v>212</v>
      </c>
      <c r="D158" s="707"/>
      <c r="E158" s="291" t="s">
        <v>211</v>
      </c>
      <c r="F158" s="707" t="s">
        <v>212</v>
      </c>
      <c r="G158" s="707"/>
      <c r="H158" s="291" t="s">
        <v>211</v>
      </c>
      <c r="I158" s="707" t="s">
        <v>212</v>
      </c>
      <c r="J158" s="707"/>
      <c r="K158" s="291" t="s">
        <v>211</v>
      </c>
      <c r="L158" s="707" t="s">
        <v>212</v>
      </c>
      <c r="M158" s="707"/>
      <c r="N158" s="291" t="s">
        <v>211</v>
      </c>
      <c r="O158" s="707" t="s">
        <v>212</v>
      </c>
      <c r="P158" s="707"/>
      <c r="Q158" s="291" t="s">
        <v>211</v>
      </c>
      <c r="R158" s="707" t="s">
        <v>212</v>
      </c>
      <c r="S158" s="707"/>
      <c r="T158" s="291" t="s">
        <v>211</v>
      </c>
      <c r="U158" s="707" t="s">
        <v>212</v>
      </c>
      <c r="V158" s="707"/>
    </row>
    <row r="159" spans="1:29" ht="13.5" thickBot="1">
      <c r="A159" s="774"/>
      <c r="B159" s="182" t="s">
        <v>20</v>
      </c>
      <c r="C159" s="182" t="s">
        <v>20</v>
      </c>
      <c r="D159" s="291" t="s">
        <v>12</v>
      </c>
      <c r="E159" s="182" t="s">
        <v>20</v>
      </c>
      <c r="F159" s="182" t="s">
        <v>20</v>
      </c>
      <c r="G159" s="291" t="s">
        <v>12</v>
      </c>
      <c r="H159" s="182" t="s">
        <v>20</v>
      </c>
      <c r="I159" s="182" t="s">
        <v>20</v>
      </c>
      <c r="J159" s="291" t="s">
        <v>12</v>
      </c>
      <c r="K159" s="182" t="s">
        <v>20</v>
      </c>
      <c r="L159" s="182" t="s">
        <v>20</v>
      </c>
      <c r="M159" s="291" t="s">
        <v>12</v>
      </c>
      <c r="N159" s="182" t="s">
        <v>20</v>
      </c>
      <c r="O159" s="182" t="s">
        <v>20</v>
      </c>
      <c r="P159" s="291" t="s">
        <v>12</v>
      </c>
      <c r="Q159" s="182" t="s">
        <v>20</v>
      </c>
      <c r="R159" s="182" t="s">
        <v>20</v>
      </c>
      <c r="S159" s="291" t="s">
        <v>12</v>
      </c>
      <c r="T159" s="182" t="s">
        <v>20</v>
      </c>
      <c r="U159" s="182" t="s">
        <v>20</v>
      </c>
      <c r="V159" s="291" t="s">
        <v>12</v>
      </c>
    </row>
    <row r="160" spans="1:29" ht="33.75" customHeight="1">
      <c r="A160" s="180" t="s">
        <v>192</v>
      </c>
      <c r="B160" s="181">
        <v>7</v>
      </c>
      <c r="C160" s="181">
        <v>3</v>
      </c>
      <c r="D160" s="147">
        <f t="shared" ref="D160:D166" si="22">IF(C160=0,"",C160*100/B160)</f>
        <v>42.857142857142854</v>
      </c>
      <c r="E160" s="66">
        <v>7</v>
      </c>
      <c r="F160" s="66">
        <v>2</v>
      </c>
      <c r="G160" s="186">
        <f t="shared" ref="G160:G166" si="23">IF(F160=0,"",F160*100/E160)</f>
        <v>28.571428571428573</v>
      </c>
      <c r="H160" s="66">
        <v>8</v>
      </c>
      <c r="I160" s="66">
        <v>3</v>
      </c>
      <c r="J160" s="186">
        <f t="shared" ref="J160:J166" si="24">IF(I160=0,"",I160*100/H160)</f>
        <v>37.5</v>
      </c>
      <c r="K160" s="507">
        <v>3</v>
      </c>
      <c r="L160" s="507">
        <v>0</v>
      </c>
      <c r="M160" s="186" t="str">
        <f t="shared" ref="M160:M166" si="25">IF(L160=0,"",L160*100/K160)</f>
        <v/>
      </c>
      <c r="N160" s="507">
        <v>4</v>
      </c>
      <c r="O160" s="507">
        <v>1</v>
      </c>
      <c r="P160" s="186">
        <f t="shared" ref="P160:P166" si="26">IF(O160=0,"",O160*100/N160)</f>
        <v>25</v>
      </c>
      <c r="Q160" s="507">
        <v>4</v>
      </c>
      <c r="R160" s="507">
        <v>2</v>
      </c>
      <c r="S160" s="186">
        <f t="shared" ref="S160:S166" si="27">IF(R160=0,"",R160*100/Q160)</f>
        <v>50</v>
      </c>
      <c r="T160" s="507">
        <v>5</v>
      </c>
      <c r="U160" s="510">
        <v>3</v>
      </c>
      <c r="V160" s="187">
        <f t="shared" ref="V160:V166" si="28">IF(U160=0,"",U160*100/T160)</f>
        <v>60</v>
      </c>
      <c r="W160" s="102"/>
      <c r="X160" s="103"/>
      <c r="Y160" s="103"/>
      <c r="Z160" s="103"/>
      <c r="AA160" s="103"/>
      <c r="AB160" s="103"/>
      <c r="AC160" s="103"/>
    </row>
    <row r="161" spans="1:29" ht="33.75" customHeight="1">
      <c r="A161" s="62" t="s">
        <v>193</v>
      </c>
      <c r="B161" s="120">
        <v>3</v>
      </c>
      <c r="C161" s="120">
        <v>3</v>
      </c>
      <c r="D161" s="67">
        <f t="shared" si="22"/>
        <v>100</v>
      </c>
      <c r="E161" s="57">
        <v>2</v>
      </c>
      <c r="F161" s="57">
        <v>2</v>
      </c>
      <c r="G161" s="67">
        <f t="shared" si="23"/>
        <v>100</v>
      </c>
      <c r="H161" s="57">
        <v>3</v>
      </c>
      <c r="I161" s="57">
        <v>3</v>
      </c>
      <c r="J161" s="67">
        <f t="shared" si="24"/>
        <v>100</v>
      </c>
      <c r="K161" s="269">
        <v>0</v>
      </c>
      <c r="L161" s="269">
        <v>0</v>
      </c>
      <c r="M161" s="67" t="str">
        <f t="shared" si="25"/>
        <v/>
      </c>
      <c r="N161" s="269">
        <v>2</v>
      </c>
      <c r="O161" s="269">
        <v>1</v>
      </c>
      <c r="P161" s="67">
        <f t="shared" si="26"/>
        <v>50</v>
      </c>
      <c r="Q161" s="269">
        <v>2</v>
      </c>
      <c r="R161" s="269">
        <v>1</v>
      </c>
      <c r="S161" s="67">
        <f t="shared" si="27"/>
        <v>50</v>
      </c>
      <c r="T161" s="269">
        <v>3</v>
      </c>
      <c r="U161" s="512">
        <v>2</v>
      </c>
      <c r="V161" s="68">
        <f t="shared" si="28"/>
        <v>66.666666666666671</v>
      </c>
      <c r="W161" s="102"/>
      <c r="X161" s="103"/>
      <c r="Y161" s="103"/>
      <c r="Z161" s="103"/>
      <c r="AA161" s="103"/>
      <c r="AB161" s="103"/>
      <c r="AC161" s="103"/>
    </row>
    <row r="162" spans="1:29" ht="35.25" customHeight="1">
      <c r="A162" s="62" t="s">
        <v>195</v>
      </c>
      <c r="B162" s="126">
        <f>IF(C160=0,"",C160)</f>
        <v>3</v>
      </c>
      <c r="C162" s="120">
        <v>3</v>
      </c>
      <c r="D162" s="67">
        <f t="shared" si="22"/>
        <v>100</v>
      </c>
      <c r="E162" s="67">
        <f>IF(F160=0,"",F160)</f>
        <v>2</v>
      </c>
      <c r="F162" s="57">
        <v>2</v>
      </c>
      <c r="G162" s="67">
        <f t="shared" si="23"/>
        <v>100</v>
      </c>
      <c r="H162" s="67">
        <f>IF(I160=0,"",I160)</f>
        <v>3</v>
      </c>
      <c r="I162" s="57">
        <v>3</v>
      </c>
      <c r="J162" s="67">
        <f t="shared" si="24"/>
        <v>100</v>
      </c>
      <c r="K162" s="67" t="str">
        <f>IF(L160=0,"",L160)</f>
        <v/>
      </c>
      <c r="L162" s="57"/>
      <c r="M162" s="67" t="str">
        <f t="shared" si="25"/>
        <v/>
      </c>
      <c r="N162" s="67">
        <f>IF(O160=0,"",O160)</f>
        <v>1</v>
      </c>
      <c r="O162" s="57"/>
      <c r="P162" s="67" t="str">
        <f t="shared" si="26"/>
        <v/>
      </c>
      <c r="Q162" s="67">
        <f>IF(R160=0,"",R160)</f>
        <v>2</v>
      </c>
      <c r="R162" s="57"/>
      <c r="S162" s="67" t="str">
        <f t="shared" si="27"/>
        <v/>
      </c>
      <c r="T162" s="67">
        <f>IF(U160=0,"",U160)</f>
        <v>3</v>
      </c>
      <c r="U162" s="184"/>
      <c r="V162" s="68" t="str">
        <f t="shared" si="28"/>
        <v/>
      </c>
      <c r="W162" s="102"/>
      <c r="X162" s="103"/>
      <c r="Y162" s="103"/>
      <c r="Z162" s="103"/>
      <c r="AA162" s="103"/>
      <c r="AB162" s="103"/>
      <c r="AC162" s="103"/>
    </row>
    <row r="163" spans="1:29" ht="41.25" customHeight="1">
      <c r="A163" s="62" t="s">
        <v>176</v>
      </c>
      <c r="B163" s="126">
        <f>IF(C161=0,"",C161)</f>
        <v>3</v>
      </c>
      <c r="C163" s="120">
        <v>3</v>
      </c>
      <c r="D163" s="67">
        <f t="shared" si="22"/>
        <v>100</v>
      </c>
      <c r="E163" s="67">
        <f>IF(F161=0,"",F161)</f>
        <v>2</v>
      </c>
      <c r="F163" s="57">
        <v>2</v>
      </c>
      <c r="G163" s="67">
        <f t="shared" si="23"/>
        <v>100</v>
      </c>
      <c r="H163" s="67">
        <f>IF(I161=0,"",I161)</f>
        <v>3</v>
      </c>
      <c r="I163" s="57">
        <v>3</v>
      </c>
      <c r="J163" s="67">
        <f t="shared" si="24"/>
        <v>100</v>
      </c>
      <c r="K163" s="67" t="str">
        <f>IF(L161=0,"",L161)</f>
        <v/>
      </c>
      <c r="L163" s="57"/>
      <c r="M163" s="67" t="str">
        <f t="shared" si="25"/>
        <v/>
      </c>
      <c r="N163" s="67">
        <f>IF(O161=0,"",O161)</f>
        <v>1</v>
      </c>
      <c r="O163" s="57"/>
      <c r="P163" s="67" t="str">
        <f t="shared" si="26"/>
        <v/>
      </c>
      <c r="Q163" s="67">
        <f>IF(R161=0,"",R161)</f>
        <v>1</v>
      </c>
      <c r="R163" s="57"/>
      <c r="S163" s="67" t="str">
        <f t="shared" si="27"/>
        <v/>
      </c>
      <c r="T163" s="67">
        <f>IF(U161=0,"",U161)</f>
        <v>2</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1">
    <mergeCell ref="A8:D8"/>
    <mergeCell ref="E8:M8"/>
    <mergeCell ref="B2:N2"/>
    <mergeCell ref="A6:D6"/>
    <mergeCell ref="E6:M6"/>
    <mergeCell ref="A7:D7"/>
    <mergeCell ref="E7:M7"/>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J49:K49"/>
    <mergeCell ref="D50:E50"/>
    <mergeCell ref="F50:G50"/>
    <mergeCell ref="H50:I50"/>
    <mergeCell ref="J50:K50"/>
    <mergeCell ref="A70:E70"/>
    <mergeCell ref="F70:N70"/>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N124:O124"/>
    <mergeCell ref="A71:E71"/>
    <mergeCell ref="F71:N71"/>
    <mergeCell ref="A72:E72"/>
    <mergeCell ref="F72:N72"/>
    <mergeCell ref="N157:P157"/>
    <mergeCell ref="Q157:S157"/>
    <mergeCell ref="A73:E73"/>
    <mergeCell ref="F73:N73"/>
    <mergeCell ref="A124:A125"/>
    <mergeCell ref="B124:C124"/>
    <mergeCell ref="D124:E124"/>
    <mergeCell ref="F124:G124"/>
    <mergeCell ref="H124:I124"/>
    <mergeCell ref="A74:E74"/>
    <mergeCell ref="F74:N74"/>
    <mergeCell ref="A81:V81"/>
    <mergeCell ref="A107:A108"/>
    <mergeCell ref="A123:O123"/>
    <mergeCell ref="J124:K124"/>
    <mergeCell ref="L124:M124"/>
    <mergeCell ref="L140:M140"/>
    <mergeCell ref="N140:O140"/>
    <mergeCell ref="A142:S142"/>
    <mergeCell ref="A143:S143"/>
    <mergeCell ref="A156:V156"/>
    <mergeCell ref="B140:C140"/>
    <mergeCell ref="D140:E140"/>
    <mergeCell ref="F140:G140"/>
    <mergeCell ref="H140:I140"/>
    <mergeCell ref="J140:K140"/>
    <mergeCell ref="A167:V167"/>
    <mergeCell ref="A168:V168"/>
    <mergeCell ref="A169:V169"/>
    <mergeCell ref="T157:V157"/>
    <mergeCell ref="C158:D158"/>
    <mergeCell ref="F158:G158"/>
    <mergeCell ref="I158:J158"/>
    <mergeCell ref="L158:M158"/>
    <mergeCell ref="O158:P158"/>
    <mergeCell ref="R158:S158"/>
    <mergeCell ref="U158:V158"/>
    <mergeCell ref="A157:A159"/>
    <mergeCell ref="B157:D157"/>
    <mergeCell ref="E157:G157"/>
    <mergeCell ref="H157:J157"/>
    <mergeCell ref="K157:M157"/>
  </mergeCells>
  <dataValidations count="5">
    <dataValidation type="whole" showInputMessage="1" showErrorMessage="1" errorTitle="Validar" error="Se debe declarar valores numéricos que estén en el rango de 0 a 99999999" sqref="K160:L166 V85:V86 S85:S86 P85:P86 M85:M86 J85:J86 G85:G86 D85:D86 B160:B161 T160:U166 N160:O166 Q160:R166 E160:F166 D89:V89 B163:B166 C160:C166 H160:I166">
      <formula1>0</formula1>
      <formula2>999999</formula2>
    </dataValidation>
    <dataValidation type="whole" showInputMessage="1" showErrorMessage="1" errorTitle="Validar" error="Se debe declarar valores numéricos que estén en el rango de 0 a 999999" sqref="N137:N139 L137:L139 J137:J139 H137:H139 J126:J130 L126:L130 N126:N130 B126:B130 D126:D130 F126:F130 H126:H130 F137:F139 B137:B139 D137:D139">
      <formula1>0</formula1>
      <formula2>666666</formula2>
    </dataValidation>
    <dataValidation type="decimal" showInputMessage="1" showErrorMessage="1" errorTitle="Validar" error="Se debe declarar valores numéricos que estén en el rango de 0 a 999999" sqref="B140:O140">
      <formula1>0</formula1>
      <formula2>999999.999999</formula2>
    </dataValidation>
    <dataValidation type="whole" showInputMessage="1" showErrorMessage="1" errorTitle="Validar" error="Se debe declarar valores numéricos que estén en el rango de 0 a 999999" sqref="B120 U98:U104 C94:C96 U94:U96 L98:L106 F94:F96 L94:L96 O94:O96 F120 N120 I94:I96 J120 F98:F106 R98:R104 D120 H120 L120 O98:O104 C98:C104 H105:H106 R94:R96 J105:J106 N105:N106 B105:B106 D105:D106 I98:I104">
      <formula1>0</formula1>
      <formula2>999999</formula2>
    </dataValidation>
    <dataValidation type="whole" allowBlank="1" showInputMessage="1" showErrorMessage="1" sqref="P59">
      <formula1>1</formula1>
      <formula2>4</formula2>
    </dataValidation>
  </dataValidations>
  <pageMargins left="0.74803149606299213" right="0.74803149606299213" top="0.98425196850393704" bottom="0.98425196850393704" header="0" footer="0"/>
  <pageSetup scale="32" fitToHeight="2" orientation="landscape" verticalDpi="0" r:id="rId1"/>
  <headerFooter alignWithMargins="0"/>
  <drawing r:id="rId2"/>
  <legacyDrawing r:id="rId3"/>
</worksheet>
</file>

<file path=xl/worksheets/sheet57.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17" width="9.42578125" style="1" customWidth="1"/>
    <col min="18"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3" width="9.42578125" style="1" customWidth="1"/>
    <col min="274"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29" width="9.42578125" style="1" customWidth="1"/>
    <col min="530"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85" width="9.42578125" style="1" customWidth="1"/>
    <col min="786"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1" width="9.42578125" style="1" customWidth="1"/>
    <col min="1042"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297" width="9.42578125" style="1" customWidth="1"/>
    <col min="1298"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3" width="9.42578125" style="1" customWidth="1"/>
    <col min="1554"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09" width="9.42578125" style="1" customWidth="1"/>
    <col min="1810"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65" width="9.42578125" style="1" customWidth="1"/>
    <col min="2066"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1" width="9.42578125" style="1" customWidth="1"/>
    <col min="2322"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77" width="9.42578125" style="1" customWidth="1"/>
    <col min="2578"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3" width="9.42578125" style="1" customWidth="1"/>
    <col min="2834"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89" width="9.42578125" style="1" customWidth="1"/>
    <col min="3090"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45" width="9.42578125" style="1" customWidth="1"/>
    <col min="3346"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1" width="9.42578125" style="1" customWidth="1"/>
    <col min="3602"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57" width="9.42578125" style="1" customWidth="1"/>
    <col min="3858"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3" width="9.42578125" style="1" customWidth="1"/>
    <col min="4114"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69" width="9.42578125" style="1" customWidth="1"/>
    <col min="4370"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25" width="9.42578125" style="1" customWidth="1"/>
    <col min="4626"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1" width="9.42578125" style="1" customWidth="1"/>
    <col min="4882"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37" width="9.42578125" style="1" customWidth="1"/>
    <col min="5138"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3" width="9.42578125" style="1" customWidth="1"/>
    <col min="5394"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49" width="9.42578125" style="1" customWidth="1"/>
    <col min="5650"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05" width="9.42578125" style="1" customWidth="1"/>
    <col min="5906"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1" width="9.42578125" style="1" customWidth="1"/>
    <col min="6162"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17" width="9.42578125" style="1" customWidth="1"/>
    <col min="6418"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3" width="9.42578125" style="1" customWidth="1"/>
    <col min="6674"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29" width="9.42578125" style="1" customWidth="1"/>
    <col min="6930"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85" width="9.42578125" style="1" customWidth="1"/>
    <col min="7186"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1" width="9.42578125" style="1" customWidth="1"/>
    <col min="7442"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697" width="9.42578125" style="1" customWidth="1"/>
    <col min="7698"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3" width="9.42578125" style="1" customWidth="1"/>
    <col min="7954"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09" width="9.42578125" style="1" customWidth="1"/>
    <col min="8210"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65" width="9.42578125" style="1" customWidth="1"/>
    <col min="8466"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1" width="9.42578125" style="1" customWidth="1"/>
    <col min="8722"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77" width="9.42578125" style="1" customWidth="1"/>
    <col min="8978"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3" width="9.42578125" style="1" customWidth="1"/>
    <col min="9234"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89" width="9.42578125" style="1" customWidth="1"/>
    <col min="9490"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45" width="9.42578125" style="1" customWidth="1"/>
    <col min="9746"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1" width="9.42578125" style="1" customWidth="1"/>
    <col min="10002"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57" width="9.42578125" style="1" customWidth="1"/>
    <col min="10258"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3" width="9.42578125" style="1" customWidth="1"/>
    <col min="10514"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69" width="9.42578125" style="1" customWidth="1"/>
    <col min="10770"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25" width="9.42578125" style="1" customWidth="1"/>
    <col min="11026"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1" width="9.42578125" style="1" customWidth="1"/>
    <col min="11282"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37" width="9.42578125" style="1" customWidth="1"/>
    <col min="11538"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3" width="9.42578125" style="1" customWidth="1"/>
    <col min="11794"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49" width="9.42578125" style="1" customWidth="1"/>
    <col min="12050"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05" width="9.42578125" style="1" customWidth="1"/>
    <col min="12306"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1" width="9.42578125" style="1" customWidth="1"/>
    <col min="12562"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17" width="9.42578125" style="1" customWidth="1"/>
    <col min="12818"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3" width="9.42578125" style="1" customWidth="1"/>
    <col min="13074"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29" width="9.42578125" style="1" customWidth="1"/>
    <col min="13330"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85" width="9.42578125" style="1" customWidth="1"/>
    <col min="13586"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1" width="9.42578125" style="1" customWidth="1"/>
    <col min="13842"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097" width="9.42578125" style="1" customWidth="1"/>
    <col min="14098"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3" width="9.42578125" style="1" customWidth="1"/>
    <col min="14354"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09" width="9.42578125" style="1" customWidth="1"/>
    <col min="14610"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65" width="9.42578125" style="1" customWidth="1"/>
    <col min="14866"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1" width="9.42578125" style="1" customWidth="1"/>
    <col min="15122"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77" width="9.42578125" style="1" customWidth="1"/>
    <col min="15378"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3" width="9.42578125" style="1" customWidth="1"/>
    <col min="15634"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89" width="9.42578125" style="1" customWidth="1"/>
    <col min="15890"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45" width="9.42578125" style="1" customWidth="1"/>
    <col min="16146"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818" t="s">
        <v>391</v>
      </c>
      <c r="F6" s="819"/>
      <c r="G6" s="819"/>
      <c r="H6" s="819"/>
      <c r="I6" s="819"/>
      <c r="J6" s="819"/>
      <c r="K6" s="819"/>
      <c r="L6" s="819"/>
      <c r="M6" s="820"/>
    </row>
    <row r="7" spans="1:14" ht="16.5">
      <c r="A7" s="722" t="s">
        <v>80</v>
      </c>
      <c r="B7" s="722"/>
      <c r="C7" s="722"/>
      <c r="D7" s="722"/>
      <c r="E7" s="812" t="s">
        <v>392</v>
      </c>
      <c r="F7" s="813"/>
      <c r="G7" s="813"/>
      <c r="H7" s="813"/>
      <c r="I7" s="813"/>
      <c r="J7" s="813"/>
      <c r="K7" s="813"/>
      <c r="L7" s="813"/>
      <c r="M7" s="814"/>
    </row>
    <row r="8" spans="1:14" ht="16.5">
      <c r="A8" s="722" t="s">
        <v>81</v>
      </c>
      <c r="B8" s="722"/>
      <c r="C8" s="722"/>
      <c r="D8" s="722"/>
      <c r="E8" s="812" t="s">
        <v>393</v>
      </c>
      <c r="F8" s="813"/>
      <c r="G8" s="813"/>
      <c r="H8" s="813"/>
      <c r="I8" s="813"/>
      <c r="J8" s="813"/>
      <c r="K8" s="813"/>
      <c r="L8" s="813"/>
      <c r="M8" s="814"/>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t="s">
        <v>304</v>
      </c>
      <c r="D16" s="207"/>
      <c r="E16" s="207"/>
      <c r="F16" s="207"/>
      <c r="G16" s="207"/>
    </row>
    <row r="18" spans="1:15">
      <c r="B18" s="575" t="s">
        <v>94</v>
      </c>
      <c r="C18" s="575" t="s">
        <v>95</v>
      </c>
      <c r="D18" s="575" t="s">
        <v>96</v>
      </c>
      <c r="E18" s="575" t="s">
        <v>206</v>
      </c>
    </row>
    <row r="19" spans="1:15">
      <c r="A19" s="131" t="s">
        <v>97</v>
      </c>
      <c r="B19" s="581"/>
      <c r="C19" s="581">
        <v>3</v>
      </c>
      <c r="D19" s="581">
        <v>2</v>
      </c>
      <c r="E19" s="582"/>
    </row>
    <row r="21" spans="1:15">
      <c r="A21" s="70" t="s">
        <v>104</v>
      </c>
      <c r="B21" s="91" t="s">
        <v>395</v>
      </c>
    </row>
    <row r="22" spans="1:15">
      <c r="A22" s="101"/>
      <c r="B22" s="129"/>
    </row>
    <row r="23" spans="1:15" ht="28.5" customHeight="1">
      <c r="A23" s="168"/>
      <c r="B23" s="133" t="s">
        <v>98</v>
      </c>
      <c r="C23" s="133" t="s">
        <v>99</v>
      </c>
    </row>
    <row r="24" spans="1:15">
      <c r="A24" s="70" t="s">
        <v>205</v>
      </c>
      <c r="B24" s="398"/>
      <c r="C24" s="399"/>
    </row>
    <row r="26" spans="1:15">
      <c r="A26" s="83"/>
      <c r="B26" s="133" t="s">
        <v>91</v>
      </c>
      <c r="C26" s="134" t="s">
        <v>42</v>
      </c>
    </row>
    <row r="27" spans="1:15" ht="27" customHeight="1">
      <c r="A27" s="70" t="s">
        <v>100</v>
      </c>
      <c r="B27" s="581"/>
      <c r="C27" s="582"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t="s">
        <v>290</v>
      </c>
      <c r="C30" s="582"/>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374" t="s">
        <v>290</v>
      </c>
      <c r="D33" s="128"/>
      <c r="E33" s="128"/>
      <c r="F33" s="128"/>
      <c r="G33" s="128"/>
      <c r="H33" s="116"/>
      <c r="I33" s="728" t="s">
        <v>187</v>
      </c>
      <c r="J33" s="729"/>
      <c r="K33" s="729"/>
      <c r="L33" s="729"/>
      <c r="M33" s="729"/>
      <c r="N33" s="244"/>
      <c r="O33" s="582" t="s">
        <v>290</v>
      </c>
    </row>
    <row r="35" spans="1:15">
      <c r="B35" s="575" t="s">
        <v>43</v>
      </c>
      <c r="C35" s="575" t="s">
        <v>42</v>
      </c>
    </row>
    <row r="36" spans="1:15">
      <c r="A36" s="245" t="s">
        <v>259</v>
      </c>
      <c r="B36" s="90"/>
      <c r="C36" s="91" t="s">
        <v>290</v>
      </c>
      <c r="I36" s="736" t="s">
        <v>101</v>
      </c>
      <c r="J36" s="736"/>
      <c r="K36" s="736"/>
      <c r="L36" s="736"/>
      <c r="M36" s="736"/>
      <c r="N36" s="69" t="s">
        <v>373</v>
      </c>
    </row>
    <row r="39" spans="1:15">
      <c r="B39" s="575" t="s">
        <v>43</v>
      </c>
      <c r="C39" s="575" t="s">
        <v>42</v>
      </c>
      <c r="N39" s="134" t="s">
        <v>91</v>
      </c>
      <c r="O39" s="134" t="s">
        <v>42</v>
      </c>
    </row>
    <row r="40" spans="1:15" ht="38.25" customHeight="1">
      <c r="A40" s="245" t="s">
        <v>277</v>
      </c>
      <c r="B40" s="398"/>
      <c r="C40" s="399" t="s">
        <v>290</v>
      </c>
      <c r="I40" s="728" t="s">
        <v>278</v>
      </c>
      <c r="J40" s="729"/>
      <c r="K40" s="729"/>
      <c r="L40" s="729"/>
      <c r="M40" s="729"/>
      <c r="N40" s="400"/>
      <c r="O40" s="584" t="s">
        <v>290</v>
      </c>
    </row>
    <row r="42" spans="1:15">
      <c r="B42" s="575" t="s">
        <v>43</v>
      </c>
      <c r="C42" s="575" t="s">
        <v>42</v>
      </c>
      <c r="N42" s="134" t="s">
        <v>91</v>
      </c>
      <c r="O42" s="134" t="s">
        <v>42</v>
      </c>
    </row>
    <row r="43" spans="1:15" ht="38.25" customHeight="1">
      <c r="A43" s="245" t="s">
        <v>279</v>
      </c>
      <c r="B43" s="398" t="s">
        <v>290</v>
      </c>
      <c r="C43" s="399"/>
      <c r="I43" s="728" t="s">
        <v>280</v>
      </c>
      <c r="J43" s="729"/>
      <c r="K43" s="729"/>
      <c r="L43" s="729"/>
      <c r="M43" s="729"/>
      <c r="N43" s="400" t="s">
        <v>290</v>
      </c>
      <c r="O43" s="584"/>
    </row>
    <row r="45" spans="1:15">
      <c r="B45" s="575" t="s">
        <v>43</v>
      </c>
      <c r="C45" s="575" t="s">
        <v>42</v>
      </c>
      <c r="N45" s="134" t="s">
        <v>91</v>
      </c>
      <c r="O45" s="134" t="s">
        <v>42</v>
      </c>
    </row>
    <row r="46" spans="1:15" ht="51.75" customHeight="1">
      <c r="A46" s="245" t="s">
        <v>281</v>
      </c>
      <c r="B46" s="398"/>
      <c r="C46" s="399"/>
      <c r="I46" s="728" t="s">
        <v>282</v>
      </c>
      <c r="J46" s="729"/>
      <c r="K46" s="729"/>
      <c r="L46" s="729"/>
      <c r="M46" s="729"/>
      <c r="N46" s="400" t="s">
        <v>290</v>
      </c>
      <c r="O46" s="584"/>
    </row>
    <row r="49" spans="1:22" ht="51" customHeight="1">
      <c r="B49" s="580" t="s">
        <v>276</v>
      </c>
      <c r="C49" s="580" t="s">
        <v>275</v>
      </c>
      <c r="D49" s="737" t="s">
        <v>283</v>
      </c>
      <c r="E49" s="738"/>
      <c r="F49" s="737" t="s">
        <v>284</v>
      </c>
      <c r="G49" s="738"/>
      <c r="H49" s="737" t="s">
        <v>285</v>
      </c>
      <c r="I49" s="738"/>
      <c r="J49" s="737" t="s">
        <v>286</v>
      </c>
      <c r="K49" s="738"/>
    </row>
    <row r="50" spans="1:22" ht="38.25" customHeight="1">
      <c r="A50" s="245" t="s">
        <v>274</v>
      </c>
      <c r="B50" s="398"/>
      <c r="C50" s="398"/>
      <c r="D50" s="823"/>
      <c r="E50" s="823"/>
      <c r="F50" s="823"/>
      <c r="G50" s="823"/>
      <c r="H50" s="823"/>
      <c r="I50" s="823"/>
      <c r="J50" s="823"/>
      <c r="K50" s="824"/>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c r="C59" s="581" t="s">
        <v>290</v>
      </c>
      <c r="D59" s="583">
        <v>2008</v>
      </c>
      <c r="E59" s="581" t="s">
        <v>290</v>
      </c>
      <c r="F59" s="581"/>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402"/>
      <c r="C62" s="402"/>
      <c r="D62" s="402"/>
      <c r="E62" s="402"/>
      <c r="F62" s="399"/>
    </row>
    <row r="65" spans="1:14">
      <c r="A65" s="83"/>
      <c r="B65" s="133" t="s">
        <v>91</v>
      </c>
      <c r="C65" s="133" t="s">
        <v>42</v>
      </c>
    </row>
    <row r="66" spans="1:14" ht="25.5" customHeight="1">
      <c r="A66" s="70" t="s">
        <v>105</v>
      </c>
      <c r="B66" s="583"/>
      <c r="C66" s="584" t="s">
        <v>290</v>
      </c>
    </row>
    <row r="68" spans="1:14">
      <c r="A68" s="748" t="s">
        <v>106</v>
      </c>
      <c r="B68" s="749"/>
      <c r="C68" s="749"/>
      <c r="D68" s="749"/>
      <c r="E68" s="749"/>
      <c r="F68" s="749"/>
      <c r="G68" s="749"/>
      <c r="H68" s="749"/>
      <c r="I68" s="749"/>
      <c r="J68" s="749"/>
      <c r="K68" s="749"/>
      <c r="L68" s="749"/>
      <c r="M68" s="749"/>
      <c r="N68" s="750"/>
    </row>
    <row r="69" spans="1:14">
      <c r="A69" s="789" t="s">
        <v>396</v>
      </c>
      <c r="B69" s="726"/>
      <c r="C69" s="726"/>
      <c r="D69" s="726"/>
      <c r="E69" s="726"/>
      <c r="F69" s="726" t="s">
        <v>134</v>
      </c>
      <c r="G69" s="726"/>
      <c r="H69" s="726"/>
      <c r="I69" s="726"/>
      <c r="J69" s="726"/>
      <c r="K69" s="726"/>
      <c r="L69" s="726"/>
      <c r="M69" s="726"/>
      <c r="N69" s="727"/>
    </row>
    <row r="70" spans="1:14">
      <c r="A70" s="788" t="s">
        <v>397</v>
      </c>
      <c r="B70" s="757"/>
      <c r="C70" s="757"/>
      <c r="D70" s="757"/>
      <c r="E70" s="757"/>
      <c r="F70" s="757" t="s">
        <v>135</v>
      </c>
      <c r="G70" s="757"/>
      <c r="H70" s="757"/>
      <c r="I70" s="757"/>
      <c r="J70" s="757"/>
      <c r="K70" s="757"/>
      <c r="L70" s="757"/>
      <c r="M70" s="757"/>
      <c r="N70" s="758"/>
    </row>
    <row r="71" spans="1:14">
      <c r="A71" s="788" t="s">
        <v>398</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50</v>
      </c>
      <c r="C78" s="99">
        <v>62</v>
      </c>
      <c r="D78" s="99">
        <v>61</v>
      </c>
      <c r="E78" s="252">
        <v>61</v>
      </c>
      <c r="F78" s="252">
        <v>48</v>
      </c>
      <c r="G78" s="252">
        <v>55</v>
      </c>
      <c r="H78" s="403">
        <v>60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1</v>
      </c>
      <c r="C85" s="217">
        <v>2</v>
      </c>
      <c r="D85" s="209">
        <f>SUM(B85:C85)</f>
        <v>3</v>
      </c>
      <c r="E85" s="217">
        <v>0</v>
      </c>
      <c r="F85" s="217">
        <v>2</v>
      </c>
      <c r="G85" s="209">
        <f>SUM(E85:F85)</f>
        <v>2</v>
      </c>
      <c r="H85" s="217">
        <v>0</v>
      </c>
      <c r="I85" s="217">
        <v>2</v>
      </c>
      <c r="J85" s="209">
        <f>SUM(H85:I85)</f>
        <v>2</v>
      </c>
      <c r="K85" s="217">
        <v>0</v>
      </c>
      <c r="L85" s="217">
        <v>3</v>
      </c>
      <c r="M85" s="209">
        <f>SUM(K85:L85)</f>
        <v>3</v>
      </c>
      <c r="N85" s="217">
        <v>0</v>
      </c>
      <c r="O85" s="217">
        <v>3</v>
      </c>
      <c r="P85" s="209">
        <f>SUM(N85:O85)</f>
        <v>3</v>
      </c>
      <c r="Q85" s="217">
        <v>0</v>
      </c>
      <c r="R85" s="217">
        <v>3</v>
      </c>
      <c r="S85" s="209">
        <f>SUM(Q85:R85)</f>
        <v>3</v>
      </c>
      <c r="T85" s="217">
        <v>0</v>
      </c>
      <c r="U85" s="217">
        <v>3</v>
      </c>
      <c r="V85" s="210">
        <f>SUM(T85:U85)</f>
        <v>3</v>
      </c>
    </row>
    <row r="86" spans="1:22" ht="27" customHeight="1">
      <c r="A86" s="199" t="s">
        <v>228</v>
      </c>
      <c r="B86" s="218">
        <v>11</v>
      </c>
      <c r="C86" s="218">
        <v>13</v>
      </c>
      <c r="D86" s="211">
        <f>SUM(B86:C86)</f>
        <v>24</v>
      </c>
      <c r="E86" s="218">
        <v>12</v>
      </c>
      <c r="F86" s="218">
        <v>14</v>
      </c>
      <c r="G86" s="211">
        <f>SUM(E86:F86)</f>
        <v>26</v>
      </c>
      <c r="H86" s="218">
        <v>30</v>
      </c>
      <c r="I86" s="218">
        <v>20</v>
      </c>
      <c r="J86" s="211">
        <f>SUM(H86:I86)</f>
        <v>50</v>
      </c>
      <c r="K86" s="218">
        <v>7</v>
      </c>
      <c r="L86" s="218">
        <v>4</v>
      </c>
      <c r="M86" s="211">
        <f>SUM(K86:L86)</f>
        <v>11</v>
      </c>
      <c r="N86" s="218">
        <v>7</v>
      </c>
      <c r="O86" s="218">
        <v>4</v>
      </c>
      <c r="P86" s="211">
        <f>SUM(N86:O86)</f>
        <v>11</v>
      </c>
      <c r="Q86" s="218">
        <v>7</v>
      </c>
      <c r="R86" s="218">
        <v>5</v>
      </c>
      <c r="S86" s="211">
        <f>SUM(Q86:R86)</f>
        <v>12</v>
      </c>
      <c r="T86" s="218">
        <v>8</v>
      </c>
      <c r="U86" s="218">
        <v>6</v>
      </c>
      <c r="V86" s="212">
        <f>SUM(T86:U86)</f>
        <v>14</v>
      </c>
    </row>
    <row r="87" spans="1:22">
      <c r="A87" s="94" t="s">
        <v>108</v>
      </c>
      <c r="B87" s="219">
        <f>SUM(B85:B86)</f>
        <v>12</v>
      </c>
      <c r="C87" s="219">
        <f t="shared" ref="C87:V87" si="0">SUM(C85:C86)</f>
        <v>15</v>
      </c>
      <c r="D87" s="219">
        <f t="shared" si="0"/>
        <v>27</v>
      </c>
      <c r="E87" s="219">
        <f t="shared" si="0"/>
        <v>12</v>
      </c>
      <c r="F87" s="219">
        <f t="shared" si="0"/>
        <v>16</v>
      </c>
      <c r="G87" s="219">
        <f t="shared" si="0"/>
        <v>28</v>
      </c>
      <c r="H87" s="219">
        <f t="shared" si="0"/>
        <v>30</v>
      </c>
      <c r="I87" s="219">
        <f t="shared" si="0"/>
        <v>22</v>
      </c>
      <c r="J87" s="219">
        <f t="shared" si="0"/>
        <v>52</v>
      </c>
      <c r="K87" s="219">
        <f t="shared" si="0"/>
        <v>7</v>
      </c>
      <c r="L87" s="219">
        <f t="shared" si="0"/>
        <v>7</v>
      </c>
      <c r="M87" s="219">
        <f t="shared" si="0"/>
        <v>14</v>
      </c>
      <c r="N87" s="219">
        <f t="shared" si="0"/>
        <v>7</v>
      </c>
      <c r="O87" s="219">
        <f t="shared" si="0"/>
        <v>7</v>
      </c>
      <c r="P87" s="219">
        <f t="shared" si="0"/>
        <v>14</v>
      </c>
      <c r="Q87" s="219">
        <f t="shared" si="0"/>
        <v>7</v>
      </c>
      <c r="R87" s="219">
        <f t="shared" si="0"/>
        <v>8</v>
      </c>
      <c r="S87" s="219">
        <f t="shared" si="0"/>
        <v>15</v>
      </c>
      <c r="T87" s="219">
        <f t="shared" si="0"/>
        <v>8</v>
      </c>
      <c r="U87" s="219">
        <f t="shared" si="0"/>
        <v>9</v>
      </c>
      <c r="V87" s="220">
        <f t="shared" si="0"/>
        <v>17</v>
      </c>
    </row>
    <row r="88" spans="1:22" ht="25.5">
      <c r="A88" s="94" t="s">
        <v>109</v>
      </c>
      <c r="B88" s="213">
        <f t="shared" ref="B88:V88" si="1">IFERROR(B85*100/B87,"")</f>
        <v>8.3333333333333339</v>
      </c>
      <c r="C88" s="213">
        <f t="shared" si="1"/>
        <v>13.333333333333334</v>
      </c>
      <c r="D88" s="213">
        <f t="shared" si="1"/>
        <v>11.111111111111111</v>
      </c>
      <c r="E88" s="213">
        <f t="shared" si="1"/>
        <v>0</v>
      </c>
      <c r="F88" s="213">
        <f t="shared" si="1"/>
        <v>12.5</v>
      </c>
      <c r="G88" s="213">
        <f t="shared" si="1"/>
        <v>7.1428571428571432</v>
      </c>
      <c r="H88" s="213">
        <f t="shared" si="1"/>
        <v>0</v>
      </c>
      <c r="I88" s="213">
        <f t="shared" si="1"/>
        <v>9.0909090909090917</v>
      </c>
      <c r="J88" s="213">
        <f t="shared" si="1"/>
        <v>3.8461538461538463</v>
      </c>
      <c r="K88" s="213">
        <f t="shared" si="1"/>
        <v>0</v>
      </c>
      <c r="L88" s="213">
        <f t="shared" si="1"/>
        <v>42.857142857142854</v>
      </c>
      <c r="M88" s="213">
        <f t="shared" si="1"/>
        <v>21.428571428571427</v>
      </c>
      <c r="N88" s="213">
        <f t="shared" si="1"/>
        <v>0</v>
      </c>
      <c r="O88" s="213">
        <f t="shared" si="1"/>
        <v>42.857142857142854</v>
      </c>
      <c r="P88" s="213">
        <f t="shared" si="1"/>
        <v>21.428571428571427</v>
      </c>
      <c r="Q88" s="213">
        <f t="shared" si="1"/>
        <v>0</v>
      </c>
      <c r="R88" s="213">
        <f t="shared" si="1"/>
        <v>37.5</v>
      </c>
      <c r="S88" s="213">
        <f t="shared" si="1"/>
        <v>20</v>
      </c>
      <c r="T88" s="213">
        <f t="shared" si="1"/>
        <v>0</v>
      </c>
      <c r="U88" s="213">
        <f t="shared" si="1"/>
        <v>33.333333333333336</v>
      </c>
      <c r="V88" s="214">
        <f t="shared" si="1"/>
        <v>17.647058823529413</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v>1</v>
      </c>
      <c r="D94" s="236">
        <f>SUM(B94:C94)</f>
        <v>1</v>
      </c>
      <c r="E94" s="217"/>
      <c r="F94" s="235">
        <v>1</v>
      </c>
      <c r="G94" s="236">
        <f>SUM(E94:F94)</f>
        <v>1</v>
      </c>
      <c r="H94" s="217"/>
      <c r="I94" s="235">
        <v>1</v>
      </c>
      <c r="J94" s="236">
        <f>SUM(H94:I94)</f>
        <v>1</v>
      </c>
      <c r="K94" s="217"/>
      <c r="L94" s="235">
        <v>1</v>
      </c>
      <c r="M94" s="236">
        <f>SUM(K94:L94)</f>
        <v>1</v>
      </c>
      <c r="N94" s="217"/>
      <c r="O94" s="235">
        <v>1</v>
      </c>
      <c r="P94" s="236">
        <f>SUM(N94:O94)</f>
        <v>1</v>
      </c>
      <c r="Q94" s="217"/>
      <c r="R94" s="235"/>
      <c r="S94" s="236">
        <f>SUM(Q94:R94)</f>
        <v>0</v>
      </c>
      <c r="T94" s="217"/>
      <c r="U94" s="235"/>
      <c r="V94" s="237">
        <f>SUM(T94:U94)</f>
        <v>0</v>
      </c>
    </row>
    <row r="95" spans="1:22">
      <c r="A95" s="74" t="s">
        <v>15</v>
      </c>
      <c r="B95" s="218"/>
      <c r="C95" s="222">
        <v>2</v>
      </c>
      <c r="D95" s="223">
        <f t="shared" ref="D95:D103" si="2">SUM(B95:C95)</f>
        <v>2</v>
      </c>
      <c r="E95" s="218"/>
      <c r="F95" s="222">
        <v>2</v>
      </c>
      <c r="G95" s="223">
        <f t="shared" ref="G95:G103" si="3">SUM(E95:F95)</f>
        <v>2</v>
      </c>
      <c r="H95" s="218"/>
      <c r="I95" s="222">
        <v>2</v>
      </c>
      <c r="J95" s="223">
        <f t="shared" ref="J95:J103" si="4">SUM(H95:I95)</f>
        <v>2</v>
      </c>
      <c r="K95" s="218"/>
      <c r="L95" s="222">
        <v>2</v>
      </c>
      <c r="M95" s="223">
        <f t="shared" ref="M95:M103" si="5">SUM(K95:L95)</f>
        <v>2</v>
      </c>
      <c r="N95" s="218"/>
      <c r="O95" s="222">
        <v>2</v>
      </c>
      <c r="P95" s="223">
        <f t="shared" ref="P95:P103" si="6">SUM(N95:O95)</f>
        <v>2</v>
      </c>
      <c r="Q95" s="218"/>
      <c r="R95" s="222">
        <v>3</v>
      </c>
      <c r="S95" s="223">
        <f t="shared" ref="S95:S103" si="7">SUM(Q95:R95)</f>
        <v>3</v>
      </c>
      <c r="T95" s="218"/>
      <c r="U95" s="222">
        <v>3</v>
      </c>
      <c r="V95" s="224">
        <f t="shared" ref="V95:V103" si="8">SUM(T95:U95)</f>
        <v>3</v>
      </c>
    </row>
    <row r="96" spans="1:22">
      <c r="A96" s="74" t="s">
        <v>16</v>
      </c>
      <c r="B96" s="218"/>
      <c r="C96" s="222"/>
      <c r="D96" s="223">
        <f t="shared" si="2"/>
        <v>0</v>
      </c>
      <c r="E96" s="218"/>
      <c r="F96" s="222"/>
      <c r="G96" s="223">
        <f t="shared" si="3"/>
        <v>0</v>
      </c>
      <c r="H96" s="218"/>
      <c r="I96" s="222"/>
      <c r="J96" s="223">
        <f t="shared" si="4"/>
        <v>0</v>
      </c>
      <c r="K96" s="218"/>
      <c r="L96" s="222"/>
      <c r="M96" s="223">
        <f t="shared" si="5"/>
        <v>0</v>
      </c>
      <c r="N96" s="218"/>
      <c r="O96" s="222"/>
      <c r="P96" s="223">
        <f t="shared" si="6"/>
        <v>0</v>
      </c>
      <c r="Q96" s="218"/>
      <c r="R96" s="222"/>
      <c r="S96" s="223">
        <f t="shared" si="7"/>
        <v>0</v>
      </c>
      <c r="T96" s="218"/>
      <c r="U96" s="222"/>
      <c r="V96" s="224">
        <f t="shared" si="8"/>
        <v>0</v>
      </c>
    </row>
    <row r="97" spans="1:22">
      <c r="A97" s="208" t="s">
        <v>118</v>
      </c>
      <c r="B97" s="404">
        <f>SUM(B94:B96)</f>
        <v>0</v>
      </c>
      <c r="C97" s="404">
        <f t="shared" ref="C97:V97" si="9">SUM(C94:C96)</f>
        <v>3</v>
      </c>
      <c r="D97" s="404">
        <f t="shared" si="9"/>
        <v>3</v>
      </c>
      <c r="E97" s="404">
        <f t="shared" si="9"/>
        <v>0</v>
      </c>
      <c r="F97" s="404">
        <f t="shared" si="9"/>
        <v>3</v>
      </c>
      <c r="G97" s="404">
        <f t="shared" si="9"/>
        <v>3</v>
      </c>
      <c r="H97" s="404">
        <f t="shared" si="9"/>
        <v>0</v>
      </c>
      <c r="I97" s="404">
        <f t="shared" si="9"/>
        <v>3</v>
      </c>
      <c r="J97" s="404">
        <f t="shared" si="9"/>
        <v>3</v>
      </c>
      <c r="K97" s="404">
        <f t="shared" si="9"/>
        <v>0</v>
      </c>
      <c r="L97" s="404">
        <f t="shared" si="9"/>
        <v>3</v>
      </c>
      <c r="M97" s="404">
        <f t="shared" si="9"/>
        <v>3</v>
      </c>
      <c r="N97" s="404">
        <f t="shared" si="9"/>
        <v>0</v>
      </c>
      <c r="O97" s="404">
        <f t="shared" si="9"/>
        <v>3</v>
      </c>
      <c r="P97" s="404">
        <f t="shared" si="9"/>
        <v>3</v>
      </c>
      <c r="Q97" s="404">
        <f t="shared" si="9"/>
        <v>0</v>
      </c>
      <c r="R97" s="404">
        <f t="shared" si="9"/>
        <v>3</v>
      </c>
      <c r="S97" s="404">
        <f t="shared" si="9"/>
        <v>3</v>
      </c>
      <c r="T97" s="404">
        <f t="shared" si="9"/>
        <v>0</v>
      </c>
      <c r="U97" s="404">
        <f t="shared" si="9"/>
        <v>3</v>
      </c>
      <c r="V97" s="404">
        <f t="shared" si="9"/>
        <v>3</v>
      </c>
    </row>
    <row r="98" spans="1:22" ht="25.5" customHeight="1">
      <c r="A98" s="253" t="s">
        <v>224</v>
      </c>
      <c r="B98" s="218"/>
      <c r="C98" s="222">
        <v>2</v>
      </c>
      <c r="D98" s="223">
        <f>SUM(B98:C98)</f>
        <v>2</v>
      </c>
      <c r="E98" s="218"/>
      <c r="F98" s="222">
        <v>2</v>
      </c>
      <c r="G98" s="223">
        <f>SUM(E98:F98)</f>
        <v>2</v>
      </c>
      <c r="H98" s="218"/>
      <c r="I98" s="222">
        <v>2</v>
      </c>
      <c r="J98" s="223">
        <f>SUM(H98:I98)</f>
        <v>2</v>
      </c>
      <c r="K98" s="218"/>
      <c r="L98" s="222">
        <v>2</v>
      </c>
      <c r="M98" s="223">
        <f>SUM(K98:L98)</f>
        <v>2</v>
      </c>
      <c r="N98" s="218"/>
      <c r="O98" s="222">
        <v>2</v>
      </c>
      <c r="P98" s="223">
        <f>SUM(N98:O98)</f>
        <v>2</v>
      </c>
      <c r="Q98" s="218"/>
      <c r="R98" s="222">
        <v>3</v>
      </c>
      <c r="S98" s="223">
        <f>SUM(Q98:R98)</f>
        <v>3</v>
      </c>
      <c r="T98" s="218"/>
      <c r="U98" s="222">
        <v>3</v>
      </c>
      <c r="V98" s="223">
        <f>SUM(T98:U98)</f>
        <v>3</v>
      </c>
    </row>
    <row r="99" spans="1:22" ht="25.5" customHeight="1">
      <c r="A99" s="253" t="s">
        <v>225</v>
      </c>
      <c r="B99" s="218"/>
      <c r="C99" s="222"/>
      <c r="D99" s="223">
        <f>SUM(B99:C99)</f>
        <v>0</v>
      </c>
      <c r="E99" s="218"/>
      <c r="F99" s="222"/>
      <c r="G99" s="223">
        <f>SUM(E99:F99)</f>
        <v>0</v>
      </c>
      <c r="H99" s="218"/>
      <c r="I99" s="222"/>
      <c r="J99" s="223">
        <f>SUM(H99:I99)</f>
        <v>0</v>
      </c>
      <c r="K99" s="218"/>
      <c r="L99" s="222"/>
      <c r="M99" s="223">
        <f>SUM(K99:L99)</f>
        <v>0</v>
      </c>
      <c r="N99" s="218"/>
      <c r="O99" s="222"/>
      <c r="P99" s="223">
        <f>SUM(N99:O99)</f>
        <v>0</v>
      </c>
      <c r="Q99" s="218"/>
      <c r="R99" s="222"/>
      <c r="S99" s="223">
        <f>SUM(Q99:R99)</f>
        <v>0</v>
      </c>
      <c r="T99" s="218"/>
      <c r="U99" s="222"/>
      <c r="V99" s="223">
        <f>SUM(T99:U99)</f>
        <v>0</v>
      </c>
    </row>
    <row r="100" spans="1:22">
      <c r="A100" s="74" t="s">
        <v>111</v>
      </c>
      <c r="B100" s="218"/>
      <c r="C100" s="222"/>
      <c r="D100" s="223">
        <f t="shared" si="2"/>
        <v>0</v>
      </c>
      <c r="E100" s="218"/>
      <c r="F100" s="222"/>
      <c r="G100" s="223">
        <f t="shared" si="3"/>
        <v>0</v>
      </c>
      <c r="H100" s="218"/>
      <c r="I100" s="222"/>
      <c r="J100" s="223">
        <f t="shared" si="4"/>
        <v>0</v>
      </c>
      <c r="K100" s="218"/>
      <c r="L100" s="222"/>
      <c r="M100" s="223">
        <f t="shared" si="5"/>
        <v>0</v>
      </c>
      <c r="N100" s="218"/>
      <c r="O100" s="222"/>
      <c r="P100" s="223">
        <f t="shared" si="6"/>
        <v>0</v>
      </c>
      <c r="Q100" s="218"/>
      <c r="R100" s="222"/>
      <c r="S100" s="223">
        <f t="shared" si="7"/>
        <v>0</v>
      </c>
      <c r="T100" s="218"/>
      <c r="U100" s="222"/>
      <c r="V100" s="224">
        <f t="shared" si="8"/>
        <v>0</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c r="L102" s="222"/>
      <c r="M102" s="223">
        <f t="shared" si="5"/>
        <v>0</v>
      </c>
      <c r="N102" s="218"/>
      <c r="O102" s="222"/>
      <c r="P102" s="223">
        <f t="shared" si="6"/>
        <v>0</v>
      </c>
      <c r="Q102" s="218"/>
      <c r="R102" s="222"/>
      <c r="S102" s="223">
        <f t="shared" si="7"/>
        <v>0</v>
      </c>
      <c r="T102" s="218"/>
      <c r="U102" s="222"/>
      <c r="V102" s="224">
        <f t="shared" si="8"/>
        <v>0</v>
      </c>
    </row>
    <row r="103" spans="1:22" ht="25.5" customHeight="1">
      <c r="A103" s="253" t="s">
        <v>226</v>
      </c>
      <c r="B103" s="218"/>
      <c r="C103" s="222"/>
      <c r="D103" s="223">
        <f t="shared" si="2"/>
        <v>0</v>
      </c>
      <c r="E103" s="218"/>
      <c r="F103" s="222"/>
      <c r="G103" s="223">
        <f t="shared" si="3"/>
        <v>0</v>
      </c>
      <c r="H103" s="218"/>
      <c r="I103" s="222"/>
      <c r="J103" s="223">
        <f t="shared" si="4"/>
        <v>0</v>
      </c>
      <c r="K103" s="218"/>
      <c r="L103" s="222">
        <v>2</v>
      </c>
      <c r="M103" s="223">
        <f t="shared" si="5"/>
        <v>2</v>
      </c>
      <c r="N103" s="218"/>
      <c r="O103" s="222">
        <v>3</v>
      </c>
      <c r="P103" s="223">
        <f t="shared" si="6"/>
        <v>3</v>
      </c>
      <c r="Q103" s="218"/>
      <c r="R103" s="222">
        <v>3</v>
      </c>
      <c r="S103" s="223">
        <f t="shared" si="7"/>
        <v>3</v>
      </c>
      <c r="T103" s="218"/>
      <c r="U103" s="222">
        <v>3</v>
      </c>
      <c r="V103" s="224">
        <f t="shared" si="8"/>
        <v>3</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v>3</v>
      </c>
      <c r="O104" s="225">
        <v>3</v>
      </c>
      <c r="P104" s="226">
        <f>SUM(N104:O104)</f>
        <v>6</v>
      </c>
      <c r="Q104" s="221">
        <v>3</v>
      </c>
      <c r="R104" s="225">
        <v>3</v>
      </c>
      <c r="S104" s="226">
        <f>SUM(Q104:R104)</f>
        <v>6</v>
      </c>
      <c r="T104" s="221">
        <v>3</v>
      </c>
      <c r="U104" s="225">
        <v>3</v>
      </c>
      <c r="V104" s="226">
        <f>SUM(T104:U104)</f>
        <v>6</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50</v>
      </c>
      <c r="D109" s="238">
        <f>IFERROR(D94*100/$D$85,"")</f>
        <v>33.333333333333336</v>
      </c>
      <c r="E109" s="238" t="str">
        <f>IFERROR(E94*100/$E$85,"")</f>
        <v/>
      </c>
      <c r="F109" s="238">
        <f>IFERROR(F94*100/$F$85,"")</f>
        <v>50</v>
      </c>
      <c r="G109" s="238">
        <f>IFERROR(G94*100/$G$85,"")</f>
        <v>50</v>
      </c>
      <c r="H109" s="238" t="str">
        <f>IFERROR(H94*100/$H$85,"")</f>
        <v/>
      </c>
      <c r="I109" s="238">
        <f>IFERROR(I94*100/$I$85,"")</f>
        <v>50</v>
      </c>
      <c r="J109" s="238">
        <f>IFERROR(J94*100/$J$85,"")</f>
        <v>50</v>
      </c>
      <c r="K109" s="238" t="str">
        <f>IFERROR(K94*100/$K$85,"")</f>
        <v/>
      </c>
      <c r="L109" s="238">
        <f>IFERROR(L94*100/$L$85,"")</f>
        <v>33.333333333333336</v>
      </c>
      <c r="M109" s="238">
        <f>IFERROR(M94*100/$M$85,"")</f>
        <v>33.333333333333336</v>
      </c>
      <c r="N109" s="238" t="str">
        <f>IFERROR(N94*100/$N$85,"")</f>
        <v/>
      </c>
      <c r="O109" s="238">
        <f>IFERROR(O94*100/$O$85,"")</f>
        <v>33.333333333333336</v>
      </c>
      <c r="P109" s="238">
        <f>IFERROR(P94*100/$P$85,"")</f>
        <v>33.333333333333336</v>
      </c>
      <c r="Q109" s="238" t="str">
        <f>IFERROR(Q94*100/$Q$85,"")</f>
        <v/>
      </c>
      <c r="R109" s="238">
        <f>IFERROR(R94*100/$R$85,"")</f>
        <v>0</v>
      </c>
      <c r="S109" s="238">
        <f>IFERROR(S94*100/$S$85,"")</f>
        <v>0</v>
      </c>
      <c r="T109" s="238" t="str">
        <f>IFERROR(T94*100/$T$85,"")</f>
        <v/>
      </c>
      <c r="U109" s="238">
        <f>IFERROR(U94*100/$U$85,"")</f>
        <v>0</v>
      </c>
      <c r="V109" s="239">
        <f>IFERROR(V94*100/$V$85,"")</f>
        <v>0</v>
      </c>
    </row>
    <row r="110" spans="1:22">
      <c r="A110" s="74" t="s">
        <v>15</v>
      </c>
      <c r="B110" s="240">
        <f>IFERROR(B95*100/$B$85,"")</f>
        <v>0</v>
      </c>
      <c r="C110" s="240">
        <f>IFERROR(C95*100/$C$85,"")</f>
        <v>100</v>
      </c>
      <c r="D110" s="240">
        <f>IFERROR(D95*100/$D$85,"")</f>
        <v>66.666666666666671</v>
      </c>
      <c r="E110" s="240" t="str">
        <f>IFERROR(E95*100/$E$85,"")</f>
        <v/>
      </c>
      <c r="F110" s="240">
        <f>IFERROR(F95*100/$F$85,"")</f>
        <v>100</v>
      </c>
      <c r="G110" s="240">
        <f>IFERROR(G95*100/$G$85,"")</f>
        <v>100</v>
      </c>
      <c r="H110" s="240" t="str">
        <f>IFERROR(H95*100/$H$85,"")</f>
        <v/>
      </c>
      <c r="I110" s="240">
        <f>IFERROR(I95*100/$I$85,"")</f>
        <v>100</v>
      </c>
      <c r="J110" s="240">
        <f>IFERROR(J95*100/$J$85,"")</f>
        <v>100</v>
      </c>
      <c r="K110" s="240" t="str">
        <f>IFERROR(K95*100/$K$85,"")</f>
        <v/>
      </c>
      <c r="L110" s="240">
        <f>IFERROR(L95*100/$L$85,"")</f>
        <v>66.666666666666671</v>
      </c>
      <c r="M110" s="240">
        <f>IFERROR(M95*100/$M$85,"")</f>
        <v>66.666666666666671</v>
      </c>
      <c r="N110" s="240" t="str">
        <f>IFERROR(N95*100/$N$85,"")</f>
        <v/>
      </c>
      <c r="O110" s="240">
        <f>IFERROR(O95*100/$O$85,"")</f>
        <v>66.666666666666671</v>
      </c>
      <c r="P110" s="240">
        <f>IFERROR(P95*100/$P$85,"")</f>
        <v>66.666666666666671</v>
      </c>
      <c r="Q110" s="240" t="str">
        <f>IFERROR(Q95*100/$Q$85,"")</f>
        <v/>
      </c>
      <c r="R110" s="240">
        <f>IFERROR(R95*100/$R$85,"")</f>
        <v>100</v>
      </c>
      <c r="S110" s="240">
        <f>IFERROR(S95*100/$S$85,"")</f>
        <v>100</v>
      </c>
      <c r="T110" s="240" t="str">
        <f>IFERROR(T95*100/$T$85,"")</f>
        <v/>
      </c>
      <c r="U110" s="240">
        <f>IFERROR(U95*100/$U$85,"")</f>
        <v>100</v>
      </c>
      <c r="V110" s="241">
        <f>IFERROR(V95*100/$V$85,"")</f>
        <v>100</v>
      </c>
    </row>
    <row r="111" spans="1:22">
      <c r="A111" s="74" t="s">
        <v>16</v>
      </c>
      <c r="B111" s="240">
        <f>IFERROR(B96*100/$B$85,"")</f>
        <v>0</v>
      </c>
      <c r="C111" s="240">
        <f>IFERROR(C96*100/$C$85,"")</f>
        <v>0</v>
      </c>
      <c r="D111" s="240">
        <f>IFERROR(D96*100/$D$85,"")</f>
        <v>0</v>
      </c>
      <c r="E111" s="240" t="str">
        <f>IFERROR(E96*100/$E$85,"")</f>
        <v/>
      </c>
      <c r="F111" s="240">
        <f>IFERROR(F96*100/$F$85,"")</f>
        <v>0</v>
      </c>
      <c r="G111" s="240">
        <f>IFERROR(G96*100/$G$85,"")</f>
        <v>0</v>
      </c>
      <c r="H111" s="240" t="str">
        <f>IFERROR(H96*100/$H$85,"")</f>
        <v/>
      </c>
      <c r="I111" s="240">
        <f>IFERROR(I96*100/$I$85,"")</f>
        <v>0</v>
      </c>
      <c r="J111" s="240">
        <f>IFERROR(J96*100/$J$85,"")</f>
        <v>0</v>
      </c>
      <c r="K111" s="240" t="str">
        <f>IFERROR(K96*100/$K$85,"")</f>
        <v/>
      </c>
      <c r="L111" s="240">
        <f>IFERROR(L96*100/$L$85,"")</f>
        <v>0</v>
      </c>
      <c r="M111" s="240">
        <f>IFERROR(M96*100/$M$85,"")</f>
        <v>0</v>
      </c>
      <c r="N111" s="240" t="str">
        <f>IFERROR(N96*100/$N$85,"")</f>
        <v/>
      </c>
      <c r="O111" s="240">
        <f>IFERROR(O96*100/$O$85,"")</f>
        <v>0</v>
      </c>
      <c r="P111" s="240">
        <f>IFERROR(P96*100/$P$85,"")</f>
        <v>0</v>
      </c>
      <c r="Q111" s="240" t="str">
        <f>IFERROR(Q96*100/$Q$85,"")</f>
        <v/>
      </c>
      <c r="R111" s="240">
        <f>IFERROR(R96*100/$R$85,"")</f>
        <v>0</v>
      </c>
      <c r="S111" s="240">
        <f>IFERROR(S96*100/$S$85,"")</f>
        <v>0</v>
      </c>
      <c r="T111" s="240" t="str">
        <f>IFERROR(T96*100/$T$85,"")</f>
        <v/>
      </c>
      <c r="U111" s="240">
        <f>IFERROR(U96*100/$U$85,"")</f>
        <v>0</v>
      </c>
      <c r="V111" s="241">
        <f>IFERROR(V96*100/$V$85,"")</f>
        <v>0</v>
      </c>
    </row>
    <row r="112" spans="1:22">
      <c r="A112" s="208" t="s">
        <v>118</v>
      </c>
      <c r="B112" s="240">
        <f t="shared" ref="B112:V112" si="10">IFERROR(B97*100/B85,"")</f>
        <v>0</v>
      </c>
      <c r="C112" s="240">
        <f t="shared" si="10"/>
        <v>150</v>
      </c>
      <c r="D112" s="240">
        <f t="shared" si="10"/>
        <v>100</v>
      </c>
      <c r="E112" s="240" t="str">
        <f t="shared" si="10"/>
        <v/>
      </c>
      <c r="F112" s="240">
        <f t="shared" si="10"/>
        <v>150</v>
      </c>
      <c r="G112" s="240">
        <f t="shared" si="10"/>
        <v>150</v>
      </c>
      <c r="H112" s="240" t="str">
        <f t="shared" si="10"/>
        <v/>
      </c>
      <c r="I112" s="240">
        <f t="shared" si="10"/>
        <v>150</v>
      </c>
      <c r="J112" s="240">
        <f t="shared" si="10"/>
        <v>150</v>
      </c>
      <c r="K112" s="240" t="str">
        <f t="shared" si="10"/>
        <v/>
      </c>
      <c r="L112" s="240">
        <f t="shared" si="10"/>
        <v>100</v>
      </c>
      <c r="M112" s="240">
        <f t="shared" si="10"/>
        <v>100</v>
      </c>
      <c r="N112" s="240" t="str">
        <f t="shared" si="10"/>
        <v/>
      </c>
      <c r="O112" s="240">
        <f t="shared" si="10"/>
        <v>100</v>
      </c>
      <c r="P112" s="240">
        <f t="shared" si="10"/>
        <v>100</v>
      </c>
      <c r="Q112" s="240" t="str">
        <f t="shared" si="10"/>
        <v/>
      </c>
      <c r="R112" s="240">
        <f t="shared" si="10"/>
        <v>100</v>
      </c>
      <c r="S112" s="240">
        <f t="shared" si="10"/>
        <v>100</v>
      </c>
      <c r="T112" s="240" t="str">
        <f t="shared" si="10"/>
        <v/>
      </c>
      <c r="U112" s="240">
        <f t="shared" si="10"/>
        <v>100</v>
      </c>
      <c r="V112" s="241">
        <f t="shared" si="10"/>
        <v>100</v>
      </c>
    </row>
    <row r="113" spans="1:22" ht="25.5" customHeight="1">
      <c r="A113" s="253" t="s">
        <v>224</v>
      </c>
      <c r="B113" s="240" t="str">
        <f t="shared" ref="B113:V113" si="11">IFERROR(B98*100/B97,"")</f>
        <v/>
      </c>
      <c r="C113" s="240">
        <f t="shared" si="11"/>
        <v>66.666666666666671</v>
      </c>
      <c r="D113" s="240">
        <f t="shared" si="11"/>
        <v>66.666666666666671</v>
      </c>
      <c r="E113" s="240" t="str">
        <f t="shared" si="11"/>
        <v/>
      </c>
      <c r="F113" s="240">
        <f t="shared" si="11"/>
        <v>66.666666666666671</v>
      </c>
      <c r="G113" s="240">
        <f t="shared" si="11"/>
        <v>66.666666666666671</v>
      </c>
      <c r="H113" s="240" t="str">
        <f t="shared" si="11"/>
        <v/>
      </c>
      <c r="I113" s="240">
        <f t="shared" si="11"/>
        <v>66.666666666666671</v>
      </c>
      <c r="J113" s="240">
        <f t="shared" si="11"/>
        <v>66.666666666666671</v>
      </c>
      <c r="K113" s="240" t="str">
        <f t="shared" si="11"/>
        <v/>
      </c>
      <c r="L113" s="240">
        <f t="shared" si="11"/>
        <v>66.666666666666671</v>
      </c>
      <c r="M113" s="240">
        <f t="shared" si="11"/>
        <v>66.666666666666671</v>
      </c>
      <c r="N113" s="240" t="str">
        <f t="shared" si="11"/>
        <v/>
      </c>
      <c r="O113" s="240">
        <f t="shared" si="11"/>
        <v>66.666666666666671</v>
      </c>
      <c r="P113" s="240">
        <f t="shared" si="11"/>
        <v>66.666666666666671</v>
      </c>
      <c r="Q113" s="240" t="str">
        <f t="shared" si="11"/>
        <v/>
      </c>
      <c r="R113" s="240">
        <f t="shared" si="11"/>
        <v>100</v>
      </c>
      <c r="S113" s="240">
        <f t="shared" si="11"/>
        <v>100</v>
      </c>
      <c r="T113" s="240" t="str">
        <f t="shared" si="11"/>
        <v/>
      </c>
      <c r="U113" s="240">
        <f t="shared" si="11"/>
        <v>100</v>
      </c>
      <c r="V113" s="241">
        <f t="shared" si="11"/>
        <v>100</v>
      </c>
    </row>
    <row r="114" spans="1:22" ht="25.5" customHeight="1">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t="str">
        <f t="shared" si="12"/>
        <v/>
      </c>
      <c r="L114" s="240" t="str">
        <f t="shared" si="12"/>
        <v/>
      </c>
      <c r="M114" s="240" t="str">
        <f t="shared" si="12"/>
        <v/>
      </c>
      <c r="N114" s="240" t="str">
        <f t="shared" si="12"/>
        <v/>
      </c>
      <c r="O114" s="240" t="str">
        <f t="shared" si="12"/>
        <v/>
      </c>
      <c r="P114" s="240" t="str">
        <f t="shared" si="12"/>
        <v/>
      </c>
      <c r="Q114" s="240" t="str">
        <f t="shared" si="12"/>
        <v/>
      </c>
      <c r="R114" s="240" t="str">
        <f t="shared" si="12"/>
        <v/>
      </c>
      <c r="S114" s="240" t="str">
        <f t="shared" si="12"/>
        <v/>
      </c>
      <c r="T114" s="240" t="str">
        <f t="shared" si="12"/>
        <v/>
      </c>
      <c r="U114" s="240" t="str">
        <f t="shared" si="12"/>
        <v/>
      </c>
      <c r="V114" s="241" t="str">
        <f t="shared" si="12"/>
        <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t="str">
        <f>IF(K102=0,"",K102*100/$K$85)</f>
        <v/>
      </c>
      <c r="L117" s="240" t="str">
        <f>IF(L102=0,"",L102*100/$L$85)</f>
        <v/>
      </c>
      <c r="M117" s="240" t="str">
        <f>IF(M102=0,"",M102*100/$M$85)</f>
        <v/>
      </c>
      <c r="N117" s="240" t="str">
        <f>IF(N102=0,"",N102*100/$N$85)</f>
        <v/>
      </c>
      <c r="O117" s="240" t="str">
        <f>IF(O102=0,"",O102*100/$O$85)</f>
        <v/>
      </c>
      <c r="P117" s="240" t="str">
        <f>IF(P102=0,"",P102*100/$P$85)</f>
        <v/>
      </c>
      <c r="Q117" s="240" t="str">
        <f>IF(Q102=0,"",Q102*100/$Q$85)</f>
        <v/>
      </c>
      <c r="R117" s="240" t="str">
        <f>IF(R102=0,"",R102*100/$R$85)</f>
        <v/>
      </c>
      <c r="S117" s="240" t="str">
        <f>IF(S102=0,"",S102*100/$S$85)</f>
        <v/>
      </c>
      <c r="T117" s="240" t="str">
        <f>IF(T102=0,"",T102*100/$T$85)</f>
        <v/>
      </c>
      <c r="U117" s="240" t="str">
        <f>IF(U102=0,"",U102*100/$U$85)</f>
        <v/>
      </c>
      <c r="V117" s="241" t="str">
        <f>IF(V102=0,"",V102*100/$V$85)</f>
        <v/>
      </c>
    </row>
    <row r="118" spans="1:22" ht="24.75" customHeight="1">
      <c r="A118" s="253" t="s">
        <v>226</v>
      </c>
      <c r="B118" s="240">
        <f t="shared" ref="B118:V118" si="13">IFERROR(B103*100/B85,"")</f>
        <v>0</v>
      </c>
      <c r="C118" s="240">
        <f t="shared" si="13"/>
        <v>0</v>
      </c>
      <c r="D118" s="240">
        <f t="shared" si="13"/>
        <v>0</v>
      </c>
      <c r="E118" s="240" t="str">
        <f t="shared" si="13"/>
        <v/>
      </c>
      <c r="F118" s="240">
        <f t="shared" si="13"/>
        <v>0</v>
      </c>
      <c r="G118" s="240">
        <f t="shared" si="13"/>
        <v>0</v>
      </c>
      <c r="H118" s="240" t="str">
        <f t="shared" si="13"/>
        <v/>
      </c>
      <c r="I118" s="240">
        <f t="shared" si="13"/>
        <v>0</v>
      </c>
      <c r="J118" s="240">
        <f t="shared" si="13"/>
        <v>0</v>
      </c>
      <c r="K118" s="240" t="str">
        <f t="shared" si="13"/>
        <v/>
      </c>
      <c r="L118" s="240">
        <f t="shared" si="13"/>
        <v>66.666666666666671</v>
      </c>
      <c r="M118" s="240">
        <f t="shared" si="13"/>
        <v>66.666666666666671</v>
      </c>
      <c r="N118" s="240" t="str">
        <f t="shared" si="13"/>
        <v/>
      </c>
      <c r="O118" s="240">
        <f t="shared" si="13"/>
        <v>100</v>
      </c>
      <c r="P118" s="240">
        <f t="shared" si="13"/>
        <v>100</v>
      </c>
      <c r="Q118" s="240" t="str">
        <f t="shared" si="13"/>
        <v/>
      </c>
      <c r="R118" s="240">
        <f t="shared" si="13"/>
        <v>100</v>
      </c>
      <c r="S118" s="240">
        <f t="shared" si="13"/>
        <v>100</v>
      </c>
      <c r="T118" s="240" t="str">
        <f t="shared" si="13"/>
        <v/>
      </c>
      <c r="U118" s="240">
        <f t="shared" si="13"/>
        <v>100</v>
      </c>
      <c r="V118" s="241">
        <f t="shared" si="13"/>
        <v>100</v>
      </c>
    </row>
    <row r="119" spans="1:22" ht="38.25">
      <c r="A119" s="254" t="s">
        <v>227</v>
      </c>
      <c r="B119" s="242">
        <f t="shared" ref="B119:V119" si="14">IFERROR(B104*100/B85,"")</f>
        <v>0</v>
      </c>
      <c r="C119" s="242">
        <f t="shared" si="14"/>
        <v>0</v>
      </c>
      <c r="D119" s="242">
        <f t="shared" si="14"/>
        <v>0</v>
      </c>
      <c r="E119" s="242" t="str">
        <f t="shared" si="14"/>
        <v/>
      </c>
      <c r="F119" s="242">
        <f t="shared" si="14"/>
        <v>0</v>
      </c>
      <c r="G119" s="242">
        <f t="shared" si="14"/>
        <v>0</v>
      </c>
      <c r="H119" s="242" t="str">
        <f t="shared" si="14"/>
        <v/>
      </c>
      <c r="I119" s="242">
        <f t="shared" si="14"/>
        <v>0</v>
      </c>
      <c r="J119" s="242">
        <f t="shared" si="14"/>
        <v>0</v>
      </c>
      <c r="K119" s="242" t="str">
        <f t="shared" si="14"/>
        <v/>
      </c>
      <c r="L119" s="242">
        <f t="shared" si="14"/>
        <v>0</v>
      </c>
      <c r="M119" s="242">
        <f t="shared" si="14"/>
        <v>0</v>
      </c>
      <c r="N119" s="242" t="str">
        <f t="shared" si="14"/>
        <v/>
      </c>
      <c r="O119" s="242">
        <f t="shared" si="14"/>
        <v>100</v>
      </c>
      <c r="P119" s="242">
        <f t="shared" si="14"/>
        <v>200</v>
      </c>
      <c r="Q119" s="242" t="str">
        <f t="shared" si="14"/>
        <v/>
      </c>
      <c r="R119" s="242">
        <f t="shared" si="14"/>
        <v>100</v>
      </c>
      <c r="S119" s="242">
        <f t="shared" si="14"/>
        <v>200</v>
      </c>
      <c r="T119" s="242" t="str">
        <f t="shared" si="14"/>
        <v/>
      </c>
      <c r="U119" s="242">
        <f t="shared" si="14"/>
        <v>100</v>
      </c>
      <c r="V119" s="243">
        <f t="shared" si="14"/>
        <v>200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7</v>
      </c>
      <c r="C126" s="78">
        <f t="shared" ref="C126:C131" si="15">IF(B126=0,"",B126*100/$B$78)</f>
        <v>14</v>
      </c>
      <c r="D126" s="73">
        <v>6</v>
      </c>
      <c r="E126" s="78">
        <f t="shared" ref="E126:E131" si="16">IF(D126=0,"",D126*100/$C$78)</f>
        <v>9.67741935483871</v>
      </c>
      <c r="F126" s="73">
        <v>1</v>
      </c>
      <c r="G126" s="78">
        <f t="shared" ref="G126:G131" si="17">IF(F126=0,"",F126*100/$D$78)</f>
        <v>1.639344262295082</v>
      </c>
      <c r="H126" s="405"/>
      <c r="I126" s="78" t="str">
        <f t="shared" ref="I126:I131" si="18">IF(H126=0,"",H126*100/$E$78)</f>
        <v/>
      </c>
      <c r="J126" s="405"/>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v>12</v>
      </c>
      <c r="C127" s="76">
        <f t="shared" si="15"/>
        <v>24</v>
      </c>
      <c r="D127" s="71">
        <v>13</v>
      </c>
      <c r="E127" s="76">
        <f t="shared" si="16"/>
        <v>20.967741935483872</v>
      </c>
      <c r="F127" s="71">
        <v>10</v>
      </c>
      <c r="G127" s="76">
        <f t="shared" si="17"/>
        <v>16.393442622950818</v>
      </c>
      <c r="H127" s="406"/>
      <c r="I127" s="76" t="str">
        <f t="shared" si="18"/>
        <v/>
      </c>
      <c r="J127" s="406"/>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406"/>
      <c r="I128" s="76" t="str">
        <f t="shared" si="18"/>
        <v/>
      </c>
      <c r="J128" s="406"/>
      <c r="K128" s="76" t="str">
        <f t="shared" si="19"/>
        <v/>
      </c>
      <c r="L128" s="71"/>
      <c r="M128" s="76" t="str">
        <f t="shared" si="20"/>
        <v/>
      </c>
      <c r="N128" s="71"/>
      <c r="O128" s="77" t="str">
        <f t="shared" si="21"/>
        <v/>
      </c>
    </row>
    <row r="129" spans="1:20" ht="27.75" customHeight="1">
      <c r="A129" s="8" t="s">
        <v>202</v>
      </c>
      <c r="B129" s="97"/>
      <c r="C129" s="76" t="str">
        <f t="shared" si="15"/>
        <v/>
      </c>
      <c r="D129" s="71"/>
      <c r="E129" s="76" t="str">
        <f t="shared" si="16"/>
        <v/>
      </c>
      <c r="F129" s="71">
        <v>1</v>
      </c>
      <c r="G129" s="76">
        <f t="shared" si="17"/>
        <v>1.639344262295082</v>
      </c>
      <c r="H129" s="406"/>
      <c r="I129" s="76" t="str">
        <f t="shared" si="18"/>
        <v/>
      </c>
      <c r="J129" s="406"/>
      <c r="K129" s="76" t="str">
        <f t="shared" si="19"/>
        <v/>
      </c>
      <c r="L129" s="71"/>
      <c r="M129" s="76" t="str">
        <f t="shared" si="20"/>
        <v/>
      </c>
      <c r="N129" s="71"/>
      <c r="O129" s="77" t="str">
        <f t="shared" si="21"/>
        <v/>
      </c>
    </row>
    <row r="130" spans="1:20">
      <c r="A130" s="8" t="s">
        <v>155</v>
      </c>
      <c r="B130" s="126">
        <f>SUM(B126:B129)</f>
        <v>19</v>
      </c>
      <c r="C130" s="76">
        <f t="shared" si="15"/>
        <v>38</v>
      </c>
      <c r="D130" s="126">
        <f>SUM(D126:D129)</f>
        <v>19</v>
      </c>
      <c r="E130" s="76">
        <f t="shared" si="16"/>
        <v>30.64516129032258</v>
      </c>
      <c r="F130" s="126">
        <f>SUM(F126:F129)</f>
        <v>12</v>
      </c>
      <c r="G130" s="76">
        <f t="shared" si="17"/>
        <v>19.672131147540984</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v>95</v>
      </c>
      <c r="C131" s="76">
        <f t="shared" si="15"/>
        <v>190</v>
      </c>
      <c r="D131" s="125">
        <v>118</v>
      </c>
      <c r="E131" s="76">
        <f t="shared" si="16"/>
        <v>190.32258064516128</v>
      </c>
      <c r="F131" s="125">
        <v>60</v>
      </c>
      <c r="G131" s="76">
        <f t="shared" si="17"/>
        <v>98.360655737704917</v>
      </c>
      <c r="H131" s="125"/>
      <c r="I131" s="76" t="str">
        <f t="shared" si="18"/>
        <v/>
      </c>
      <c r="J131" s="125"/>
      <c r="K131" s="76" t="str">
        <f t="shared" si="19"/>
        <v/>
      </c>
      <c r="L131" s="125"/>
      <c r="M131" s="76" t="str">
        <f t="shared" si="20"/>
        <v/>
      </c>
      <c r="N131" s="125"/>
      <c r="O131" s="77" t="str">
        <f t="shared" si="21"/>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39.7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40.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57"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c r="C137" s="71"/>
      <c r="D137" s="71"/>
      <c r="E137" s="71"/>
      <c r="F137" s="71"/>
      <c r="G137" s="71"/>
      <c r="H137" s="71"/>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407"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32</v>
      </c>
      <c r="C160" s="181">
        <v>18</v>
      </c>
      <c r="D160" s="147">
        <f t="shared" ref="D160:D166" si="22">IF(C160=0,"",C160*100/B160)</f>
        <v>56.25</v>
      </c>
      <c r="E160" s="66">
        <v>21</v>
      </c>
      <c r="F160" s="66">
        <v>23</v>
      </c>
      <c r="G160" s="186">
        <f t="shared" ref="G160:G166" si="23">IF(F160=0,"",F160*100/E160)</f>
        <v>109.52380952380952</v>
      </c>
      <c r="H160" s="66">
        <v>13</v>
      </c>
      <c r="I160" s="66">
        <v>32</v>
      </c>
      <c r="J160" s="186">
        <f t="shared" ref="J160:J166" si="24">IF(I160=0,"",I160*100/H160)</f>
        <v>246.15384615384616</v>
      </c>
      <c r="K160" s="66">
        <v>20</v>
      </c>
      <c r="L160" s="66">
        <v>21</v>
      </c>
      <c r="M160" s="186">
        <f t="shared" ref="M160:M166" si="25">IF(L160=0,"",L160*100/K160)</f>
        <v>105</v>
      </c>
      <c r="N160" s="66">
        <v>25</v>
      </c>
      <c r="O160" s="66">
        <v>13</v>
      </c>
      <c r="P160" s="186">
        <f t="shared" ref="P160:P166" si="26">IF(O160=0,"",O160*100/N160)</f>
        <v>52</v>
      </c>
      <c r="Q160" s="66">
        <v>30</v>
      </c>
      <c r="R160" s="66">
        <v>21</v>
      </c>
      <c r="S160" s="186">
        <f t="shared" ref="S160:S166" si="27">IF(R160=0,"",R160*100/Q160)</f>
        <v>70</v>
      </c>
      <c r="T160" s="66">
        <v>30</v>
      </c>
      <c r="U160" s="183">
        <v>25</v>
      </c>
      <c r="V160" s="187">
        <f t="shared" ref="V160:V166" si="28">IF(U160=0,"",U160*100/T160)</f>
        <v>83.333333333333329</v>
      </c>
      <c r="W160" s="102"/>
      <c r="X160" s="103"/>
      <c r="Y160" s="103"/>
      <c r="Z160" s="103"/>
      <c r="AA160" s="103"/>
      <c r="AB160" s="103"/>
      <c r="AC160" s="103"/>
    </row>
    <row r="161" spans="1:29" ht="33.75" customHeight="1">
      <c r="A161" s="62" t="s">
        <v>193</v>
      </c>
      <c r="B161" s="120">
        <v>32</v>
      </c>
      <c r="C161" s="120">
        <v>0</v>
      </c>
      <c r="D161" s="67" t="str">
        <f t="shared" si="22"/>
        <v/>
      </c>
      <c r="E161" s="57">
        <v>21</v>
      </c>
      <c r="F161" s="57">
        <v>0</v>
      </c>
      <c r="G161" s="67" t="str">
        <f t="shared" si="23"/>
        <v/>
      </c>
      <c r="H161" s="57">
        <v>13</v>
      </c>
      <c r="I161" s="57">
        <v>15</v>
      </c>
      <c r="J161" s="67">
        <f t="shared" si="24"/>
        <v>115.38461538461539</v>
      </c>
      <c r="K161" s="57">
        <v>20</v>
      </c>
      <c r="L161" s="57">
        <v>10</v>
      </c>
      <c r="M161" s="67">
        <f t="shared" si="25"/>
        <v>50</v>
      </c>
      <c r="N161" s="57">
        <v>25</v>
      </c>
      <c r="O161" s="57">
        <v>8</v>
      </c>
      <c r="P161" s="67">
        <f t="shared" si="26"/>
        <v>32</v>
      </c>
      <c r="Q161" s="57">
        <v>30</v>
      </c>
      <c r="R161" s="57">
        <v>11</v>
      </c>
      <c r="S161" s="67">
        <f t="shared" si="27"/>
        <v>36.666666666666664</v>
      </c>
      <c r="T161" s="57">
        <v>30</v>
      </c>
      <c r="U161" s="184">
        <v>14</v>
      </c>
      <c r="V161" s="68">
        <f t="shared" si="28"/>
        <v>46.666666666666664</v>
      </c>
      <c r="W161" s="102"/>
      <c r="X161" s="103"/>
      <c r="Y161" s="103"/>
      <c r="Z161" s="103"/>
      <c r="AA161" s="103"/>
      <c r="AB161" s="103"/>
      <c r="AC161" s="103"/>
    </row>
    <row r="162" spans="1:29" ht="35.25" customHeight="1">
      <c r="A162" s="62" t="s">
        <v>195</v>
      </c>
      <c r="B162" s="126">
        <f>IF(C160=0,"",C160)</f>
        <v>18</v>
      </c>
      <c r="C162" s="120"/>
      <c r="D162" s="67" t="str">
        <f t="shared" si="22"/>
        <v/>
      </c>
      <c r="E162" s="67">
        <f>IF(F160=0,"",F160)</f>
        <v>23</v>
      </c>
      <c r="F162" s="57"/>
      <c r="G162" s="67" t="str">
        <f t="shared" si="23"/>
        <v/>
      </c>
      <c r="H162" s="67">
        <f>IF(I160=0,"",I160)</f>
        <v>32</v>
      </c>
      <c r="I162" s="57"/>
      <c r="J162" s="67" t="str">
        <f t="shared" si="24"/>
        <v/>
      </c>
      <c r="K162" s="67">
        <f>IF(L160=0,"",L160)</f>
        <v>21</v>
      </c>
      <c r="L162" s="57"/>
      <c r="M162" s="67" t="str">
        <f t="shared" si="25"/>
        <v/>
      </c>
      <c r="N162" s="67">
        <f>IF(O160=0,"",O160)</f>
        <v>13</v>
      </c>
      <c r="O162" s="57"/>
      <c r="P162" s="67" t="str">
        <f t="shared" si="26"/>
        <v/>
      </c>
      <c r="Q162" s="67">
        <f>IF(R160=0,"",R160)</f>
        <v>21</v>
      </c>
      <c r="R162" s="57"/>
      <c r="S162" s="67" t="str">
        <f t="shared" si="27"/>
        <v/>
      </c>
      <c r="T162" s="67">
        <f>IF(U160=0,"",U160)</f>
        <v>25</v>
      </c>
      <c r="U162" s="184"/>
      <c r="V162" s="68" t="str">
        <f t="shared" si="28"/>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f>IF(I161=0,"",I161)</f>
        <v>15</v>
      </c>
      <c r="I163" s="57"/>
      <c r="J163" s="67" t="str">
        <f t="shared" si="24"/>
        <v/>
      </c>
      <c r="K163" s="67">
        <f>IF(L161=0,"",L161)</f>
        <v>10</v>
      </c>
      <c r="L163" s="57"/>
      <c r="M163" s="67" t="str">
        <f t="shared" si="25"/>
        <v/>
      </c>
      <c r="N163" s="67">
        <f>IF(O161=0,"",O161)</f>
        <v>8</v>
      </c>
      <c r="O163" s="57"/>
      <c r="P163" s="67" t="str">
        <f t="shared" si="26"/>
        <v/>
      </c>
      <c r="Q163" s="67">
        <f>IF(R161=0,"",R161)</f>
        <v>11</v>
      </c>
      <c r="R163" s="57"/>
      <c r="S163" s="67" t="str">
        <f t="shared" si="27"/>
        <v/>
      </c>
      <c r="T163" s="67">
        <f>IF(U161=0,"",U161)</f>
        <v>14</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disablePrompts="1" count="5">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ormula1>0</formula1>
      <formula2>999999</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formula1>0</formula1>
      <formula2>666666</formula2>
    </dataValidation>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formula1>0</formula1>
      <formula2>999999</formula2>
    </dataValidation>
  </dataValidations>
  <pageMargins left="0.39370078740157483" right="0.39370078740157483" top="0.39370078740157483" bottom="0.39370078740157483" header="0" footer="0"/>
  <pageSetup scale="35" fitToHeight="2" orientation="landscape" r:id="rId1"/>
  <headerFooter alignWithMargins="0"/>
  <rowBreaks count="2" manualBreakCount="2">
    <brk id="79" max="21" man="1"/>
    <brk id="148" max="21" man="1"/>
  </rowBreaks>
  <drawing r:id="rId2"/>
  <legacyDrawing r:id="rId3"/>
</worksheet>
</file>

<file path=xl/worksheets/sheet58.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818" t="s">
        <v>399</v>
      </c>
      <c r="F6" s="819"/>
      <c r="G6" s="819"/>
      <c r="H6" s="819"/>
      <c r="I6" s="819"/>
      <c r="J6" s="819"/>
      <c r="K6" s="819"/>
      <c r="L6" s="819"/>
      <c r="M6" s="820"/>
    </row>
    <row r="7" spans="1:14" ht="16.5">
      <c r="A7" s="722" t="s">
        <v>80</v>
      </c>
      <c r="B7" s="722"/>
      <c r="C7" s="722"/>
      <c r="D7" s="722"/>
      <c r="E7" s="812" t="s">
        <v>400</v>
      </c>
      <c r="F7" s="813"/>
      <c r="G7" s="813"/>
      <c r="H7" s="813"/>
      <c r="I7" s="813"/>
      <c r="J7" s="813"/>
      <c r="K7" s="813"/>
      <c r="L7" s="813"/>
      <c r="M7" s="814"/>
    </row>
    <row r="8" spans="1:14" ht="16.5">
      <c r="A8" s="722" t="s">
        <v>81</v>
      </c>
      <c r="B8" s="722"/>
      <c r="C8" s="722"/>
      <c r="D8" s="722"/>
      <c r="E8" s="812" t="s">
        <v>393</v>
      </c>
      <c r="F8" s="813"/>
      <c r="G8" s="813"/>
      <c r="H8" s="813"/>
      <c r="I8" s="813"/>
      <c r="J8" s="813"/>
      <c r="K8" s="813"/>
      <c r="L8" s="813"/>
      <c r="M8" s="814"/>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t="s">
        <v>304</v>
      </c>
      <c r="D16" s="207"/>
      <c r="E16" s="207"/>
      <c r="F16" s="207"/>
      <c r="G16" s="207"/>
    </row>
    <row r="18" spans="1:15">
      <c r="B18" s="575" t="s">
        <v>94</v>
      </c>
      <c r="C18" s="575" t="s">
        <v>95</v>
      </c>
      <c r="D18" s="575" t="s">
        <v>96</v>
      </c>
      <c r="E18" s="575" t="s">
        <v>206</v>
      </c>
    </row>
    <row r="19" spans="1:15">
      <c r="A19" s="131" t="s">
        <v>97</v>
      </c>
      <c r="B19" s="581"/>
      <c r="C19" s="581">
        <v>3</v>
      </c>
      <c r="D19" s="581">
        <v>2</v>
      </c>
      <c r="E19" s="582"/>
    </row>
    <row r="21" spans="1:15">
      <c r="A21" s="70" t="s">
        <v>104</v>
      </c>
      <c r="B21" s="91" t="s">
        <v>395</v>
      </c>
    </row>
    <row r="22" spans="1:15">
      <c r="A22" s="101"/>
      <c r="B22" s="129"/>
    </row>
    <row r="23" spans="1:15" ht="28.5" customHeight="1">
      <c r="A23" s="168"/>
      <c r="B23" s="133" t="s">
        <v>98</v>
      </c>
      <c r="C23" s="133" t="s">
        <v>99</v>
      </c>
    </row>
    <row r="24" spans="1:15">
      <c r="A24" s="70" t="s">
        <v>205</v>
      </c>
      <c r="B24" s="90"/>
      <c r="C24" s="91"/>
    </row>
    <row r="26" spans="1:15">
      <c r="A26" s="83"/>
      <c r="B26" s="133" t="s">
        <v>91</v>
      </c>
      <c r="C26" s="134" t="s">
        <v>42</v>
      </c>
    </row>
    <row r="27" spans="1:15" ht="27" customHeight="1">
      <c r="A27" s="70" t="s">
        <v>100</v>
      </c>
      <c r="B27" s="581"/>
      <c r="C27" s="582"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t="s">
        <v>290</v>
      </c>
      <c r="C30" s="582"/>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582" t="s">
        <v>290</v>
      </c>
      <c r="D33" s="128"/>
      <c r="E33" s="128"/>
      <c r="F33" s="128"/>
      <c r="G33" s="128"/>
      <c r="H33" s="116"/>
      <c r="I33" s="728" t="s">
        <v>187</v>
      </c>
      <c r="J33" s="729"/>
      <c r="K33" s="729"/>
      <c r="L33" s="729"/>
      <c r="M33" s="729"/>
      <c r="N33" s="244"/>
      <c r="O33" s="582" t="s">
        <v>290</v>
      </c>
    </row>
    <row r="35" spans="1:15">
      <c r="B35" s="575" t="s">
        <v>43</v>
      </c>
      <c r="C35" s="575" t="s">
        <v>42</v>
      </c>
    </row>
    <row r="36" spans="1:15" ht="25.5" customHeight="1">
      <c r="A36" s="245" t="s">
        <v>259</v>
      </c>
      <c r="B36" s="90"/>
      <c r="C36" s="91" t="s">
        <v>290</v>
      </c>
      <c r="I36" s="728" t="s">
        <v>101</v>
      </c>
      <c r="J36" s="729"/>
      <c r="K36" s="729"/>
      <c r="L36" s="729"/>
      <c r="M36" s="848"/>
      <c r="N36" s="69" t="s">
        <v>373</v>
      </c>
    </row>
    <row r="39" spans="1:15">
      <c r="B39" s="575" t="s">
        <v>43</v>
      </c>
      <c r="C39" s="575" t="s">
        <v>42</v>
      </c>
      <c r="N39" s="134" t="s">
        <v>91</v>
      </c>
      <c r="O39" s="134" t="s">
        <v>42</v>
      </c>
    </row>
    <row r="40" spans="1:15" ht="39"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9" customHeight="1">
      <c r="A43" s="245" t="s">
        <v>279</v>
      </c>
      <c r="B43" s="90" t="s">
        <v>290</v>
      </c>
      <c r="C43" s="91"/>
      <c r="I43" s="728" t="s">
        <v>280</v>
      </c>
      <c r="J43" s="729"/>
      <c r="K43" s="729"/>
      <c r="L43" s="729"/>
      <c r="M43" s="729"/>
      <c r="N43" s="244" t="s">
        <v>290</v>
      </c>
      <c r="O43" s="582"/>
    </row>
    <row r="45" spans="1:15">
      <c r="B45" s="575" t="s">
        <v>43</v>
      </c>
      <c r="C45" s="575" t="s">
        <v>42</v>
      </c>
      <c r="N45" s="134" t="s">
        <v>91</v>
      </c>
      <c r="O45" s="134" t="s">
        <v>42</v>
      </c>
    </row>
    <row r="46" spans="1:15" ht="51" customHeight="1">
      <c r="A46" s="245" t="s">
        <v>281</v>
      </c>
      <c r="B46" s="90" t="s">
        <v>290</v>
      </c>
      <c r="C46" s="91"/>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9"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c r="C59" s="581" t="s">
        <v>290</v>
      </c>
      <c r="D59" s="408">
        <v>2008</v>
      </c>
      <c r="E59" s="581" t="s">
        <v>290</v>
      </c>
      <c r="F59" s="581"/>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t="s">
        <v>290</v>
      </c>
      <c r="C62" s="132"/>
      <c r="D62" s="132"/>
      <c r="E62" s="132"/>
      <c r="F62" s="91"/>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361</v>
      </c>
      <c r="B69" s="726"/>
      <c r="C69" s="726"/>
      <c r="D69" s="726"/>
      <c r="E69" s="726"/>
      <c r="F69" s="726" t="s">
        <v>134</v>
      </c>
      <c r="G69" s="726"/>
      <c r="H69" s="726"/>
      <c r="I69" s="726"/>
      <c r="J69" s="726"/>
      <c r="K69" s="726"/>
      <c r="L69" s="726"/>
      <c r="M69" s="726"/>
      <c r="N69" s="727"/>
    </row>
    <row r="70" spans="1:14">
      <c r="A70" s="788" t="s">
        <v>401</v>
      </c>
      <c r="B70" s="757"/>
      <c r="C70" s="757"/>
      <c r="D70" s="757"/>
      <c r="E70" s="757"/>
      <c r="F70" s="757" t="s">
        <v>135</v>
      </c>
      <c r="G70" s="757"/>
      <c r="H70" s="757"/>
      <c r="I70" s="757"/>
      <c r="J70" s="757"/>
      <c r="K70" s="757"/>
      <c r="L70" s="757"/>
      <c r="M70" s="757"/>
      <c r="N70" s="758"/>
    </row>
    <row r="71" spans="1:14">
      <c r="A71" s="788" t="s">
        <v>402</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66</v>
      </c>
      <c r="C78" s="99">
        <v>92</v>
      </c>
      <c r="D78" s="99">
        <v>41</v>
      </c>
      <c r="E78" s="99">
        <v>51</v>
      </c>
      <c r="F78" s="99">
        <v>30</v>
      </c>
      <c r="G78" s="99">
        <v>35</v>
      </c>
      <c r="H78" s="100">
        <v>40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1</v>
      </c>
      <c r="C85" s="217">
        <v>2</v>
      </c>
      <c r="D85" s="209">
        <f>SUM(B85:C85)</f>
        <v>3</v>
      </c>
      <c r="E85" s="217">
        <v>0</v>
      </c>
      <c r="F85" s="217">
        <v>2</v>
      </c>
      <c r="G85" s="209">
        <f>SUM(E85:F85)</f>
        <v>2</v>
      </c>
      <c r="H85" s="217">
        <v>0</v>
      </c>
      <c r="I85" s="217">
        <v>2</v>
      </c>
      <c r="J85" s="209">
        <f>SUM(H85:I85)</f>
        <v>2</v>
      </c>
      <c r="K85" s="217">
        <v>0</v>
      </c>
      <c r="L85" s="217">
        <v>3</v>
      </c>
      <c r="M85" s="209">
        <f>SUM(K85:L85)</f>
        <v>3</v>
      </c>
      <c r="N85" s="217">
        <v>0</v>
      </c>
      <c r="O85" s="217">
        <v>3</v>
      </c>
      <c r="P85" s="209">
        <f>SUM(N85:O85)</f>
        <v>3</v>
      </c>
      <c r="Q85" s="217">
        <v>0</v>
      </c>
      <c r="R85" s="217">
        <v>3</v>
      </c>
      <c r="S85" s="209">
        <f>SUM(Q85:R85)</f>
        <v>3</v>
      </c>
      <c r="T85" s="217">
        <v>0</v>
      </c>
      <c r="U85" s="217">
        <v>3</v>
      </c>
      <c r="V85" s="210">
        <f>SUM(T85:U85)</f>
        <v>3</v>
      </c>
    </row>
    <row r="86" spans="1:22" ht="25.5" customHeight="1">
      <c r="A86" s="199" t="s">
        <v>228</v>
      </c>
      <c r="B86" s="218">
        <v>11</v>
      </c>
      <c r="C86" s="218">
        <v>13</v>
      </c>
      <c r="D86" s="211">
        <f>SUM(B86:C86)</f>
        <v>24</v>
      </c>
      <c r="E86" s="218">
        <v>21</v>
      </c>
      <c r="F86" s="218">
        <v>18</v>
      </c>
      <c r="G86" s="211">
        <f>SUM(E86:F86)</f>
        <v>39</v>
      </c>
      <c r="H86" s="218">
        <v>31</v>
      </c>
      <c r="I86" s="218">
        <v>21</v>
      </c>
      <c r="J86" s="211">
        <f>SUM(H86:I86)</f>
        <v>52</v>
      </c>
      <c r="K86" s="218">
        <v>10</v>
      </c>
      <c r="L86" s="218">
        <v>8</v>
      </c>
      <c r="M86" s="211">
        <f>SUM(K86:L86)</f>
        <v>18</v>
      </c>
      <c r="N86" s="218">
        <v>10</v>
      </c>
      <c r="O86" s="218">
        <v>8</v>
      </c>
      <c r="P86" s="211">
        <f>SUM(N86:O86)</f>
        <v>18</v>
      </c>
      <c r="Q86" s="218">
        <v>10</v>
      </c>
      <c r="R86" s="218">
        <v>9</v>
      </c>
      <c r="S86" s="211">
        <f>SUM(Q86:R86)</f>
        <v>19</v>
      </c>
      <c r="T86" s="218">
        <v>11</v>
      </c>
      <c r="U86" s="218">
        <v>10</v>
      </c>
      <c r="V86" s="212">
        <f>SUM(T86:U86)</f>
        <v>21</v>
      </c>
    </row>
    <row r="87" spans="1:22">
      <c r="A87" s="94" t="s">
        <v>108</v>
      </c>
      <c r="B87" s="219">
        <f>SUM(B85:B86)</f>
        <v>12</v>
      </c>
      <c r="C87" s="219">
        <f t="shared" ref="C87:V87" si="0">SUM(C85:C86)</f>
        <v>15</v>
      </c>
      <c r="D87" s="219">
        <f t="shared" si="0"/>
        <v>27</v>
      </c>
      <c r="E87" s="219">
        <f t="shared" si="0"/>
        <v>21</v>
      </c>
      <c r="F87" s="219">
        <f t="shared" si="0"/>
        <v>20</v>
      </c>
      <c r="G87" s="219">
        <f t="shared" si="0"/>
        <v>41</v>
      </c>
      <c r="H87" s="219">
        <f t="shared" si="0"/>
        <v>31</v>
      </c>
      <c r="I87" s="219">
        <f t="shared" si="0"/>
        <v>23</v>
      </c>
      <c r="J87" s="219">
        <f t="shared" si="0"/>
        <v>54</v>
      </c>
      <c r="K87" s="219">
        <f t="shared" si="0"/>
        <v>10</v>
      </c>
      <c r="L87" s="219">
        <f t="shared" si="0"/>
        <v>11</v>
      </c>
      <c r="M87" s="219">
        <f t="shared" si="0"/>
        <v>21</v>
      </c>
      <c r="N87" s="219">
        <f t="shared" si="0"/>
        <v>10</v>
      </c>
      <c r="O87" s="219">
        <f t="shared" si="0"/>
        <v>11</v>
      </c>
      <c r="P87" s="219">
        <f t="shared" si="0"/>
        <v>21</v>
      </c>
      <c r="Q87" s="219">
        <f t="shared" si="0"/>
        <v>10</v>
      </c>
      <c r="R87" s="219">
        <f t="shared" si="0"/>
        <v>12</v>
      </c>
      <c r="S87" s="219">
        <f t="shared" si="0"/>
        <v>22</v>
      </c>
      <c r="T87" s="219">
        <f t="shared" si="0"/>
        <v>11</v>
      </c>
      <c r="U87" s="219">
        <f t="shared" si="0"/>
        <v>13</v>
      </c>
      <c r="V87" s="220">
        <f t="shared" si="0"/>
        <v>24</v>
      </c>
    </row>
    <row r="88" spans="1:22" ht="25.5">
      <c r="A88" s="94" t="s">
        <v>109</v>
      </c>
      <c r="B88" s="213">
        <f t="shared" ref="B88:V88" si="1">IFERROR(B85*100/B87,"")</f>
        <v>8.3333333333333339</v>
      </c>
      <c r="C88" s="213">
        <f t="shared" si="1"/>
        <v>13.333333333333334</v>
      </c>
      <c r="D88" s="213">
        <f t="shared" si="1"/>
        <v>11.111111111111111</v>
      </c>
      <c r="E88" s="213">
        <f t="shared" si="1"/>
        <v>0</v>
      </c>
      <c r="F88" s="213">
        <f t="shared" si="1"/>
        <v>10</v>
      </c>
      <c r="G88" s="213">
        <f t="shared" si="1"/>
        <v>4.8780487804878048</v>
      </c>
      <c r="H88" s="213">
        <f t="shared" si="1"/>
        <v>0</v>
      </c>
      <c r="I88" s="213">
        <f t="shared" si="1"/>
        <v>8.695652173913043</v>
      </c>
      <c r="J88" s="213">
        <f t="shared" si="1"/>
        <v>3.7037037037037037</v>
      </c>
      <c r="K88" s="213">
        <f t="shared" si="1"/>
        <v>0</v>
      </c>
      <c r="L88" s="213">
        <f t="shared" si="1"/>
        <v>27.272727272727273</v>
      </c>
      <c r="M88" s="213">
        <f t="shared" si="1"/>
        <v>14.285714285714286</v>
      </c>
      <c r="N88" s="213">
        <f t="shared" si="1"/>
        <v>0</v>
      </c>
      <c r="O88" s="213">
        <f t="shared" si="1"/>
        <v>27.272727272727273</v>
      </c>
      <c r="P88" s="213">
        <f t="shared" si="1"/>
        <v>14.285714285714286</v>
      </c>
      <c r="Q88" s="213">
        <f t="shared" si="1"/>
        <v>0</v>
      </c>
      <c r="R88" s="213">
        <f t="shared" si="1"/>
        <v>25</v>
      </c>
      <c r="S88" s="213">
        <f t="shared" si="1"/>
        <v>13.636363636363637</v>
      </c>
      <c r="T88" s="213">
        <f t="shared" si="1"/>
        <v>0</v>
      </c>
      <c r="U88" s="213">
        <f t="shared" si="1"/>
        <v>23.076923076923077</v>
      </c>
      <c r="V88" s="214">
        <f t="shared" si="1"/>
        <v>12.5</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v>1</v>
      </c>
      <c r="D94" s="236">
        <f>SUM(B94:C94)</f>
        <v>1</v>
      </c>
      <c r="E94" s="217"/>
      <c r="F94" s="235">
        <v>1</v>
      </c>
      <c r="G94" s="236">
        <f>SUM(E94:F94)</f>
        <v>1</v>
      </c>
      <c r="H94" s="217"/>
      <c r="I94" s="235">
        <v>1</v>
      </c>
      <c r="J94" s="236">
        <f>SUM(H94:I94)</f>
        <v>1</v>
      </c>
      <c r="K94" s="217"/>
      <c r="L94" s="235">
        <v>1</v>
      </c>
      <c r="M94" s="236">
        <f>SUM(K94:L94)</f>
        <v>1</v>
      </c>
      <c r="N94" s="217"/>
      <c r="O94" s="235">
        <v>1</v>
      </c>
      <c r="P94" s="236">
        <f>SUM(N94:O94)</f>
        <v>1</v>
      </c>
      <c r="Q94" s="217"/>
      <c r="R94" s="235"/>
      <c r="S94" s="236">
        <f>SUM(Q94:R94)</f>
        <v>0</v>
      </c>
      <c r="T94" s="217"/>
      <c r="U94" s="235"/>
      <c r="V94" s="237">
        <f>SUM(T94:U94)</f>
        <v>0</v>
      </c>
    </row>
    <row r="95" spans="1:22">
      <c r="A95" s="74" t="s">
        <v>15</v>
      </c>
      <c r="B95" s="218"/>
      <c r="C95" s="222">
        <v>2</v>
      </c>
      <c r="D95" s="223">
        <f t="shared" ref="D95:D103" si="2">SUM(B95:C95)</f>
        <v>2</v>
      </c>
      <c r="E95" s="218"/>
      <c r="F95" s="222">
        <v>2</v>
      </c>
      <c r="G95" s="223">
        <f t="shared" ref="G95:G103" si="3">SUM(E95:F95)</f>
        <v>2</v>
      </c>
      <c r="H95" s="218"/>
      <c r="I95" s="222">
        <v>2</v>
      </c>
      <c r="J95" s="223">
        <f t="shared" ref="J95:J103" si="4">SUM(H95:I95)</f>
        <v>2</v>
      </c>
      <c r="K95" s="218"/>
      <c r="L95" s="222">
        <v>2</v>
      </c>
      <c r="M95" s="223">
        <f t="shared" ref="M95:M103" si="5">SUM(K95:L95)</f>
        <v>2</v>
      </c>
      <c r="N95" s="218"/>
      <c r="O95" s="222">
        <v>2</v>
      </c>
      <c r="P95" s="223">
        <f t="shared" ref="P95:P103" si="6">SUM(N95:O95)</f>
        <v>2</v>
      </c>
      <c r="Q95" s="218"/>
      <c r="R95" s="222">
        <v>3</v>
      </c>
      <c r="S95" s="223">
        <f t="shared" ref="S95:S103" si="7">SUM(Q95:R95)</f>
        <v>3</v>
      </c>
      <c r="T95" s="218"/>
      <c r="U95" s="222">
        <v>3</v>
      </c>
      <c r="V95" s="224">
        <f t="shared" ref="V95:V103" si="8">SUM(T95:U95)</f>
        <v>3</v>
      </c>
    </row>
    <row r="96" spans="1:22">
      <c r="A96" s="74" t="s">
        <v>16</v>
      </c>
      <c r="B96" s="218"/>
      <c r="C96" s="222"/>
      <c r="D96" s="223">
        <f t="shared" si="2"/>
        <v>0</v>
      </c>
      <c r="E96" s="218"/>
      <c r="F96" s="222"/>
      <c r="G96" s="223">
        <f t="shared" si="3"/>
        <v>0</v>
      </c>
      <c r="H96" s="218"/>
      <c r="I96" s="222"/>
      <c r="J96" s="223">
        <f t="shared" si="4"/>
        <v>0</v>
      </c>
      <c r="K96" s="218"/>
      <c r="L96" s="222"/>
      <c r="M96" s="223">
        <f t="shared" si="5"/>
        <v>0</v>
      </c>
      <c r="N96" s="218"/>
      <c r="O96" s="222"/>
      <c r="P96" s="223">
        <f t="shared" si="6"/>
        <v>0</v>
      </c>
      <c r="Q96" s="218"/>
      <c r="R96" s="222"/>
      <c r="S96" s="223">
        <f t="shared" si="7"/>
        <v>0</v>
      </c>
      <c r="T96" s="218"/>
      <c r="U96" s="222"/>
      <c r="V96" s="224">
        <f t="shared" si="8"/>
        <v>0</v>
      </c>
    </row>
    <row r="97" spans="1:22">
      <c r="A97" s="208" t="s">
        <v>118</v>
      </c>
      <c r="B97" s="404">
        <f>SUM(B94:B96)</f>
        <v>0</v>
      </c>
      <c r="C97" s="404">
        <f t="shared" ref="C97:V97" si="9">SUM(C94:C96)</f>
        <v>3</v>
      </c>
      <c r="D97" s="404">
        <f t="shared" si="9"/>
        <v>3</v>
      </c>
      <c r="E97" s="404">
        <f t="shared" si="9"/>
        <v>0</v>
      </c>
      <c r="F97" s="404">
        <f t="shared" si="9"/>
        <v>3</v>
      </c>
      <c r="G97" s="404">
        <f t="shared" si="9"/>
        <v>3</v>
      </c>
      <c r="H97" s="404">
        <f t="shared" si="9"/>
        <v>0</v>
      </c>
      <c r="I97" s="404">
        <f t="shared" si="9"/>
        <v>3</v>
      </c>
      <c r="J97" s="404">
        <f t="shared" si="9"/>
        <v>3</v>
      </c>
      <c r="K97" s="404">
        <f t="shared" si="9"/>
        <v>0</v>
      </c>
      <c r="L97" s="404">
        <f t="shared" si="9"/>
        <v>3</v>
      </c>
      <c r="M97" s="404">
        <f t="shared" si="9"/>
        <v>3</v>
      </c>
      <c r="N97" s="404">
        <f t="shared" si="9"/>
        <v>0</v>
      </c>
      <c r="O97" s="404">
        <f t="shared" si="9"/>
        <v>3</v>
      </c>
      <c r="P97" s="404">
        <f t="shared" si="9"/>
        <v>3</v>
      </c>
      <c r="Q97" s="404">
        <f t="shared" si="9"/>
        <v>0</v>
      </c>
      <c r="R97" s="404">
        <f t="shared" si="9"/>
        <v>3</v>
      </c>
      <c r="S97" s="404">
        <f t="shared" si="9"/>
        <v>3</v>
      </c>
      <c r="T97" s="404">
        <f t="shared" si="9"/>
        <v>0</v>
      </c>
      <c r="U97" s="404">
        <f t="shared" si="9"/>
        <v>3</v>
      </c>
      <c r="V97" s="404">
        <f t="shared" si="9"/>
        <v>3</v>
      </c>
    </row>
    <row r="98" spans="1:22" ht="25.5" customHeight="1">
      <c r="A98" s="253" t="s">
        <v>224</v>
      </c>
      <c r="B98" s="218"/>
      <c r="C98" s="222">
        <v>2</v>
      </c>
      <c r="D98" s="223">
        <f>SUM(B98:C98)</f>
        <v>2</v>
      </c>
      <c r="E98" s="218"/>
      <c r="F98" s="222">
        <v>2</v>
      </c>
      <c r="G98" s="223">
        <f>SUM(E98:F98)</f>
        <v>2</v>
      </c>
      <c r="H98" s="218"/>
      <c r="I98" s="222">
        <v>2</v>
      </c>
      <c r="J98" s="223">
        <f>SUM(H98:I98)</f>
        <v>2</v>
      </c>
      <c r="K98" s="218"/>
      <c r="L98" s="222">
        <v>2</v>
      </c>
      <c r="M98" s="223">
        <f>SUM(K98:L98)</f>
        <v>2</v>
      </c>
      <c r="N98" s="218"/>
      <c r="O98" s="222">
        <v>2</v>
      </c>
      <c r="P98" s="223">
        <f>SUM(N98:O98)</f>
        <v>2</v>
      </c>
      <c r="Q98" s="218"/>
      <c r="R98" s="222">
        <v>3</v>
      </c>
      <c r="S98" s="223">
        <f>SUM(Q98:R98)</f>
        <v>3</v>
      </c>
      <c r="T98" s="218"/>
      <c r="U98" s="222">
        <v>3</v>
      </c>
      <c r="V98" s="223">
        <f>SUM(T98:U98)</f>
        <v>3</v>
      </c>
    </row>
    <row r="99" spans="1:22" ht="25.5" customHeight="1">
      <c r="A99" s="253" t="s">
        <v>225</v>
      </c>
      <c r="B99" s="218"/>
      <c r="C99" s="222"/>
      <c r="D99" s="223">
        <f>SUM(B99:C99)</f>
        <v>0</v>
      </c>
      <c r="E99" s="218"/>
      <c r="F99" s="222"/>
      <c r="G99" s="223">
        <f>SUM(E99:F99)</f>
        <v>0</v>
      </c>
      <c r="H99" s="218"/>
      <c r="I99" s="222"/>
      <c r="J99" s="223">
        <f>SUM(H99:I99)</f>
        <v>0</v>
      </c>
      <c r="K99" s="218"/>
      <c r="L99" s="222"/>
      <c r="M99" s="223">
        <f>SUM(K99:L99)</f>
        <v>0</v>
      </c>
      <c r="N99" s="218"/>
      <c r="O99" s="222"/>
      <c r="P99" s="223">
        <f>SUM(N99:O99)</f>
        <v>0</v>
      </c>
      <c r="Q99" s="218"/>
      <c r="R99" s="222"/>
      <c r="S99" s="223">
        <f>SUM(Q99:R99)</f>
        <v>0</v>
      </c>
      <c r="T99" s="218"/>
      <c r="U99" s="222"/>
      <c r="V99" s="223">
        <f>SUM(T99:U99)</f>
        <v>0</v>
      </c>
    </row>
    <row r="100" spans="1:22">
      <c r="A100" s="74" t="s">
        <v>111</v>
      </c>
      <c r="B100" s="218"/>
      <c r="C100" s="222"/>
      <c r="D100" s="223">
        <f t="shared" si="2"/>
        <v>0</v>
      </c>
      <c r="E100" s="218"/>
      <c r="F100" s="222"/>
      <c r="G100" s="223">
        <f t="shared" si="3"/>
        <v>0</v>
      </c>
      <c r="H100" s="218"/>
      <c r="I100" s="222"/>
      <c r="J100" s="223">
        <f t="shared" si="4"/>
        <v>0</v>
      </c>
      <c r="K100" s="218"/>
      <c r="L100" s="222"/>
      <c r="M100" s="223">
        <f t="shared" si="5"/>
        <v>0</v>
      </c>
      <c r="N100" s="218"/>
      <c r="O100" s="222"/>
      <c r="P100" s="223">
        <f t="shared" si="6"/>
        <v>0</v>
      </c>
      <c r="Q100" s="218"/>
      <c r="R100" s="222"/>
      <c r="S100" s="223">
        <f t="shared" si="7"/>
        <v>0</v>
      </c>
      <c r="T100" s="218"/>
      <c r="U100" s="222"/>
      <c r="V100" s="224">
        <f t="shared" si="8"/>
        <v>0</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c r="L102" s="222"/>
      <c r="M102" s="223">
        <f t="shared" si="5"/>
        <v>0</v>
      </c>
      <c r="N102" s="218"/>
      <c r="O102" s="222"/>
      <c r="P102" s="223">
        <f t="shared" si="6"/>
        <v>0</v>
      </c>
      <c r="Q102" s="218"/>
      <c r="R102" s="222"/>
      <c r="S102" s="223">
        <f t="shared" si="7"/>
        <v>0</v>
      </c>
      <c r="T102" s="218"/>
      <c r="U102" s="222"/>
      <c r="V102" s="224">
        <f t="shared" si="8"/>
        <v>0</v>
      </c>
    </row>
    <row r="103" spans="1:22" ht="25.5" customHeight="1">
      <c r="A103" s="253" t="s">
        <v>226</v>
      </c>
      <c r="B103" s="218"/>
      <c r="C103" s="222"/>
      <c r="D103" s="223">
        <f t="shared" si="2"/>
        <v>0</v>
      </c>
      <c r="E103" s="218"/>
      <c r="F103" s="222"/>
      <c r="G103" s="223">
        <f t="shared" si="3"/>
        <v>0</v>
      </c>
      <c r="H103" s="218"/>
      <c r="I103" s="222"/>
      <c r="J103" s="223">
        <f t="shared" si="4"/>
        <v>0</v>
      </c>
      <c r="K103" s="218"/>
      <c r="L103" s="222">
        <v>2</v>
      </c>
      <c r="M103" s="223">
        <f t="shared" si="5"/>
        <v>2</v>
      </c>
      <c r="N103" s="218"/>
      <c r="O103" s="222">
        <v>3</v>
      </c>
      <c r="P103" s="223">
        <f t="shared" si="6"/>
        <v>3</v>
      </c>
      <c r="Q103" s="218"/>
      <c r="R103" s="222">
        <v>3</v>
      </c>
      <c r="S103" s="223">
        <f t="shared" si="7"/>
        <v>3</v>
      </c>
      <c r="T103" s="218"/>
      <c r="U103" s="222">
        <v>3</v>
      </c>
      <c r="V103" s="224">
        <f t="shared" si="8"/>
        <v>3</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v>5</v>
      </c>
      <c r="O104" s="225">
        <v>3</v>
      </c>
      <c r="P104" s="226">
        <f>SUM(N104:O104)</f>
        <v>8</v>
      </c>
      <c r="Q104" s="221">
        <v>5</v>
      </c>
      <c r="R104" s="225">
        <v>3</v>
      </c>
      <c r="S104" s="226">
        <f>SUM(Q104:R104)</f>
        <v>8</v>
      </c>
      <c r="T104" s="221">
        <v>5</v>
      </c>
      <c r="U104" s="225">
        <v>3</v>
      </c>
      <c r="V104" s="226">
        <f>SUM(T104:U104)</f>
        <v>8</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50</v>
      </c>
      <c r="D109" s="238">
        <f>IFERROR(D94*100/$D$85,"")</f>
        <v>33.333333333333336</v>
      </c>
      <c r="E109" s="238" t="str">
        <f>IFERROR(E94*100/$E$85,"")</f>
        <v/>
      </c>
      <c r="F109" s="238">
        <f>IFERROR(F94*100/$F$85,"")</f>
        <v>50</v>
      </c>
      <c r="G109" s="238">
        <f>IFERROR(G94*100/$G$85,"")</f>
        <v>50</v>
      </c>
      <c r="H109" s="238" t="str">
        <f>IFERROR(H94*100/$H$85,"")</f>
        <v/>
      </c>
      <c r="I109" s="238">
        <f>IFERROR(I94*100/$I$85,"")</f>
        <v>50</v>
      </c>
      <c r="J109" s="238">
        <f>IFERROR(J94*100/$J$85,"")</f>
        <v>50</v>
      </c>
      <c r="K109" s="238" t="str">
        <f>IFERROR(K94*100/$K$85,"")</f>
        <v/>
      </c>
      <c r="L109" s="238">
        <f>IFERROR(L94*100/$L$85,"")</f>
        <v>33.333333333333336</v>
      </c>
      <c r="M109" s="238">
        <f>IFERROR(M94*100/$M$85,"")</f>
        <v>33.333333333333336</v>
      </c>
      <c r="N109" s="238" t="str">
        <f>IFERROR(N94*100/$N$85,"")</f>
        <v/>
      </c>
      <c r="O109" s="238">
        <f>IFERROR(O94*100/$O$85,"")</f>
        <v>33.333333333333336</v>
      </c>
      <c r="P109" s="238">
        <f>IFERROR(P94*100/$P$85,"")</f>
        <v>33.333333333333336</v>
      </c>
      <c r="Q109" s="238" t="str">
        <f>IFERROR(Q94*100/$Q$85,"")</f>
        <v/>
      </c>
      <c r="R109" s="238">
        <f>IFERROR(R94*100/$R$85,"")</f>
        <v>0</v>
      </c>
      <c r="S109" s="238">
        <f>IFERROR(S94*100/$S$85,"")</f>
        <v>0</v>
      </c>
      <c r="T109" s="238" t="str">
        <f>IFERROR(T94*100/$T$85,"")</f>
        <v/>
      </c>
      <c r="U109" s="238">
        <f>IFERROR(U94*100/$U$85,"")</f>
        <v>0</v>
      </c>
      <c r="V109" s="239">
        <f>IFERROR(V94*100/$V$85,"")</f>
        <v>0</v>
      </c>
    </row>
    <row r="110" spans="1:22">
      <c r="A110" s="74" t="s">
        <v>15</v>
      </c>
      <c r="B110" s="240">
        <f>IFERROR(B95*100/$B$85,"")</f>
        <v>0</v>
      </c>
      <c r="C110" s="240">
        <f>IFERROR(C95*100/$C$85,"")</f>
        <v>100</v>
      </c>
      <c r="D110" s="240">
        <f>IFERROR(D95*100/$D$85,"")</f>
        <v>66.666666666666671</v>
      </c>
      <c r="E110" s="240" t="str">
        <f>IFERROR(E95*100/$E$85,"")</f>
        <v/>
      </c>
      <c r="F110" s="240">
        <f>IFERROR(F95*100/$F$85,"")</f>
        <v>100</v>
      </c>
      <c r="G110" s="240">
        <f>IFERROR(G95*100/$G$85,"")</f>
        <v>100</v>
      </c>
      <c r="H110" s="240" t="str">
        <f>IFERROR(H95*100/$H$85,"")</f>
        <v/>
      </c>
      <c r="I110" s="240">
        <f>IFERROR(I95*100/$I$85,"")</f>
        <v>100</v>
      </c>
      <c r="J110" s="240">
        <f>IFERROR(J95*100/$J$85,"")</f>
        <v>100</v>
      </c>
      <c r="K110" s="240" t="str">
        <f>IFERROR(K95*100/$K$85,"")</f>
        <v/>
      </c>
      <c r="L110" s="240">
        <f>IFERROR(L95*100/$L$85,"")</f>
        <v>66.666666666666671</v>
      </c>
      <c r="M110" s="240">
        <f>IFERROR(M95*100/$M$85,"")</f>
        <v>66.666666666666671</v>
      </c>
      <c r="N110" s="240" t="str">
        <f>IFERROR(N95*100/$N$85,"")</f>
        <v/>
      </c>
      <c r="O110" s="240">
        <f>IFERROR(O95*100/$O$85,"")</f>
        <v>66.666666666666671</v>
      </c>
      <c r="P110" s="240">
        <f>IFERROR(P95*100/$P$85,"")</f>
        <v>66.666666666666671</v>
      </c>
      <c r="Q110" s="240" t="str">
        <f>IFERROR(Q95*100/$Q$85,"")</f>
        <v/>
      </c>
      <c r="R110" s="240">
        <f>IFERROR(R95*100/$R$85,"")</f>
        <v>100</v>
      </c>
      <c r="S110" s="240">
        <f>IFERROR(S95*100/$S$85,"")</f>
        <v>100</v>
      </c>
      <c r="T110" s="240" t="str">
        <f>IFERROR(T95*100/$T$85,"")</f>
        <v/>
      </c>
      <c r="U110" s="240">
        <f>IFERROR(U95*100/$U$85,"")</f>
        <v>100</v>
      </c>
      <c r="V110" s="241">
        <f>IFERROR(V95*100/$V$85,"")</f>
        <v>100</v>
      </c>
    </row>
    <row r="111" spans="1:22">
      <c r="A111" s="74" t="s">
        <v>16</v>
      </c>
      <c r="B111" s="240">
        <f>IFERROR(B96*100/$B$85,"")</f>
        <v>0</v>
      </c>
      <c r="C111" s="240">
        <f>IFERROR(C96*100/$C$85,"")</f>
        <v>0</v>
      </c>
      <c r="D111" s="240">
        <f>IFERROR(D96*100/$D$85,"")</f>
        <v>0</v>
      </c>
      <c r="E111" s="240" t="str">
        <f>IFERROR(E96*100/$E$85,"")</f>
        <v/>
      </c>
      <c r="F111" s="240">
        <f>IFERROR(F96*100/$F$85,"")</f>
        <v>0</v>
      </c>
      <c r="G111" s="240">
        <f>IFERROR(G96*100/$G$85,"")</f>
        <v>0</v>
      </c>
      <c r="H111" s="240" t="str">
        <f>IFERROR(H96*100/$H$85,"")</f>
        <v/>
      </c>
      <c r="I111" s="240">
        <f>IFERROR(I96*100/$I$85,"")</f>
        <v>0</v>
      </c>
      <c r="J111" s="240">
        <f>IFERROR(J96*100/$J$85,"")</f>
        <v>0</v>
      </c>
      <c r="K111" s="240" t="str">
        <f>IFERROR(K96*100/$K$85,"")</f>
        <v/>
      </c>
      <c r="L111" s="240">
        <f>IFERROR(L96*100/$L$85,"")</f>
        <v>0</v>
      </c>
      <c r="M111" s="240">
        <f>IFERROR(M96*100/$M$85,"")</f>
        <v>0</v>
      </c>
      <c r="N111" s="240" t="str">
        <f>IFERROR(N96*100/$N$85,"")</f>
        <v/>
      </c>
      <c r="O111" s="240">
        <f>IFERROR(O96*100/$O$85,"")</f>
        <v>0</v>
      </c>
      <c r="P111" s="240">
        <f>IFERROR(P96*100/$P$85,"")</f>
        <v>0</v>
      </c>
      <c r="Q111" s="240" t="str">
        <f>IFERROR(Q96*100/$Q$85,"")</f>
        <v/>
      </c>
      <c r="R111" s="240">
        <f>IFERROR(R96*100/$R$85,"")</f>
        <v>0</v>
      </c>
      <c r="S111" s="240">
        <f>IFERROR(S96*100/$S$85,"")</f>
        <v>0</v>
      </c>
      <c r="T111" s="240" t="str">
        <f>IFERROR(T96*100/$T$85,"")</f>
        <v/>
      </c>
      <c r="U111" s="240">
        <f>IFERROR(U96*100/$U$85,"")</f>
        <v>0</v>
      </c>
      <c r="V111" s="241">
        <f>IFERROR(V96*100/$V$85,"")</f>
        <v>0</v>
      </c>
    </row>
    <row r="112" spans="1:22">
      <c r="A112" s="208" t="s">
        <v>118</v>
      </c>
      <c r="B112" s="240">
        <f t="shared" ref="B112:V112" si="10">IFERROR(B97*100/B85,"")</f>
        <v>0</v>
      </c>
      <c r="C112" s="240">
        <f t="shared" si="10"/>
        <v>150</v>
      </c>
      <c r="D112" s="240">
        <f t="shared" si="10"/>
        <v>100</v>
      </c>
      <c r="E112" s="240" t="str">
        <f t="shared" si="10"/>
        <v/>
      </c>
      <c r="F112" s="240">
        <f t="shared" si="10"/>
        <v>150</v>
      </c>
      <c r="G112" s="240">
        <f t="shared" si="10"/>
        <v>150</v>
      </c>
      <c r="H112" s="240" t="str">
        <f t="shared" si="10"/>
        <v/>
      </c>
      <c r="I112" s="240">
        <f t="shared" si="10"/>
        <v>150</v>
      </c>
      <c r="J112" s="240">
        <f t="shared" si="10"/>
        <v>150</v>
      </c>
      <c r="K112" s="240" t="str">
        <f t="shared" si="10"/>
        <v/>
      </c>
      <c r="L112" s="240">
        <f t="shared" si="10"/>
        <v>100</v>
      </c>
      <c r="M112" s="240">
        <f t="shared" si="10"/>
        <v>100</v>
      </c>
      <c r="N112" s="240" t="str">
        <f t="shared" si="10"/>
        <v/>
      </c>
      <c r="O112" s="240">
        <f t="shared" si="10"/>
        <v>100</v>
      </c>
      <c r="P112" s="240">
        <f t="shared" si="10"/>
        <v>100</v>
      </c>
      <c r="Q112" s="240" t="str">
        <f t="shared" si="10"/>
        <v/>
      </c>
      <c r="R112" s="240">
        <f t="shared" si="10"/>
        <v>100</v>
      </c>
      <c r="S112" s="240">
        <f t="shared" si="10"/>
        <v>100</v>
      </c>
      <c r="T112" s="240" t="str">
        <f t="shared" si="10"/>
        <v/>
      </c>
      <c r="U112" s="240">
        <f t="shared" si="10"/>
        <v>100</v>
      </c>
      <c r="V112" s="241">
        <f t="shared" si="10"/>
        <v>100</v>
      </c>
    </row>
    <row r="113" spans="1:22" ht="25.5" customHeight="1">
      <c r="A113" s="253" t="s">
        <v>224</v>
      </c>
      <c r="B113" s="240" t="str">
        <f t="shared" ref="B113:V113" si="11">IFERROR(B98*100/B97,"")</f>
        <v/>
      </c>
      <c r="C113" s="240">
        <f t="shared" si="11"/>
        <v>66.666666666666671</v>
      </c>
      <c r="D113" s="240">
        <f t="shared" si="11"/>
        <v>66.666666666666671</v>
      </c>
      <c r="E113" s="240" t="str">
        <f t="shared" si="11"/>
        <v/>
      </c>
      <c r="F113" s="240">
        <f t="shared" si="11"/>
        <v>66.666666666666671</v>
      </c>
      <c r="G113" s="240">
        <f t="shared" si="11"/>
        <v>66.666666666666671</v>
      </c>
      <c r="H113" s="240" t="str">
        <f t="shared" si="11"/>
        <v/>
      </c>
      <c r="I113" s="240">
        <f t="shared" si="11"/>
        <v>66.666666666666671</v>
      </c>
      <c r="J113" s="240">
        <f t="shared" si="11"/>
        <v>66.666666666666671</v>
      </c>
      <c r="K113" s="240" t="str">
        <f t="shared" si="11"/>
        <v/>
      </c>
      <c r="L113" s="240">
        <f t="shared" si="11"/>
        <v>66.666666666666671</v>
      </c>
      <c r="M113" s="240">
        <f t="shared" si="11"/>
        <v>66.666666666666671</v>
      </c>
      <c r="N113" s="240" t="str">
        <f t="shared" si="11"/>
        <v/>
      </c>
      <c r="O113" s="240">
        <f t="shared" si="11"/>
        <v>66.666666666666671</v>
      </c>
      <c r="P113" s="240">
        <f t="shared" si="11"/>
        <v>66.666666666666671</v>
      </c>
      <c r="Q113" s="240" t="str">
        <f t="shared" si="11"/>
        <v/>
      </c>
      <c r="R113" s="240">
        <f t="shared" si="11"/>
        <v>100</v>
      </c>
      <c r="S113" s="240">
        <f t="shared" si="11"/>
        <v>100</v>
      </c>
      <c r="T113" s="240" t="str">
        <f t="shared" si="11"/>
        <v/>
      </c>
      <c r="U113" s="240">
        <f t="shared" si="11"/>
        <v>100</v>
      </c>
      <c r="V113" s="241">
        <f t="shared" si="11"/>
        <v>100</v>
      </c>
    </row>
    <row r="114" spans="1:22" ht="25.5" customHeight="1">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t="str">
        <f t="shared" si="12"/>
        <v/>
      </c>
      <c r="L114" s="240" t="str">
        <f t="shared" si="12"/>
        <v/>
      </c>
      <c r="M114" s="240" t="str">
        <f t="shared" si="12"/>
        <v/>
      </c>
      <c r="N114" s="240" t="str">
        <f t="shared" si="12"/>
        <v/>
      </c>
      <c r="O114" s="240" t="str">
        <f t="shared" si="12"/>
        <v/>
      </c>
      <c r="P114" s="240" t="str">
        <f t="shared" si="12"/>
        <v/>
      </c>
      <c r="Q114" s="240" t="str">
        <f t="shared" si="12"/>
        <v/>
      </c>
      <c r="R114" s="240" t="str">
        <f t="shared" si="12"/>
        <v/>
      </c>
      <c r="S114" s="240" t="str">
        <f t="shared" si="12"/>
        <v/>
      </c>
      <c r="T114" s="240" t="str">
        <f t="shared" si="12"/>
        <v/>
      </c>
      <c r="U114" s="240" t="str">
        <f t="shared" si="12"/>
        <v/>
      </c>
      <c r="V114" s="241" t="str">
        <f t="shared" si="12"/>
        <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t="str">
        <f>IF(K102=0,"",K102*100/$K$85)</f>
        <v/>
      </c>
      <c r="L117" s="240" t="str">
        <f>IF(L102=0,"",L102*100/$L$85)</f>
        <v/>
      </c>
      <c r="M117" s="240" t="str">
        <f>IF(M102=0,"",M102*100/$M$85)</f>
        <v/>
      </c>
      <c r="N117" s="240" t="str">
        <f>IF(N102=0,"",N102*100/$N$85)</f>
        <v/>
      </c>
      <c r="O117" s="240" t="str">
        <f>IF(O102=0,"",O102*100/$O$85)</f>
        <v/>
      </c>
      <c r="P117" s="240" t="str">
        <f>IF(P102=0,"",P102*100/$P$85)</f>
        <v/>
      </c>
      <c r="Q117" s="240" t="str">
        <f>IF(Q102=0,"",Q102*100/$Q$85)</f>
        <v/>
      </c>
      <c r="R117" s="240" t="str">
        <f>IF(R102=0,"",R102*100/$R$85)</f>
        <v/>
      </c>
      <c r="S117" s="240" t="str">
        <f>IF(S102=0,"",S102*100/$S$85)</f>
        <v/>
      </c>
      <c r="T117" s="240" t="str">
        <f>IF(T102=0,"",T102*100/$T$85)</f>
        <v/>
      </c>
      <c r="U117" s="240" t="str">
        <f>IF(U102=0,"",U102*100/$U$85)</f>
        <v/>
      </c>
      <c r="V117" s="241" t="str">
        <f>IF(V102=0,"",V102*100/$V$85)</f>
        <v/>
      </c>
    </row>
    <row r="118" spans="1:22" ht="25.5" customHeight="1">
      <c r="A118" s="253" t="s">
        <v>226</v>
      </c>
      <c r="B118" s="240">
        <f t="shared" ref="B118:V118" si="13">IFERROR(B103*100/B85,"")</f>
        <v>0</v>
      </c>
      <c r="C118" s="240">
        <f t="shared" si="13"/>
        <v>0</v>
      </c>
      <c r="D118" s="240">
        <f t="shared" si="13"/>
        <v>0</v>
      </c>
      <c r="E118" s="240" t="str">
        <f t="shared" si="13"/>
        <v/>
      </c>
      <c r="F118" s="240">
        <f t="shared" si="13"/>
        <v>0</v>
      </c>
      <c r="G118" s="240">
        <f t="shared" si="13"/>
        <v>0</v>
      </c>
      <c r="H118" s="240" t="str">
        <f t="shared" si="13"/>
        <v/>
      </c>
      <c r="I118" s="240">
        <f t="shared" si="13"/>
        <v>0</v>
      </c>
      <c r="J118" s="240">
        <f t="shared" si="13"/>
        <v>0</v>
      </c>
      <c r="K118" s="240" t="str">
        <f t="shared" si="13"/>
        <v/>
      </c>
      <c r="L118" s="240">
        <f t="shared" si="13"/>
        <v>66.666666666666671</v>
      </c>
      <c r="M118" s="240">
        <f t="shared" si="13"/>
        <v>66.666666666666671</v>
      </c>
      <c r="N118" s="240" t="str">
        <f t="shared" si="13"/>
        <v/>
      </c>
      <c r="O118" s="240">
        <f t="shared" si="13"/>
        <v>100</v>
      </c>
      <c r="P118" s="240">
        <f t="shared" si="13"/>
        <v>100</v>
      </c>
      <c r="Q118" s="240" t="str">
        <f t="shared" si="13"/>
        <v/>
      </c>
      <c r="R118" s="240">
        <f t="shared" si="13"/>
        <v>100</v>
      </c>
      <c r="S118" s="240">
        <f t="shared" si="13"/>
        <v>100</v>
      </c>
      <c r="T118" s="240" t="str">
        <f t="shared" si="13"/>
        <v/>
      </c>
      <c r="U118" s="240">
        <f t="shared" si="13"/>
        <v>100</v>
      </c>
      <c r="V118" s="241">
        <f t="shared" si="13"/>
        <v>100</v>
      </c>
    </row>
    <row r="119" spans="1:22" ht="38.25">
      <c r="A119" s="254" t="s">
        <v>227</v>
      </c>
      <c r="B119" s="242">
        <f t="shared" ref="B119:V119" si="14">IFERROR(B104*100/B85,"")</f>
        <v>0</v>
      </c>
      <c r="C119" s="242">
        <f t="shared" si="14"/>
        <v>0</v>
      </c>
      <c r="D119" s="242">
        <f t="shared" si="14"/>
        <v>0</v>
      </c>
      <c r="E119" s="242" t="str">
        <f t="shared" si="14"/>
        <v/>
      </c>
      <c r="F119" s="242">
        <f t="shared" si="14"/>
        <v>0</v>
      </c>
      <c r="G119" s="242">
        <f t="shared" si="14"/>
        <v>0</v>
      </c>
      <c r="H119" s="242" t="str">
        <f t="shared" si="14"/>
        <v/>
      </c>
      <c r="I119" s="242">
        <f t="shared" si="14"/>
        <v>0</v>
      </c>
      <c r="J119" s="242">
        <f t="shared" si="14"/>
        <v>0</v>
      </c>
      <c r="K119" s="242" t="str">
        <f t="shared" si="14"/>
        <v/>
      </c>
      <c r="L119" s="242">
        <f t="shared" si="14"/>
        <v>0</v>
      </c>
      <c r="M119" s="242">
        <f t="shared" si="14"/>
        <v>0</v>
      </c>
      <c r="N119" s="242" t="str">
        <f t="shared" si="14"/>
        <v/>
      </c>
      <c r="O119" s="242">
        <f t="shared" si="14"/>
        <v>100</v>
      </c>
      <c r="P119" s="242">
        <f t="shared" si="14"/>
        <v>266.66666666666669</v>
      </c>
      <c r="Q119" s="242" t="str">
        <f t="shared" si="14"/>
        <v/>
      </c>
      <c r="R119" s="242">
        <f t="shared" si="14"/>
        <v>100</v>
      </c>
      <c r="S119" s="242">
        <f t="shared" si="14"/>
        <v>266.66666666666669</v>
      </c>
      <c r="T119" s="242" t="str">
        <f t="shared" si="14"/>
        <v/>
      </c>
      <c r="U119" s="242">
        <f t="shared" si="14"/>
        <v>100</v>
      </c>
      <c r="V119" s="243">
        <f t="shared" si="14"/>
        <v>266.66666666666669</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3</v>
      </c>
      <c r="C126" s="78">
        <f t="shared" ref="C126:C131" si="15">IF(B126=0,"",B126*100/$B$78)</f>
        <v>4.5454545454545459</v>
      </c>
      <c r="D126" s="73">
        <v>3</v>
      </c>
      <c r="E126" s="78">
        <f t="shared" ref="E126:E131" si="16">IF(D126=0,"",D126*100/$C$78)</f>
        <v>3.2608695652173911</v>
      </c>
      <c r="F126" s="73">
        <v>0</v>
      </c>
      <c r="G126" s="78" t="str">
        <f t="shared" ref="G126:G131" si="17">IF(F126=0,"",F126*100/$D$78)</f>
        <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v>5</v>
      </c>
      <c r="C127" s="76">
        <f t="shared" si="15"/>
        <v>7.5757575757575761</v>
      </c>
      <c r="D127" s="71">
        <v>7</v>
      </c>
      <c r="E127" s="76">
        <f t="shared" si="16"/>
        <v>7.6086956521739131</v>
      </c>
      <c r="F127" s="71">
        <v>5</v>
      </c>
      <c r="G127" s="76">
        <f t="shared" si="17"/>
        <v>12.195121951219512</v>
      </c>
      <c r="H127" s="71"/>
      <c r="I127" s="76" t="str">
        <f t="shared" si="18"/>
        <v/>
      </c>
      <c r="J127" s="71"/>
      <c r="K127" s="76" t="str">
        <f t="shared" si="19"/>
        <v/>
      </c>
      <c r="L127" s="71"/>
      <c r="M127" s="76" t="str">
        <f t="shared" si="20"/>
        <v/>
      </c>
      <c r="N127" s="71"/>
      <c r="O127" s="77" t="str">
        <f t="shared" si="21"/>
        <v/>
      </c>
    </row>
    <row r="128" spans="1:22" ht="27.75" customHeight="1">
      <c r="A128" s="8" t="s">
        <v>201</v>
      </c>
      <c r="B128" s="97">
        <v>0</v>
      </c>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c r="C129" s="76" t="str">
        <f t="shared" si="15"/>
        <v/>
      </c>
      <c r="D129" s="71"/>
      <c r="E129" s="76" t="str">
        <f t="shared" si="16"/>
        <v/>
      </c>
      <c r="F129" s="71">
        <v>1</v>
      </c>
      <c r="G129" s="76">
        <f t="shared" si="17"/>
        <v>2.4390243902439024</v>
      </c>
      <c r="H129" s="71"/>
      <c r="I129" s="76" t="str">
        <f t="shared" si="18"/>
        <v/>
      </c>
      <c r="J129" s="71"/>
      <c r="K129" s="76" t="str">
        <f t="shared" si="19"/>
        <v/>
      </c>
      <c r="L129" s="71"/>
      <c r="M129" s="76" t="str">
        <f t="shared" si="20"/>
        <v/>
      </c>
      <c r="N129" s="71"/>
      <c r="O129" s="77" t="str">
        <f t="shared" si="21"/>
        <v/>
      </c>
    </row>
    <row r="130" spans="1:20">
      <c r="A130" s="8" t="s">
        <v>155</v>
      </c>
      <c r="B130" s="126">
        <f>SUM(B126:B129)</f>
        <v>8</v>
      </c>
      <c r="C130" s="76">
        <f t="shared" si="15"/>
        <v>12.121212121212121</v>
      </c>
      <c r="D130" s="126">
        <f>SUM(D126:D129)</f>
        <v>10</v>
      </c>
      <c r="E130" s="76">
        <f t="shared" si="16"/>
        <v>10.869565217391305</v>
      </c>
      <c r="F130" s="126">
        <f>SUM(F126:F129)</f>
        <v>6</v>
      </c>
      <c r="G130" s="76">
        <f t="shared" si="17"/>
        <v>14.634146341463415</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v>53</v>
      </c>
      <c r="C131" s="76">
        <f t="shared" si="15"/>
        <v>80.303030303030297</v>
      </c>
      <c r="D131" s="125">
        <v>66</v>
      </c>
      <c r="E131" s="76">
        <f t="shared" si="16"/>
        <v>71.739130434782609</v>
      </c>
      <c r="F131" s="125">
        <v>35</v>
      </c>
      <c r="G131" s="76">
        <f t="shared" si="17"/>
        <v>85.365853658536579</v>
      </c>
      <c r="H131" s="125"/>
      <c r="I131" s="76" t="str">
        <f t="shared" si="18"/>
        <v/>
      </c>
      <c r="J131" s="125"/>
      <c r="K131" s="76" t="str">
        <f t="shared" si="19"/>
        <v/>
      </c>
      <c r="L131" s="125"/>
      <c r="M131" s="76" t="str">
        <f t="shared" si="20"/>
        <v/>
      </c>
      <c r="N131" s="125"/>
      <c r="O131" s="77" t="str">
        <f t="shared" si="21"/>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c r="C137" s="71"/>
      <c r="D137" s="71"/>
      <c r="E137" s="71"/>
      <c r="F137" s="71"/>
      <c r="G137" s="71"/>
      <c r="H137" s="71"/>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40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18</v>
      </c>
      <c r="C160" s="181">
        <v>4</v>
      </c>
      <c r="D160" s="147">
        <f t="shared" ref="D160:D166" si="22">IF(C160=0,"",C160*100/B160)</f>
        <v>22.222222222222221</v>
      </c>
      <c r="E160" s="66">
        <v>21</v>
      </c>
      <c r="F160" s="66">
        <v>12</v>
      </c>
      <c r="G160" s="186">
        <f t="shared" ref="G160:G166" si="23">IF(F160=0,"",F160*100/E160)</f>
        <v>57.142857142857146</v>
      </c>
      <c r="H160" s="66">
        <v>20</v>
      </c>
      <c r="I160" s="66">
        <v>15</v>
      </c>
      <c r="J160" s="186">
        <f t="shared" ref="J160:J166" si="24">IF(I160=0,"",I160*100/H160)</f>
        <v>75</v>
      </c>
      <c r="K160" s="66">
        <v>30</v>
      </c>
      <c r="L160" s="66">
        <v>20</v>
      </c>
      <c r="M160" s="186">
        <f t="shared" ref="M160:M166" si="25">IF(L160=0,"",L160*100/K160)</f>
        <v>66.666666666666671</v>
      </c>
      <c r="N160" s="66">
        <v>35</v>
      </c>
      <c r="O160" s="66">
        <v>25</v>
      </c>
      <c r="P160" s="186">
        <f t="shared" ref="P160:P166" si="26">IF(O160=0,"",O160*100/N160)</f>
        <v>71.428571428571431</v>
      </c>
      <c r="Q160" s="66">
        <v>35</v>
      </c>
      <c r="R160" s="66">
        <v>30</v>
      </c>
      <c r="S160" s="186">
        <f t="shared" ref="S160:S166" si="27">IF(R160=0,"",R160*100/Q160)</f>
        <v>85.714285714285708</v>
      </c>
      <c r="T160" s="66">
        <v>35</v>
      </c>
      <c r="U160" s="183">
        <v>30</v>
      </c>
      <c r="V160" s="187">
        <f t="shared" ref="V160:V166" si="28">IF(U160=0,"",U160*100/T160)</f>
        <v>85.714285714285708</v>
      </c>
      <c r="W160" s="102"/>
      <c r="X160" s="103"/>
      <c r="Y160" s="103"/>
      <c r="Z160" s="103"/>
      <c r="AA160" s="103"/>
      <c r="AB160" s="103"/>
      <c r="AC160" s="103"/>
    </row>
    <row r="161" spans="1:29" ht="33.75" customHeight="1">
      <c r="A161" s="62" t="s">
        <v>193</v>
      </c>
      <c r="B161" s="120">
        <v>18</v>
      </c>
      <c r="C161" s="120">
        <v>1</v>
      </c>
      <c r="D161" s="67">
        <f t="shared" si="22"/>
        <v>5.5555555555555554</v>
      </c>
      <c r="E161" s="57">
        <v>21</v>
      </c>
      <c r="F161" s="57">
        <v>0</v>
      </c>
      <c r="G161" s="67" t="str">
        <f t="shared" si="23"/>
        <v/>
      </c>
      <c r="H161" s="57">
        <v>20</v>
      </c>
      <c r="I161" s="57">
        <v>10</v>
      </c>
      <c r="J161" s="67">
        <f t="shared" si="24"/>
        <v>50</v>
      </c>
      <c r="K161" s="57">
        <v>30</v>
      </c>
      <c r="L161" s="57">
        <v>15</v>
      </c>
      <c r="M161" s="67">
        <f t="shared" si="25"/>
        <v>50</v>
      </c>
      <c r="N161" s="57">
        <v>35</v>
      </c>
      <c r="O161" s="57">
        <v>20</v>
      </c>
      <c r="P161" s="67">
        <f t="shared" si="26"/>
        <v>57.142857142857146</v>
      </c>
      <c r="Q161" s="57">
        <v>35</v>
      </c>
      <c r="R161" s="57">
        <v>20</v>
      </c>
      <c r="S161" s="67">
        <f t="shared" si="27"/>
        <v>57.142857142857146</v>
      </c>
      <c r="T161" s="57">
        <v>35</v>
      </c>
      <c r="U161" s="184">
        <v>20</v>
      </c>
      <c r="V161" s="68">
        <f t="shared" si="28"/>
        <v>57.142857142857146</v>
      </c>
      <c r="W161" s="102"/>
      <c r="X161" s="103"/>
      <c r="Y161" s="103"/>
      <c r="Z161" s="103"/>
      <c r="AA161" s="103"/>
      <c r="AB161" s="103"/>
      <c r="AC161" s="103"/>
    </row>
    <row r="162" spans="1:29" ht="35.25" customHeight="1">
      <c r="A162" s="62" t="s">
        <v>195</v>
      </c>
      <c r="B162" s="126">
        <f>IF(C160=0,"",C160)</f>
        <v>4</v>
      </c>
      <c r="C162" s="120"/>
      <c r="D162" s="67" t="str">
        <f t="shared" si="22"/>
        <v/>
      </c>
      <c r="E162" s="67">
        <f>IF(F160=0,"",F160)</f>
        <v>12</v>
      </c>
      <c r="F162" s="57"/>
      <c r="G162" s="67" t="str">
        <f t="shared" si="23"/>
        <v/>
      </c>
      <c r="H162" s="67">
        <f>IF(I160=0,"",I160)</f>
        <v>15</v>
      </c>
      <c r="I162" s="57"/>
      <c r="J162" s="67" t="str">
        <f t="shared" si="24"/>
        <v/>
      </c>
      <c r="K162" s="67">
        <f>IF(L160=0,"",L160)</f>
        <v>20</v>
      </c>
      <c r="L162" s="57"/>
      <c r="M162" s="67" t="str">
        <f t="shared" si="25"/>
        <v/>
      </c>
      <c r="N162" s="67">
        <f>IF(O160=0,"",O160)</f>
        <v>25</v>
      </c>
      <c r="O162" s="57"/>
      <c r="P162" s="67" t="str">
        <f t="shared" si="26"/>
        <v/>
      </c>
      <c r="Q162" s="67">
        <f>IF(R160=0,"",R160)</f>
        <v>30</v>
      </c>
      <c r="R162" s="57"/>
      <c r="S162" s="67" t="str">
        <f t="shared" si="27"/>
        <v/>
      </c>
      <c r="T162" s="67">
        <f>IF(U160=0,"",U160)</f>
        <v>30</v>
      </c>
      <c r="U162" s="184"/>
      <c r="V162" s="68" t="str">
        <f t="shared" si="28"/>
        <v/>
      </c>
      <c r="W162" s="102"/>
      <c r="X162" s="103"/>
      <c r="Y162" s="103"/>
      <c r="Z162" s="103"/>
      <c r="AA162" s="103"/>
      <c r="AB162" s="103"/>
      <c r="AC162" s="103"/>
    </row>
    <row r="163" spans="1:29" ht="41.25" customHeight="1">
      <c r="A163" s="62" t="s">
        <v>176</v>
      </c>
      <c r="B163" s="126">
        <f>IF(C161=0,"",C161)</f>
        <v>1</v>
      </c>
      <c r="C163" s="120"/>
      <c r="D163" s="67" t="str">
        <f t="shared" si="22"/>
        <v/>
      </c>
      <c r="E163" s="67" t="str">
        <f>IF(F161=0,"",F161)</f>
        <v/>
      </c>
      <c r="F163" s="57"/>
      <c r="G163" s="67" t="str">
        <f t="shared" si="23"/>
        <v/>
      </c>
      <c r="H163" s="67">
        <f>IF(I161=0,"",I161)</f>
        <v>10</v>
      </c>
      <c r="I163" s="57"/>
      <c r="J163" s="67" t="str">
        <f t="shared" si="24"/>
        <v/>
      </c>
      <c r="K163" s="67">
        <f>IF(L161=0,"",L161)</f>
        <v>15</v>
      </c>
      <c r="L163" s="57"/>
      <c r="M163" s="67" t="str">
        <f t="shared" si="25"/>
        <v/>
      </c>
      <c r="N163" s="67">
        <f>IF(O161=0,"",O161)</f>
        <v>20</v>
      </c>
      <c r="O163" s="57"/>
      <c r="P163" s="67" t="str">
        <f t="shared" si="26"/>
        <v/>
      </c>
      <c r="Q163" s="67">
        <f>IF(R161=0,"",R161)</f>
        <v>20</v>
      </c>
      <c r="R163" s="57"/>
      <c r="S163" s="67" t="str">
        <f t="shared" si="27"/>
        <v/>
      </c>
      <c r="T163" s="67">
        <f>IF(U161=0,"",U161)</f>
        <v>20</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xl/worksheets/sheet59.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403</v>
      </c>
      <c r="F6" s="725"/>
      <c r="G6" s="725"/>
      <c r="H6" s="725"/>
      <c r="I6" s="725"/>
      <c r="J6" s="725"/>
      <c r="K6" s="725"/>
      <c r="L6" s="725"/>
      <c r="M6" s="725"/>
    </row>
    <row r="7" spans="1:14" ht="16.5">
      <c r="A7" s="722" t="s">
        <v>80</v>
      </c>
      <c r="B7" s="722"/>
      <c r="C7" s="722"/>
      <c r="D7" s="722"/>
      <c r="E7" s="723" t="s">
        <v>404</v>
      </c>
      <c r="F7" s="723"/>
      <c r="G7" s="723"/>
      <c r="H7" s="723"/>
      <c r="I7" s="723"/>
      <c r="J7" s="723"/>
      <c r="K7" s="723"/>
      <c r="L7" s="723"/>
      <c r="M7" s="723"/>
    </row>
    <row r="8" spans="1:14" ht="16.5">
      <c r="A8" s="722" t="s">
        <v>81</v>
      </c>
      <c r="B8" s="722"/>
      <c r="C8" s="722"/>
      <c r="D8" s="722"/>
      <c r="E8" s="723" t="s">
        <v>393</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t="s">
        <v>290</v>
      </c>
      <c r="D16" s="207"/>
      <c r="E16" s="207"/>
      <c r="F16" s="207"/>
      <c r="G16" s="207"/>
    </row>
    <row r="18" spans="1:15">
      <c r="B18" s="575" t="s">
        <v>94</v>
      </c>
      <c r="C18" s="575" t="s">
        <v>95</v>
      </c>
      <c r="D18" s="575" t="s">
        <v>96</v>
      </c>
      <c r="E18" s="575" t="s">
        <v>206</v>
      </c>
    </row>
    <row r="19" spans="1:15">
      <c r="A19" s="131" t="s">
        <v>97</v>
      </c>
      <c r="B19" s="581"/>
      <c r="C19" s="581">
        <v>3</v>
      </c>
      <c r="D19" s="581">
        <v>2</v>
      </c>
      <c r="E19" s="582"/>
    </row>
    <row r="21" spans="1:15">
      <c r="A21" s="70" t="s">
        <v>104</v>
      </c>
      <c r="B21" s="91" t="s">
        <v>405</v>
      </c>
    </row>
    <row r="22" spans="1:15">
      <c r="A22" s="101"/>
      <c r="B22" s="129"/>
    </row>
    <row r="23" spans="1:15" ht="28.5" customHeight="1">
      <c r="A23" s="168"/>
      <c r="B23" s="133" t="s">
        <v>98</v>
      </c>
      <c r="C23" s="133" t="s">
        <v>99</v>
      </c>
    </row>
    <row r="24" spans="1:15">
      <c r="A24" s="70" t="s">
        <v>205</v>
      </c>
      <c r="B24" s="90"/>
      <c r="C24" s="91"/>
    </row>
    <row r="26" spans="1:15">
      <c r="A26" s="83"/>
      <c r="B26" s="133" t="s">
        <v>91</v>
      </c>
      <c r="C26" s="134" t="s">
        <v>42</v>
      </c>
    </row>
    <row r="27" spans="1:15" ht="25.5" customHeight="1">
      <c r="A27" s="70" t="s">
        <v>100</v>
      </c>
      <c r="B27" s="581"/>
      <c r="C27" s="582"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t="s">
        <v>290</v>
      </c>
      <c r="C30" s="582"/>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582" t="s">
        <v>290</v>
      </c>
      <c r="D33" s="128"/>
      <c r="E33" s="128"/>
      <c r="F33" s="128"/>
      <c r="G33" s="128"/>
      <c r="H33" s="116"/>
      <c r="I33" s="728" t="s">
        <v>187</v>
      </c>
      <c r="J33" s="729"/>
      <c r="K33" s="729"/>
      <c r="L33" s="729"/>
      <c r="M33" s="729"/>
      <c r="N33" s="244"/>
      <c r="O33" s="582" t="s">
        <v>290</v>
      </c>
    </row>
    <row r="35" spans="1:15">
      <c r="B35" s="575" t="s">
        <v>43</v>
      </c>
      <c r="C35" s="575" t="s">
        <v>42</v>
      </c>
    </row>
    <row r="36" spans="1:15" ht="25.5" customHeight="1">
      <c r="A36" s="245" t="s">
        <v>259</v>
      </c>
      <c r="B36" s="90"/>
      <c r="C36" s="91" t="s">
        <v>290</v>
      </c>
      <c r="I36" s="728" t="s">
        <v>101</v>
      </c>
      <c r="J36" s="729"/>
      <c r="K36" s="729"/>
      <c r="L36" s="729"/>
      <c r="M36" s="848"/>
      <c r="N36" s="69" t="s">
        <v>373</v>
      </c>
    </row>
    <row r="39" spans="1:15">
      <c r="B39" s="575" t="s">
        <v>43</v>
      </c>
      <c r="C39" s="575" t="s">
        <v>42</v>
      </c>
      <c r="N39" s="134" t="s">
        <v>91</v>
      </c>
      <c r="O39" s="134" t="s">
        <v>42</v>
      </c>
    </row>
    <row r="40" spans="1:15" ht="38.25"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8.25" customHeight="1">
      <c r="A43" s="245" t="s">
        <v>279</v>
      </c>
      <c r="B43" s="90" t="s">
        <v>290</v>
      </c>
      <c r="C43" s="91"/>
      <c r="I43" s="728" t="s">
        <v>280</v>
      </c>
      <c r="J43" s="729"/>
      <c r="K43" s="729"/>
      <c r="L43" s="729"/>
      <c r="M43" s="729"/>
      <c r="N43" s="244" t="s">
        <v>290</v>
      </c>
      <c r="O43" s="582"/>
    </row>
    <row r="45" spans="1:15">
      <c r="B45" s="575" t="s">
        <v>43</v>
      </c>
      <c r="C45" s="575" t="s">
        <v>42</v>
      </c>
      <c r="N45" s="134" t="s">
        <v>91</v>
      </c>
      <c r="O45" s="134" t="s">
        <v>42</v>
      </c>
    </row>
    <row r="46" spans="1:15" ht="51" customHeight="1">
      <c r="A46" s="245" t="s">
        <v>281</v>
      </c>
      <c r="B46" s="90" t="s">
        <v>290</v>
      </c>
      <c r="C46" s="91"/>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8.25"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c r="C59" s="581" t="s">
        <v>290</v>
      </c>
      <c r="D59" s="583">
        <v>2008</v>
      </c>
      <c r="E59" s="581" t="s">
        <v>290</v>
      </c>
      <c r="F59" s="581"/>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t="s">
        <v>290</v>
      </c>
      <c r="C62" s="132"/>
      <c r="D62" s="132"/>
      <c r="E62" s="132"/>
      <c r="F62" s="91"/>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361</v>
      </c>
      <c r="B69" s="726"/>
      <c r="C69" s="726"/>
      <c r="D69" s="726"/>
      <c r="E69" s="726"/>
      <c r="F69" s="726" t="s">
        <v>134</v>
      </c>
      <c r="G69" s="726"/>
      <c r="H69" s="726"/>
      <c r="I69" s="726"/>
      <c r="J69" s="726"/>
      <c r="K69" s="726"/>
      <c r="L69" s="726"/>
      <c r="M69" s="726"/>
      <c r="N69" s="727"/>
    </row>
    <row r="70" spans="1:14">
      <c r="A70" s="788" t="s">
        <v>401</v>
      </c>
      <c r="B70" s="757"/>
      <c r="C70" s="757"/>
      <c r="D70" s="757"/>
      <c r="E70" s="757"/>
      <c r="F70" s="757" t="s">
        <v>135</v>
      </c>
      <c r="G70" s="757"/>
      <c r="H70" s="757"/>
      <c r="I70" s="757"/>
      <c r="J70" s="757"/>
      <c r="K70" s="757"/>
      <c r="L70" s="757"/>
      <c r="M70" s="757"/>
      <c r="N70" s="758"/>
    </row>
    <row r="71" spans="1:14">
      <c r="A71" s="788" t="s">
        <v>406</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45</v>
      </c>
      <c r="C78" s="99">
        <v>57</v>
      </c>
      <c r="D78" s="99">
        <v>45</v>
      </c>
      <c r="E78" s="99">
        <v>46</v>
      </c>
      <c r="F78" s="99">
        <v>25</v>
      </c>
      <c r="G78" s="99">
        <v>30</v>
      </c>
      <c r="H78" s="100">
        <v>35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1</v>
      </c>
      <c r="C85" s="217">
        <v>2</v>
      </c>
      <c r="D85" s="209">
        <f>SUM(B85:C85)</f>
        <v>3</v>
      </c>
      <c r="E85" s="217">
        <v>0</v>
      </c>
      <c r="F85" s="217">
        <v>2</v>
      </c>
      <c r="G85" s="209">
        <f>SUM(E85:F85)</f>
        <v>2</v>
      </c>
      <c r="H85" s="217">
        <v>0</v>
      </c>
      <c r="I85" s="217">
        <v>2</v>
      </c>
      <c r="J85" s="209">
        <f>SUM(H85:I85)</f>
        <v>2</v>
      </c>
      <c r="K85" s="217">
        <v>0</v>
      </c>
      <c r="L85" s="217">
        <v>3</v>
      </c>
      <c r="M85" s="209">
        <f>SUM(K85:L85)</f>
        <v>3</v>
      </c>
      <c r="N85" s="217">
        <v>0</v>
      </c>
      <c r="O85" s="217">
        <v>3</v>
      </c>
      <c r="P85" s="209">
        <f>SUM(N85:O85)</f>
        <v>3</v>
      </c>
      <c r="Q85" s="217">
        <v>0</v>
      </c>
      <c r="R85" s="217">
        <v>3</v>
      </c>
      <c r="S85" s="209">
        <f>SUM(Q85:R85)</f>
        <v>3</v>
      </c>
      <c r="T85" s="217">
        <v>0</v>
      </c>
      <c r="U85" s="217">
        <v>3</v>
      </c>
      <c r="V85" s="210">
        <f>SUM(T85:U85)</f>
        <v>3</v>
      </c>
    </row>
    <row r="86" spans="1:22" ht="24.75" customHeight="1">
      <c r="A86" s="199" t="s">
        <v>228</v>
      </c>
      <c r="B86" s="218">
        <v>11</v>
      </c>
      <c r="C86" s="218">
        <v>13</v>
      </c>
      <c r="D86" s="211">
        <f>SUM(B86:C86)</f>
        <v>24</v>
      </c>
      <c r="E86" s="218">
        <v>12</v>
      </c>
      <c r="F86" s="218">
        <v>14</v>
      </c>
      <c r="G86" s="211">
        <f>SUM(E86:F86)</f>
        <v>26</v>
      </c>
      <c r="H86" s="218">
        <v>31</v>
      </c>
      <c r="I86" s="218">
        <v>21</v>
      </c>
      <c r="J86" s="211">
        <f>SUM(H86:I86)</f>
        <v>52</v>
      </c>
      <c r="K86" s="218">
        <v>11</v>
      </c>
      <c r="L86" s="218">
        <v>4</v>
      </c>
      <c r="M86" s="211">
        <f>SUM(K86:L86)</f>
        <v>15</v>
      </c>
      <c r="N86" s="218">
        <v>11</v>
      </c>
      <c r="O86" s="218">
        <v>4</v>
      </c>
      <c r="P86" s="211">
        <f>SUM(N86:O86)</f>
        <v>15</v>
      </c>
      <c r="Q86" s="218">
        <v>12</v>
      </c>
      <c r="R86" s="218">
        <v>5</v>
      </c>
      <c r="S86" s="211">
        <f>SUM(Q86:R86)</f>
        <v>17</v>
      </c>
      <c r="T86" s="218">
        <v>12</v>
      </c>
      <c r="U86" s="218">
        <v>6</v>
      </c>
      <c r="V86" s="212">
        <f>SUM(T86:U86)</f>
        <v>18</v>
      </c>
    </row>
    <row r="87" spans="1:22">
      <c r="A87" s="94" t="s">
        <v>108</v>
      </c>
      <c r="B87" s="219">
        <f>SUM(B85:B86)</f>
        <v>12</v>
      </c>
      <c r="C87" s="219">
        <f t="shared" ref="C87:V87" si="0">SUM(C85:C86)</f>
        <v>15</v>
      </c>
      <c r="D87" s="219">
        <f t="shared" si="0"/>
        <v>27</v>
      </c>
      <c r="E87" s="219">
        <f t="shared" si="0"/>
        <v>12</v>
      </c>
      <c r="F87" s="219">
        <f t="shared" si="0"/>
        <v>16</v>
      </c>
      <c r="G87" s="219">
        <f t="shared" si="0"/>
        <v>28</v>
      </c>
      <c r="H87" s="219">
        <f t="shared" si="0"/>
        <v>31</v>
      </c>
      <c r="I87" s="219">
        <f t="shared" si="0"/>
        <v>23</v>
      </c>
      <c r="J87" s="219">
        <f t="shared" si="0"/>
        <v>54</v>
      </c>
      <c r="K87" s="219">
        <f t="shared" si="0"/>
        <v>11</v>
      </c>
      <c r="L87" s="219">
        <f t="shared" si="0"/>
        <v>7</v>
      </c>
      <c r="M87" s="219">
        <f t="shared" si="0"/>
        <v>18</v>
      </c>
      <c r="N87" s="219">
        <f t="shared" si="0"/>
        <v>11</v>
      </c>
      <c r="O87" s="219">
        <f t="shared" si="0"/>
        <v>7</v>
      </c>
      <c r="P87" s="219">
        <f t="shared" si="0"/>
        <v>18</v>
      </c>
      <c r="Q87" s="219">
        <f t="shared" si="0"/>
        <v>12</v>
      </c>
      <c r="R87" s="219">
        <f t="shared" si="0"/>
        <v>8</v>
      </c>
      <c r="S87" s="219">
        <f t="shared" si="0"/>
        <v>20</v>
      </c>
      <c r="T87" s="219">
        <f t="shared" si="0"/>
        <v>12</v>
      </c>
      <c r="U87" s="219">
        <f t="shared" si="0"/>
        <v>9</v>
      </c>
      <c r="V87" s="220">
        <f t="shared" si="0"/>
        <v>21</v>
      </c>
    </row>
    <row r="88" spans="1:22" ht="25.5">
      <c r="A88" s="94" t="s">
        <v>109</v>
      </c>
      <c r="B88" s="213">
        <f t="shared" ref="B88:V88" si="1">IFERROR(B85*100/B87,"")</f>
        <v>8.3333333333333339</v>
      </c>
      <c r="C88" s="213">
        <f t="shared" si="1"/>
        <v>13.333333333333334</v>
      </c>
      <c r="D88" s="213">
        <f t="shared" si="1"/>
        <v>11.111111111111111</v>
      </c>
      <c r="E88" s="213">
        <f t="shared" si="1"/>
        <v>0</v>
      </c>
      <c r="F88" s="213">
        <f t="shared" si="1"/>
        <v>12.5</v>
      </c>
      <c r="G88" s="213">
        <f t="shared" si="1"/>
        <v>7.1428571428571432</v>
      </c>
      <c r="H88" s="213">
        <f t="shared" si="1"/>
        <v>0</v>
      </c>
      <c r="I88" s="213">
        <f t="shared" si="1"/>
        <v>8.695652173913043</v>
      </c>
      <c r="J88" s="213">
        <f t="shared" si="1"/>
        <v>3.7037037037037037</v>
      </c>
      <c r="K88" s="213">
        <f t="shared" si="1"/>
        <v>0</v>
      </c>
      <c r="L88" s="213">
        <f t="shared" si="1"/>
        <v>42.857142857142854</v>
      </c>
      <c r="M88" s="213">
        <f t="shared" si="1"/>
        <v>16.666666666666668</v>
      </c>
      <c r="N88" s="213">
        <f t="shared" si="1"/>
        <v>0</v>
      </c>
      <c r="O88" s="213">
        <f t="shared" si="1"/>
        <v>42.857142857142854</v>
      </c>
      <c r="P88" s="213">
        <f t="shared" si="1"/>
        <v>16.666666666666668</v>
      </c>
      <c r="Q88" s="213">
        <f t="shared" si="1"/>
        <v>0</v>
      </c>
      <c r="R88" s="213">
        <f t="shared" si="1"/>
        <v>37.5</v>
      </c>
      <c r="S88" s="213">
        <f t="shared" si="1"/>
        <v>15</v>
      </c>
      <c r="T88" s="213">
        <f t="shared" si="1"/>
        <v>0</v>
      </c>
      <c r="U88" s="213">
        <f t="shared" si="1"/>
        <v>33.333333333333336</v>
      </c>
      <c r="V88" s="214">
        <f t="shared" si="1"/>
        <v>14.285714285714286</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v>1</v>
      </c>
      <c r="D94" s="236">
        <f>SUM(B94:C94)</f>
        <v>1</v>
      </c>
      <c r="E94" s="217"/>
      <c r="F94" s="235">
        <v>1</v>
      </c>
      <c r="G94" s="236">
        <f>SUM(E94:F94)</f>
        <v>1</v>
      </c>
      <c r="H94" s="217"/>
      <c r="I94" s="235">
        <v>1</v>
      </c>
      <c r="J94" s="236">
        <f>SUM(H94:I94)</f>
        <v>1</v>
      </c>
      <c r="K94" s="217"/>
      <c r="L94" s="235">
        <v>1</v>
      </c>
      <c r="M94" s="236">
        <f>SUM(K94:L94)</f>
        <v>1</v>
      </c>
      <c r="N94" s="217"/>
      <c r="O94" s="235">
        <v>1</v>
      </c>
      <c r="P94" s="236">
        <f>SUM(N94:O94)</f>
        <v>1</v>
      </c>
      <c r="Q94" s="217"/>
      <c r="R94" s="235"/>
      <c r="S94" s="236">
        <f>SUM(Q94:R94)</f>
        <v>0</v>
      </c>
      <c r="T94" s="217"/>
      <c r="U94" s="235"/>
      <c r="V94" s="237">
        <f>SUM(T94:U94)</f>
        <v>0</v>
      </c>
    </row>
    <row r="95" spans="1:22">
      <c r="A95" s="74" t="s">
        <v>15</v>
      </c>
      <c r="B95" s="218"/>
      <c r="C95" s="222">
        <v>2</v>
      </c>
      <c r="D95" s="223">
        <f t="shared" ref="D95:D103" si="2">SUM(B95:C95)</f>
        <v>2</v>
      </c>
      <c r="E95" s="218"/>
      <c r="F95" s="222">
        <v>2</v>
      </c>
      <c r="G95" s="223">
        <f t="shared" ref="G95:G103" si="3">SUM(E95:F95)</f>
        <v>2</v>
      </c>
      <c r="H95" s="218"/>
      <c r="I95" s="222">
        <v>2</v>
      </c>
      <c r="J95" s="223">
        <f t="shared" ref="J95:J103" si="4">SUM(H95:I95)</f>
        <v>2</v>
      </c>
      <c r="K95" s="218"/>
      <c r="L95" s="222">
        <v>2</v>
      </c>
      <c r="M95" s="223">
        <f t="shared" ref="M95:M103" si="5">SUM(K95:L95)</f>
        <v>2</v>
      </c>
      <c r="N95" s="218"/>
      <c r="O95" s="222">
        <v>2</v>
      </c>
      <c r="P95" s="223">
        <f t="shared" ref="P95:P103" si="6">SUM(N95:O95)</f>
        <v>2</v>
      </c>
      <c r="Q95" s="218"/>
      <c r="R95" s="222">
        <v>3</v>
      </c>
      <c r="S95" s="223">
        <f t="shared" ref="S95:S103" si="7">SUM(Q95:R95)</f>
        <v>3</v>
      </c>
      <c r="T95" s="218"/>
      <c r="U95" s="222">
        <v>3</v>
      </c>
      <c r="V95" s="224">
        <f t="shared" ref="V95:V103" si="8">SUM(T95:U95)</f>
        <v>3</v>
      </c>
    </row>
    <row r="96" spans="1:22">
      <c r="A96" s="74" t="s">
        <v>16</v>
      </c>
      <c r="B96" s="218"/>
      <c r="C96" s="222"/>
      <c r="D96" s="223">
        <f t="shared" si="2"/>
        <v>0</v>
      </c>
      <c r="E96" s="218"/>
      <c r="F96" s="222"/>
      <c r="G96" s="223">
        <f t="shared" si="3"/>
        <v>0</v>
      </c>
      <c r="H96" s="218"/>
      <c r="I96" s="222"/>
      <c r="J96" s="223">
        <f t="shared" si="4"/>
        <v>0</v>
      </c>
      <c r="K96" s="218"/>
      <c r="L96" s="222"/>
      <c r="M96" s="223">
        <f t="shared" si="5"/>
        <v>0</v>
      </c>
      <c r="N96" s="218"/>
      <c r="O96" s="222"/>
      <c r="P96" s="223">
        <f t="shared" si="6"/>
        <v>0</v>
      </c>
      <c r="Q96" s="218"/>
      <c r="R96" s="222"/>
      <c r="S96" s="223">
        <f t="shared" si="7"/>
        <v>0</v>
      </c>
      <c r="T96" s="218"/>
      <c r="U96" s="222"/>
      <c r="V96" s="224">
        <f t="shared" si="8"/>
        <v>0</v>
      </c>
    </row>
    <row r="97" spans="1:22">
      <c r="A97" s="208" t="s">
        <v>118</v>
      </c>
      <c r="B97" s="404"/>
      <c r="C97" s="404">
        <f t="shared" ref="C97:V97" si="9">SUM(C94:C96)</f>
        <v>3</v>
      </c>
      <c r="D97" s="404">
        <f t="shared" si="9"/>
        <v>3</v>
      </c>
      <c r="E97" s="404">
        <f t="shared" si="9"/>
        <v>0</v>
      </c>
      <c r="F97" s="404">
        <f t="shared" si="9"/>
        <v>3</v>
      </c>
      <c r="G97" s="404">
        <f t="shared" si="9"/>
        <v>3</v>
      </c>
      <c r="H97" s="404">
        <f t="shared" si="9"/>
        <v>0</v>
      </c>
      <c r="I97" s="404">
        <f t="shared" si="9"/>
        <v>3</v>
      </c>
      <c r="J97" s="404">
        <f t="shared" si="9"/>
        <v>3</v>
      </c>
      <c r="K97" s="404">
        <f t="shared" si="9"/>
        <v>0</v>
      </c>
      <c r="L97" s="404">
        <f t="shared" si="9"/>
        <v>3</v>
      </c>
      <c r="M97" s="404">
        <f t="shared" si="9"/>
        <v>3</v>
      </c>
      <c r="N97" s="404">
        <f t="shared" si="9"/>
        <v>0</v>
      </c>
      <c r="O97" s="404">
        <f t="shared" si="9"/>
        <v>3</v>
      </c>
      <c r="P97" s="404">
        <f t="shared" si="9"/>
        <v>3</v>
      </c>
      <c r="Q97" s="404">
        <f t="shared" si="9"/>
        <v>0</v>
      </c>
      <c r="R97" s="404">
        <f t="shared" si="9"/>
        <v>3</v>
      </c>
      <c r="S97" s="404">
        <f t="shared" si="9"/>
        <v>3</v>
      </c>
      <c r="T97" s="404">
        <f t="shared" si="9"/>
        <v>0</v>
      </c>
      <c r="U97" s="404">
        <f t="shared" si="9"/>
        <v>3</v>
      </c>
      <c r="V97" s="404">
        <f t="shared" si="9"/>
        <v>3</v>
      </c>
    </row>
    <row r="98" spans="1:22" ht="25.5" customHeight="1">
      <c r="A98" s="253" t="s">
        <v>224</v>
      </c>
      <c r="B98" s="218"/>
      <c r="C98" s="222">
        <v>2</v>
      </c>
      <c r="D98" s="223">
        <f>SUM(B98:C98)</f>
        <v>2</v>
      </c>
      <c r="E98" s="218"/>
      <c r="F98" s="222">
        <v>2</v>
      </c>
      <c r="G98" s="223">
        <f>SUM(E98:F98)</f>
        <v>2</v>
      </c>
      <c r="H98" s="218"/>
      <c r="I98" s="222">
        <v>2</v>
      </c>
      <c r="J98" s="223">
        <f>SUM(H98:I98)</f>
        <v>2</v>
      </c>
      <c r="K98" s="218"/>
      <c r="L98" s="222">
        <v>2</v>
      </c>
      <c r="M98" s="223">
        <f>SUM(K98:L98)</f>
        <v>2</v>
      </c>
      <c r="N98" s="218"/>
      <c r="O98" s="222">
        <v>2</v>
      </c>
      <c r="P98" s="223">
        <f>SUM(N98:O98)</f>
        <v>2</v>
      </c>
      <c r="Q98" s="218"/>
      <c r="R98" s="222">
        <v>3</v>
      </c>
      <c r="S98" s="223">
        <f>SUM(Q98:R98)</f>
        <v>3</v>
      </c>
      <c r="T98" s="218"/>
      <c r="U98" s="222">
        <v>3</v>
      </c>
      <c r="V98" s="223">
        <f>SUM(T98:U98)</f>
        <v>3</v>
      </c>
    </row>
    <row r="99" spans="1:22" ht="25.5" customHeight="1">
      <c r="A99" s="253" t="s">
        <v>225</v>
      </c>
      <c r="B99" s="218"/>
      <c r="C99" s="222"/>
      <c r="D99" s="223">
        <f>SUM(B99:C99)</f>
        <v>0</v>
      </c>
      <c r="E99" s="218"/>
      <c r="F99" s="222"/>
      <c r="G99" s="223">
        <f>SUM(E99:F99)</f>
        <v>0</v>
      </c>
      <c r="H99" s="218"/>
      <c r="I99" s="222"/>
      <c r="J99" s="223">
        <f>SUM(H99:I99)</f>
        <v>0</v>
      </c>
      <c r="K99" s="218"/>
      <c r="L99" s="222"/>
      <c r="M99" s="223">
        <f>SUM(K99:L99)</f>
        <v>0</v>
      </c>
      <c r="N99" s="218"/>
      <c r="O99" s="222"/>
      <c r="P99" s="223">
        <f>SUM(N99:O99)</f>
        <v>0</v>
      </c>
      <c r="Q99" s="218"/>
      <c r="R99" s="222"/>
      <c r="S99" s="223">
        <f>SUM(Q99:R99)</f>
        <v>0</v>
      </c>
      <c r="T99" s="218"/>
      <c r="U99" s="222"/>
      <c r="V99" s="223">
        <f>SUM(T99:U99)</f>
        <v>0</v>
      </c>
    </row>
    <row r="100" spans="1:22">
      <c r="A100" s="74" t="s">
        <v>111</v>
      </c>
      <c r="B100" s="218"/>
      <c r="C100" s="222"/>
      <c r="D100" s="223">
        <f t="shared" si="2"/>
        <v>0</v>
      </c>
      <c r="E100" s="218"/>
      <c r="F100" s="222"/>
      <c r="G100" s="223">
        <f t="shared" si="3"/>
        <v>0</v>
      </c>
      <c r="H100" s="218"/>
      <c r="I100" s="222"/>
      <c r="J100" s="223">
        <f t="shared" si="4"/>
        <v>0</v>
      </c>
      <c r="K100" s="218"/>
      <c r="L100" s="222"/>
      <c r="M100" s="223">
        <f t="shared" si="5"/>
        <v>0</v>
      </c>
      <c r="N100" s="218"/>
      <c r="O100" s="222"/>
      <c r="P100" s="223">
        <f t="shared" si="6"/>
        <v>0</v>
      </c>
      <c r="Q100" s="218"/>
      <c r="R100" s="222"/>
      <c r="S100" s="223">
        <f t="shared" si="7"/>
        <v>0</v>
      </c>
      <c r="T100" s="218"/>
      <c r="U100" s="222"/>
      <c r="V100" s="224">
        <f t="shared" si="8"/>
        <v>0</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v>3</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c r="L102" s="222"/>
      <c r="M102" s="223">
        <f t="shared" si="5"/>
        <v>0</v>
      </c>
      <c r="N102" s="218"/>
      <c r="O102" s="222"/>
      <c r="P102" s="223">
        <f t="shared" si="6"/>
        <v>0</v>
      </c>
      <c r="Q102" s="218"/>
      <c r="R102" s="222"/>
      <c r="S102" s="223">
        <f t="shared" si="7"/>
        <v>0</v>
      </c>
      <c r="T102" s="218"/>
      <c r="U102" s="222"/>
      <c r="V102" s="224">
        <f t="shared" si="8"/>
        <v>0</v>
      </c>
    </row>
    <row r="103" spans="1:22" ht="25.5" customHeight="1">
      <c r="A103" s="253" t="s">
        <v>226</v>
      </c>
      <c r="B103" s="218"/>
      <c r="C103" s="222"/>
      <c r="D103" s="223">
        <f t="shared" si="2"/>
        <v>0</v>
      </c>
      <c r="E103" s="218"/>
      <c r="F103" s="222"/>
      <c r="G103" s="223">
        <f t="shared" si="3"/>
        <v>0</v>
      </c>
      <c r="H103" s="218"/>
      <c r="I103" s="222"/>
      <c r="J103" s="223">
        <f t="shared" si="4"/>
        <v>0</v>
      </c>
      <c r="K103" s="218"/>
      <c r="L103" s="222">
        <v>2</v>
      </c>
      <c r="M103" s="223">
        <f t="shared" si="5"/>
        <v>2</v>
      </c>
      <c r="N103" s="218"/>
      <c r="O103" s="222">
        <v>3</v>
      </c>
      <c r="P103" s="223">
        <f t="shared" si="6"/>
        <v>3</v>
      </c>
      <c r="Q103" s="218"/>
      <c r="R103" s="222">
        <v>3</v>
      </c>
      <c r="S103" s="223">
        <f t="shared" si="7"/>
        <v>3</v>
      </c>
      <c r="T103" s="218"/>
      <c r="U103" s="222">
        <v>3</v>
      </c>
      <c r="V103" s="224">
        <f t="shared" si="8"/>
        <v>3</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v>5</v>
      </c>
      <c r="O104" s="225">
        <v>3</v>
      </c>
      <c r="P104" s="226">
        <f>SUM(N104:O104)</f>
        <v>8</v>
      </c>
      <c r="Q104" s="221">
        <v>6</v>
      </c>
      <c r="R104" s="225">
        <v>3</v>
      </c>
      <c r="S104" s="226">
        <f>SUM(Q104:R104)</f>
        <v>9</v>
      </c>
      <c r="T104" s="221">
        <v>6</v>
      </c>
      <c r="U104" s="225">
        <v>3</v>
      </c>
      <c r="V104" s="226">
        <f>SUM(T104:U104)</f>
        <v>9</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50</v>
      </c>
      <c r="D109" s="238">
        <f>IFERROR(D94*100/$D$85,"")</f>
        <v>33.333333333333336</v>
      </c>
      <c r="E109" s="238" t="str">
        <f>IFERROR(E94*100/$E$85,"")</f>
        <v/>
      </c>
      <c r="F109" s="238">
        <f>IFERROR(F94*100/$F$85,"")</f>
        <v>50</v>
      </c>
      <c r="G109" s="238">
        <f>IFERROR(G94*100/$G$85,"")</f>
        <v>50</v>
      </c>
      <c r="H109" s="238" t="str">
        <f>IFERROR(H94*100/$H$85,"")</f>
        <v/>
      </c>
      <c r="I109" s="238">
        <f>IFERROR(I94*100/$I$85,"")</f>
        <v>50</v>
      </c>
      <c r="J109" s="238">
        <f>IFERROR(J94*100/$J$85,"")</f>
        <v>50</v>
      </c>
      <c r="K109" s="238" t="str">
        <f>IFERROR(K94*100/$K$85,"")</f>
        <v/>
      </c>
      <c r="L109" s="238">
        <f>IFERROR(L94*100/$L$85,"")</f>
        <v>33.333333333333336</v>
      </c>
      <c r="M109" s="238">
        <f>IFERROR(M94*100/$M$85,"")</f>
        <v>33.333333333333336</v>
      </c>
      <c r="N109" s="238" t="str">
        <f>IFERROR(N94*100/$N$85,"")</f>
        <v/>
      </c>
      <c r="O109" s="238">
        <f>IFERROR(O94*100/$O$85,"")</f>
        <v>33.333333333333336</v>
      </c>
      <c r="P109" s="238">
        <f>IFERROR(P94*100/$P$85,"")</f>
        <v>33.333333333333336</v>
      </c>
      <c r="Q109" s="238" t="str">
        <f>IFERROR(Q94*100/$Q$85,"")</f>
        <v/>
      </c>
      <c r="R109" s="238">
        <f>IFERROR(R94*100/$R$85,"")</f>
        <v>0</v>
      </c>
      <c r="S109" s="238">
        <f>IFERROR(S94*100/$S$85,"")</f>
        <v>0</v>
      </c>
      <c r="T109" s="238" t="str">
        <f>IFERROR(T94*100/$T$85,"")</f>
        <v/>
      </c>
      <c r="U109" s="238">
        <f>IFERROR(U94*100/$U$85,"")</f>
        <v>0</v>
      </c>
      <c r="V109" s="239">
        <f>IFERROR(V94*100/$V$85,"")</f>
        <v>0</v>
      </c>
    </row>
    <row r="110" spans="1:22">
      <c r="A110" s="74" t="s">
        <v>15</v>
      </c>
      <c r="B110" s="240">
        <f>IFERROR(B95*100/$B$85,"")</f>
        <v>0</v>
      </c>
      <c r="C110" s="240">
        <f>IFERROR(C95*100/$C$85,"")</f>
        <v>100</v>
      </c>
      <c r="D110" s="240">
        <f>IFERROR(D95*100/$D$85,"")</f>
        <v>66.666666666666671</v>
      </c>
      <c r="E110" s="240" t="str">
        <f>IFERROR(E95*100/$E$85,"")</f>
        <v/>
      </c>
      <c r="F110" s="240">
        <f>IFERROR(F95*100/$F$85,"")</f>
        <v>100</v>
      </c>
      <c r="G110" s="240">
        <f>IFERROR(G95*100/$G$85,"")</f>
        <v>100</v>
      </c>
      <c r="H110" s="240" t="str">
        <f>IFERROR(H95*100/$H$85,"")</f>
        <v/>
      </c>
      <c r="I110" s="240">
        <f>IFERROR(I95*100/$I$85,"")</f>
        <v>100</v>
      </c>
      <c r="J110" s="240">
        <f>IFERROR(J95*100/$J$85,"")</f>
        <v>100</v>
      </c>
      <c r="K110" s="240" t="str">
        <f>IFERROR(K95*100/$K$85,"")</f>
        <v/>
      </c>
      <c r="L110" s="240">
        <f>IFERROR(L95*100/$L$85,"")</f>
        <v>66.666666666666671</v>
      </c>
      <c r="M110" s="240">
        <f>IFERROR(M95*100/$M$85,"")</f>
        <v>66.666666666666671</v>
      </c>
      <c r="N110" s="240" t="str">
        <f>IFERROR(N95*100/$N$85,"")</f>
        <v/>
      </c>
      <c r="O110" s="240">
        <f>IFERROR(O95*100/$O$85,"")</f>
        <v>66.666666666666671</v>
      </c>
      <c r="P110" s="240">
        <f>IFERROR(P95*100/$P$85,"")</f>
        <v>66.666666666666671</v>
      </c>
      <c r="Q110" s="240" t="str">
        <f>IFERROR(Q95*100/$Q$85,"")</f>
        <v/>
      </c>
      <c r="R110" s="240">
        <f>IFERROR(R95*100/$R$85,"")</f>
        <v>100</v>
      </c>
      <c r="S110" s="240">
        <f>IFERROR(S95*100/$S$85,"")</f>
        <v>100</v>
      </c>
      <c r="T110" s="240" t="str">
        <f>IFERROR(T95*100/$T$85,"")</f>
        <v/>
      </c>
      <c r="U110" s="240">
        <f>IFERROR(U95*100/$U$85,"")</f>
        <v>100</v>
      </c>
      <c r="V110" s="241">
        <f>IFERROR(V95*100/$V$85,"")</f>
        <v>100</v>
      </c>
    </row>
    <row r="111" spans="1:22">
      <c r="A111" s="74" t="s">
        <v>16</v>
      </c>
      <c r="B111" s="240">
        <f>IFERROR(B96*100/$B$85,"")</f>
        <v>0</v>
      </c>
      <c r="C111" s="240">
        <f>IFERROR(C96*100/$C$85,"")</f>
        <v>0</v>
      </c>
      <c r="D111" s="240">
        <f>IFERROR(D96*100/$D$85,"")</f>
        <v>0</v>
      </c>
      <c r="E111" s="240" t="str">
        <f>IFERROR(E96*100/$E$85,"")</f>
        <v/>
      </c>
      <c r="F111" s="240">
        <f>IFERROR(F96*100/$F$85,"")</f>
        <v>0</v>
      </c>
      <c r="G111" s="240">
        <f>IFERROR(G96*100/$G$85,"")</f>
        <v>0</v>
      </c>
      <c r="H111" s="240" t="str">
        <f>IFERROR(H96*100/$H$85,"")</f>
        <v/>
      </c>
      <c r="I111" s="240">
        <f>IFERROR(I96*100/$I$85,"")</f>
        <v>0</v>
      </c>
      <c r="J111" s="240">
        <f>IFERROR(J96*100/$J$85,"")</f>
        <v>0</v>
      </c>
      <c r="K111" s="240" t="str">
        <f>IFERROR(K96*100/$K$85,"")</f>
        <v/>
      </c>
      <c r="L111" s="240">
        <f>IFERROR(L96*100/$L$85,"")</f>
        <v>0</v>
      </c>
      <c r="M111" s="240">
        <f>IFERROR(M96*100/$M$85,"")</f>
        <v>0</v>
      </c>
      <c r="N111" s="240" t="str">
        <f>IFERROR(N96*100/$N$85,"")</f>
        <v/>
      </c>
      <c r="O111" s="240">
        <f>IFERROR(O96*100/$O$85,"")</f>
        <v>0</v>
      </c>
      <c r="P111" s="240">
        <f>IFERROR(P96*100/$P$85,"")</f>
        <v>0</v>
      </c>
      <c r="Q111" s="240" t="str">
        <f>IFERROR(Q96*100/$Q$85,"")</f>
        <v/>
      </c>
      <c r="R111" s="240">
        <f>IFERROR(R96*100/$R$85,"")</f>
        <v>0</v>
      </c>
      <c r="S111" s="240">
        <f>IFERROR(S96*100/$S$85,"")</f>
        <v>0</v>
      </c>
      <c r="T111" s="240" t="str">
        <f>IFERROR(T96*100/$T$85,"")</f>
        <v/>
      </c>
      <c r="U111" s="240">
        <f>IFERROR(U96*100/$U$85,"")</f>
        <v>0</v>
      </c>
      <c r="V111" s="241">
        <f>IFERROR(V96*100/$V$85,"")</f>
        <v>0</v>
      </c>
    </row>
    <row r="112" spans="1:22">
      <c r="A112" s="208" t="s">
        <v>118</v>
      </c>
      <c r="B112" s="240">
        <f t="shared" ref="B112:V112" si="10">IFERROR(B97*100/B85,"")</f>
        <v>0</v>
      </c>
      <c r="C112" s="240">
        <f t="shared" si="10"/>
        <v>150</v>
      </c>
      <c r="D112" s="240">
        <f t="shared" si="10"/>
        <v>100</v>
      </c>
      <c r="E112" s="240" t="str">
        <f t="shared" si="10"/>
        <v/>
      </c>
      <c r="F112" s="240">
        <f t="shared" si="10"/>
        <v>150</v>
      </c>
      <c r="G112" s="240">
        <f t="shared" si="10"/>
        <v>150</v>
      </c>
      <c r="H112" s="240" t="str">
        <f t="shared" si="10"/>
        <v/>
      </c>
      <c r="I112" s="240">
        <f t="shared" si="10"/>
        <v>150</v>
      </c>
      <c r="J112" s="240">
        <f t="shared" si="10"/>
        <v>150</v>
      </c>
      <c r="K112" s="240" t="str">
        <f t="shared" si="10"/>
        <v/>
      </c>
      <c r="L112" s="240">
        <f t="shared" si="10"/>
        <v>100</v>
      </c>
      <c r="M112" s="240">
        <f t="shared" si="10"/>
        <v>100</v>
      </c>
      <c r="N112" s="240" t="str">
        <f t="shared" si="10"/>
        <v/>
      </c>
      <c r="O112" s="240">
        <f t="shared" si="10"/>
        <v>100</v>
      </c>
      <c r="P112" s="240">
        <f t="shared" si="10"/>
        <v>100</v>
      </c>
      <c r="Q112" s="240" t="str">
        <f t="shared" si="10"/>
        <v/>
      </c>
      <c r="R112" s="240">
        <f t="shared" si="10"/>
        <v>100</v>
      </c>
      <c r="S112" s="240">
        <f t="shared" si="10"/>
        <v>100</v>
      </c>
      <c r="T112" s="240" t="str">
        <f t="shared" si="10"/>
        <v/>
      </c>
      <c r="U112" s="240">
        <f t="shared" si="10"/>
        <v>100</v>
      </c>
      <c r="V112" s="241">
        <f t="shared" si="10"/>
        <v>100</v>
      </c>
    </row>
    <row r="113" spans="1:22">
      <c r="A113" s="253" t="s">
        <v>224</v>
      </c>
      <c r="B113" s="240" t="str">
        <f t="shared" ref="B113:V113" si="11">IFERROR(B98*100/B97,"")</f>
        <v/>
      </c>
      <c r="C113" s="240">
        <f t="shared" si="11"/>
        <v>66.666666666666671</v>
      </c>
      <c r="D113" s="240">
        <f t="shared" si="11"/>
        <v>66.666666666666671</v>
      </c>
      <c r="E113" s="240" t="str">
        <f t="shared" si="11"/>
        <v/>
      </c>
      <c r="F113" s="240">
        <f t="shared" si="11"/>
        <v>66.666666666666671</v>
      </c>
      <c r="G113" s="240">
        <f t="shared" si="11"/>
        <v>66.666666666666671</v>
      </c>
      <c r="H113" s="240" t="str">
        <f t="shared" si="11"/>
        <v/>
      </c>
      <c r="I113" s="240">
        <f t="shared" si="11"/>
        <v>66.666666666666671</v>
      </c>
      <c r="J113" s="240">
        <f t="shared" si="11"/>
        <v>66.666666666666671</v>
      </c>
      <c r="K113" s="240" t="str">
        <f t="shared" si="11"/>
        <v/>
      </c>
      <c r="L113" s="240">
        <f t="shared" si="11"/>
        <v>66.666666666666671</v>
      </c>
      <c r="M113" s="240">
        <f t="shared" si="11"/>
        <v>66.666666666666671</v>
      </c>
      <c r="N113" s="240" t="str">
        <f t="shared" si="11"/>
        <v/>
      </c>
      <c r="O113" s="240">
        <f t="shared" si="11"/>
        <v>66.666666666666671</v>
      </c>
      <c r="P113" s="240">
        <f t="shared" si="11"/>
        <v>66.666666666666671</v>
      </c>
      <c r="Q113" s="240" t="str">
        <f t="shared" si="11"/>
        <v/>
      </c>
      <c r="R113" s="240">
        <f t="shared" si="11"/>
        <v>100</v>
      </c>
      <c r="S113" s="240">
        <f t="shared" si="11"/>
        <v>100</v>
      </c>
      <c r="T113" s="240" t="str">
        <f t="shared" si="11"/>
        <v/>
      </c>
      <c r="U113" s="240">
        <f t="shared" si="11"/>
        <v>100</v>
      </c>
      <c r="V113" s="241">
        <f t="shared" si="11"/>
        <v>100</v>
      </c>
    </row>
    <row r="114" spans="1:22">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t="str">
        <f t="shared" si="12"/>
        <v/>
      </c>
      <c r="L114" s="240" t="str">
        <f t="shared" si="12"/>
        <v/>
      </c>
      <c r="M114" s="240" t="str">
        <f t="shared" si="12"/>
        <v/>
      </c>
      <c r="N114" s="240" t="str">
        <f t="shared" si="12"/>
        <v/>
      </c>
      <c r="O114" s="240" t="str">
        <f t="shared" si="12"/>
        <v/>
      </c>
      <c r="P114" s="240" t="str">
        <f t="shared" si="12"/>
        <v/>
      </c>
      <c r="Q114" s="240" t="str">
        <f t="shared" si="12"/>
        <v/>
      </c>
      <c r="R114" s="240" t="str">
        <f t="shared" si="12"/>
        <v/>
      </c>
      <c r="S114" s="240" t="str">
        <f t="shared" si="12"/>
        <v/>
      </c>
      <c r="T114" s="240" t="str">
        <f t="shared" si="12"/>
        <v/>
      </c>
      <c r="U114" s="240" t="str">
        <f t="shared" si="12"/>
        <v/>
      </c>
      <c r="V114" s="241" t="str">
        <f t="shared" si="12"/>
        <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f>IF(P101=0,"",P101*100/$P$85)</f>
        <v>100</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t="str">
        <f>IF(K102=0,"",K102*100/$K$85)</f>
        <v/>
      </c>
      <c r="L117" s="240" t="str">
        <f>IF(L102=0,"",L102*100/$L$85)</f>
        <v/>
      </c>
      <c r="M117" s="240" t="str">
        <f>IF(M102=0,"",M102*100/$M$85)</f>
        <v/>
      </c>
      <c r="N117" s="240" t="str">
        <f>IF(N102=0,"",N102*100/$N$85)</f>
        <v/>
      </c>
      <c r="O117" s="240" t="str">
        <f>IF(O102=0,"",O102*100/$O$85)</f>
        <v/>
      </c>
      <c r="P117" s="240" t="str">
        <f>IF(P102=0,"",P102*100/$P$85)</f>
        <v/>
      </c>
      <c r="Q117" s="240" t="str">
        <f>IF(Q102=0,"",Q102*100/$Q$85)</f>
        <v/>
      </c>
      <c r="R117" s="240" t="str">
        <f>IF(R102=0,"",R102*100/$R$85)</f>
        <v/>
      </c>
      <c r="S117" s="240" t="str">
        <f>IF(S102=0,"",S102*100/$S$85)</f>
        <v/>
      </c>
      <c r="T117" s="240" t="str">
        <f>IF(T102=0,"",T102*100/$T$85)</f>
        <v/>
      </c>
      <c r="U117" s="240" t="str">
        <f>IF(U102=0,"",U102*100/$U$85)</f>
        <v/>
      </c>
      <c r="V117" s="241" t="str">
        <f>IF(V102=0,"",V102*100/$V$85)</f>
        <v/>
      </c>
    </row>
    <row r="118" spans="1:22" ht="25.5" customHeight="1">
      <c r="A118" s="253" t="s">
        <v>226</v>
      </c>
      <c r="B118" s="240">
        <f t="shared" ref="B118:V118" si="13">IFERROR(B103*100/B85,"")</f>
        <v>0</v>
      </c>
      <c r="C118" s="240">
        <f t="shared" si="13"/>
        <v>0</v>
      </c>
      <c r="D118" s="240">
        <f t="shared" si="13"/>
        <v>0</v>
      </c>
      <c r="E118" s="240" t="str">
        <f t="shared" si="13"/>
        <v/>
      </c>
      <c r="F118" s="240">
        <f t="shared" si="13"/>
        <v>0</v>
      </c>
      <c r="G118" s="240">
        <f t="shared" si="13"/>
        <v>0</v>
      </c>
      <c r="H118" s="240" t="str">
        <f t="shared" si="13"/>
        <v/>
      </c>
      <c r="I118" s="240">
        <f t="shared" si="13"/>
        <v>0</v>
      </c>
      <c r="J118" s="240">
        <f t="shared" si="13"/>
        <v>0</v>
      </c>
      <c r="K118" s="240" t="str">
        <f t="shared" si="13"/>
        <v/>
      </c>
      <c r="L118" s="240">
        <f t="shared" si="13"/>
        <v>66.666666666666671</v>
      </c>
      <c r="M118" s="240">
        <f t="shared" si="13"/>
        <v>66.666666666666671</v>
      </c>
      <c r="N118" s="240" t="str">
        <f t="shared" si="13"/>
        <v/>
      </c>
      <c r="O118" s="240">
        <f t="shared" si="13"/>
        <v>100</v>
      </c>
      <c r="P118" s="240">
        <f t="shared" si="13"/>
        <v>100</v>
      </c>
      <c r="Q118" s="240" t="str">
        <f t="shared" si="13"/>
        <v/>
      </c>
      <c r="R118" s="240">
        <f t="shared" si="13"/>
        <v>100</v>
      </c>
      <c r="S118" s="240">
        <f t="shared" si="13"/>
        <v>100</v>
      </c>
      <c r="T118" s="240" t="str">
        <f t="shared" si="13"/>
        <v/>
      </c>
      <c r="U118" s="240">
        <f t="shared" si="13"/>
        <v>100</v>
      </c>
      <c r="V118" s="241">
        <f t="shared" si="13"/>
        <v>100</v>
      </c>
    </row>
    <row r="119" spans="1:22" ht="38.25">
      <c r="A119" s="254" t="s">
        <v>227</v>
      </c>
      <c r="B119" s="242">
        <f t="shared" ref="B119:V119" si="14">IFERROR(B104*100/B85,"")</f>
        <v>0</v>
      </c>
      <c r="C119" s="242">
        <f t="shared" si="14"/>
        <v>0</v>
      </c>
      <c r="D119" s="242">
        <f t="shared" si="14"/>
        <v>0</v>
      </c>
      <c r="E119" s="242" t="str">
        <f t="shared" si="14"/>
        <v/>
      </c>
      <c r="F119" s="242">
        <f t="shared" si="14"/>
        <v>0</v>
      </c>
      <c r="G119" s="242">
        <f t="shared" si="14"/>
        <v>0</v>
      </c>
      <c r="H119" s="242" t="str">
        <f t="shared" si="14"/>
        <v/>
      </c>
      <c r="I119" s="242">
        <f t="shared" si="14"/>
        <v>0</v>
      </c>
      <c r="J119" s="242">
        <f t="shared" si="14"/>
        <v>0</v>
      </c>
      <c r="K119" s="242" t="str">
        <f t="shared" si="14"/>
        <v/>
      </c>
      <c r="L119" s="242">
        <f t="shared" si="14"/>
        <v>0</v>
      </c>
      <c r="M119" s="242">
        <f t="shared" si="14"/>
        <v>0</v>
      </c>
      <c r="N119" s="242" t="str">
        <f t="shared" si="14"/>
        <v/>
      </c>
      <c r="O119" s="242">
        <f t="shared" si="14"/>
        <v>100</v>
      </c>
      <c r="P119" s="242">
        <f t="shared" si="14"/>
        <v>266.66666666666669</v>
      </c>
      <c r="Q119" s="242" t="str">
        <f t="shared" si="14"/>
        <v/>
      </c>
      <c r="R119" s="242">
        <f t="shared" si="14"/>
        <v>100</v>
      </c>
      <c r="S119" s="242">
        <f t="shared" si="14"/>
        <v>300</v>
      </c>
      <c r="T119" s="242" t="str">
        <f t="shared" si="14"/>
        <v/>
      </c>
      <c r="U119" s="242">
        <f t="shared" si="14"/>
        <v>100</v>
      </c>
      <c r="V119" s="243">
        <f t="shared" si="14"/>
        <v>300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7</v>
      </c>
      <c r="C126" s="78">
        <f t="shared" ref="C126:C131" si="15">IF(B126=0,"",B126*100/$B$78)</f>
        <v>15.555555555555555</v>
      </c>
      <c r="D126" s="73">
        <v>6</v>
      </c>
      <c r="E126" s="78">
        <f t="shared" ref="E126:E131" si="16">IF(D126=0,"",D126*100/$C$78)</f>
        <v>10.526315789473685</v>
      </c>
      <c r="F126" s="73">
        <v>6</v>
      </c>
      <c r="G126" s="78">
        <f t="shared" ref="G126:G131" si="17">IF(F126=0,"",F126*100/$D$78)</f>
        <v>13.333333333333334</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v>17</v>
      </c>
      <c r="C127" s="76">
        <f t="shared" si="15"/>
        <v>37.777777777777779</v>
      </c>
      <c r="D127" s="71">
        <v>18</v>
      </c>
      <c r="E127" s="76">
        <f t="shared" si="16"/>
        <v>31.578947368421051</v>
      </c>
      <c r="F127" s="71">
        <v>5</v>
      </c>
      <c r="G127" s="76">
        <f t="shared" si="17"/>
        <v>11.111111111111111</v>
      </c>
      <c r="H127" s="71"/>
      <c r="I127" s="76" t="str">
        <f t="shared" si="18"/>
        <v/>
      </c>
      <c r="J127" s="71"/>
      <c r="K127" s="76" t="str">
        <f t="shared" si="19"/>
        <v/>
      </c>
      <c r="L127" s="71"/>
      <c r="M127" s="76" t="str">
        <f t="shared" si="20"/>
        <v/>
      </c>
      <c r="N127" s="71"/>
      <c r="O127" s="77" t="str">
        <f t="shared" si="21"/>
        <v/>
      </c>
    </row>
    <row r="128" spans="1:22" ht="27.75" customHeight="1">
      <c r="A128" s="8" t="s">
        <v>201</v>
      </c>
      <c r="B128" s="97">
        <v>0</v>
      </c>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v>0</v>
      </c>
      <c r="C129" s="76" t="str">
        <f t="shared" si="15"/>
        <v/>
      </c>
      <c r="D129" s="71"/>
      <c r="E129" s="76" t="str">
        <f t="shared" si="16"/>
        <v/>
      </c>
      <c r="F129" s="71">
        <v>1</v>
      </c>
      <c r="G129" s="76">
        <f t="shared" si="17"/>
        <v>2.2222222222222223</v>
      </c>
      <c r="H129" s="71"/>
      <c r="I129" s="76" t="str">
        <f t="shared" si="18"/>
        <v/>
      </c>
      <c r="J129" s="71"/>
      <c r="K129" s="76" t="str">
        <f t="shared" si="19"/>
        <v/>
      </c>
      <c r="L129" s="71"/>
      <c r="M129" s="76" t="str">
        <f t="shared" si="20"/>
        <v/>
      </c>
      <c r="N129" s="71"/>
      <c r="O129" s="77" t="str">
        <f t="shared" si="21"/>
        <v/>
      </c>
    </row>
    <row r="130" spans="1:20">
      <c r="A130" s="8" t="s">
        <v>155</v>
      </c>
      <c r="B130" s="126">
        <f>SUM(B126:B129)</f>
        <v>24</v>
      </c>
      <c r="C130" s="76">
        <f t="shared" si="15"/>
        <v>53.333333333333336</v>
      </c>
      <c r="D130" s="126">
        <f>SUM(D126:D129)</f>
        <v>24</v>
      </c>
      <c r="E130" s="76">
        <f t="shared" si="16"/>
        <v>42.10526315789474</v>
      </c>
      <c r="F130" s="126">
        <f>SUM(F126:F129)</f>
        <v>12</v>
      </c>
      <c r="G130" s="76">
        <f t="shared" si="17"/>
        <v>26.666666666666668</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v>40</v>
      </c>
      <c r="C131" s="76">
        <f t="shared" si="15"/>
        <v>88.888888888888886</v>
      </c>
      <c r="D131" s="125">
        <v>51</v>
      </c>
      <c r="E131" s="76">
        <f t="shared" si="16"/>
        <v>89.473684210526315</v>
      </c>
      <c r="F131" s="125">
        <v>44</v>
      </c>
      <c r="G131" s="76">
        <f t="shared" si="17"/>
        <v>97.777777777777771</v>
      </c>
      <c r="H131" s="125"/>
      <c r="I131" s="76" t="str">
        <f t="shared" si="18"/>
        <v/>
      </c>
      <c r="J131" s="125"/>
      <c r="K131" s="76" t="str">
        <f t="shared" si="19"/>
        <v/>
      </c>
      <c r="L131" s="125"/>
      <c r="M131" s="76" t="str">
        <f t="shared" si="20"/>
        <v/>
      </c>
      <c r="N131" s="125"/>
      <c r="O131" s="77" t="str">
        <f t="shared" si="21"/>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c r="C137" s="71"/>
      <c r="D137" s="71"/>
      <c r="E137" s="71"/>
      <c r="F137" s="71"/>
      <c r="G137" s="71"/>
      <c r="H137" s="71"/>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27</v>
      </c>
      <c r="C160" s="181">
        <v>5</v>
      </c>
      <c r="D160" s="147">
        <f t="shared" ref="D160:D166" si="22">IF(C160=0,"",C160*100/B160)</f>
        <v>18.518518518518519</v>
      </c>
      <c r="E160" s="66">
        <v>22</v>
      </c>
      <c r="F160" s="66">
        <v>31</v>
      </c>
      <c r="G160" s="186">
        <f t="shared" ref="G160:G166" si="23">IF(F160=0,"",F160*100/E160)</f>
        <v>140.90909090909091</v>
      </c>
      <c r="H160" s="66">
        <v>9</v>
      </c>
      <c r="I160" s="66">
        <v>25</v>
      </c>
      <c r="J160" s="186">
        <f t="shared" ref="J160:J166" si="24">IF(I160=0,"",I160*100/H160)</f>
        <v>277.77777777777777</v>
      </c>
      <c r="K160" s="66">
        <v>25</v>
      </c>
      <c r="L160" s="66">
        <v>22</v>
      </c>
      <c r="M160" s="186">
        <f t="shared" ref="M160:M166" si="25">IF(L160=0,"",L160*100/K160)</f>
        <v>88</v>
      </c>
      <c r="N160" s="66">
        <v>28</v>
      </c>
      <c r="O160" s="66">
        <v>18</v>
      </c>
      <c r="P160" s="186">
        <f t="shared" ref="P160:P166" si="26">IF(O160=0,"",O160*100/N160)</f>
        <v>64.285714285714292</v>
      </c>
      <c r="Q160" s="66">
        <v>28</v>
      </c>
      <c r="R160" s="66">
        <v>25</v>
      </c>
      <c r="S160" s="186">
        <f t="shared" ref="S160:S166" si="27">IF(R160=0,"",R160*100/Q160)</f>
        <v>89.285714285714292</v>
      </c>
      <c r="T160" s="66">
        <v>30</v>
      </c>
      <c r="U160" s="183">
        <v>28</v>
      </c>
      <c r="V160" s="187">
        <f t="shared" ref="V160:V166" si="28">IF(U160=0,"",U160*100/T160)</f>
        <v>93.333333333333329</v>
      </c>
      <c r="W160" s="102"/>
      <c r="X160" s="103"/>
      <c r="Y160" s="103"/>
      <c r="Z160" s="103"/>
      <c r="AA160" s="103"/>
      <c r="AB160" s="103"/>
      <c r="AC160" s="103"/>
    </row>
    <row r="161" spans="1:29" ht="33.75" customHeight="1">
      <c r="A161" s="62" t="s">
        <v>193</v>
      </c>
      <c r="B161" s="120">
        <v>27</v>
      </c>
      <c r="C161" s="120">
        <v>2</v>
      </c>
      <c r="D161" s="67">
        <f t="shared" si="22"/>
        <v>7.4074074074074074</v>
      </c>
      <c r="E161" s="57">
        <v>22</v>
      </c>
      <c r="F161" s="57">
        <v>1</v>
      </c>
      <c r="G161" s="67">
        <f t="shared" si="23"/>
        <v>4.5454545454545459</v>
      </c>
      <c r="H161" s="57">
        <v>9</v>
      </c>
      <c r="I161" s="57">
        <v>5</v>
      </c>
      <c r="J161" s="67">
        <f t="shared" si="24"/>
        <v>55.555555555555557</v>
      </c>
      <c r="K161" s="57">
        <v>25</v>
      </c>
      <c r="L161" s="57">
        <v>15</v>
      </c>
      <c r="M161" s="67">
        <f t="shared" si="25"/>
        <v>60</v>
      </c>
      <c r="N161" s="57">
        <v>28</v>
      </c>
      <c r="O161" s="57">
        <v>18</v>
      </c>
      <c r="P161" s="67">
        <f t="shared" si="26"/>
        <v>64.285714285714292</v>
      </c>
      <c r="Q161" s="57">
        <v>28</v>
      </c>
      <c r="R161" s="57">
        <v>18</v>
      </c>
      <c r="S161" s="67">
        <f t="shared" si="27"/>
        <v>64.285714285714292</v>
      </c>
      <c r="T161" s="57">
        <v>30</v>
      </c>
      <c r="U161" s="184">
        <v>15</v>
      </c>
      <c r="V161" s="68">
        <f t="shared" si="28"/>
        <v>50</v>
      </c>
      <c r="W161" s="102"/>
      <c r="X161" s="103"/>
      <c r="Y161" s="103"/>
      <c r="Z161" s="103"/>
      <c r="AA161" s="103"/>
      <c r="AB161" s="103"/>
      <c r="AC161" s="103"/>
    </row>
    <row r="162" spans="1:29" ht="35.25" customHeight="1">
      <c r="A162" s="62" t="s">
        <v>195</v>
      </c>
      <c r="B162" s="126">
        <f>IF(C160=0,"",C160)</f>
        <v>5</v>
      </c>
      <c r="C162" s="120"/>
      <c r="D162" s="67" t="str">
        <f t="shared" si="22"/>
        <v/>
      </c>
      <c r="E162" s="67">
        <f>IF(F160=0,"",F160)</f>
        <v>31</v>
      </c>
      <c r="F162" s="57"/>
      <c r="G162" s="67" t="str">
        <f t="shared" si="23"/>
        <v/>
      </c>
      <c r="H162" s="67">
        <f>IF(I160=0,"",I160)</f>
        <v>25</v>
      </c>
      <c r="I162" s="57"/>
      <c r="J162" s="67" t="str">
        <f t="shared" si="24"/>
        <v/>
      </c>
      <c r="K162" s="67">
        <f>IF(L160=0,"",L160)</f>
        <v>22</v>
      </c>
      <c r="L162" s="57"/>
      <c r="M162" s="67" t="str">
        <f t="shared" si="25"/>
        <v/>
      </c>
      <c r="N162" s="67">
        <f>IF(O160=0,"",O160)</f>
        <v>18</v>
      </c>
      <c r="O162" s="57"/>
      <c r="P162" s="67" t="str">
        <f t="shared" si="26"/>
        <v/>
      </c>
      <c r="Q162" s="67">
        <f>IF(R160=0,"",R160)</f>
        <v>25</v>
      </c>
      <c r="R162" s="57"/>
      <c r="S162" s="67" t="str">
        <f t="shared" si="27"/>
        <v/>
      </c>
      <c r="T162" s="67">
        <f>IF(U160=0,"",U160)</f>
        <v>28</v>
      </c>
      <c r="U162" s="184"/>
      <c r="V162" s="68" t="str">
        <f t="shared" si="28"/>
        <v/>
      </c>
      <c r="W162" s="102"/>
      <c r="X162" s="103"/>
      <c r="Y162" s="103"/>
      <c r="Z162" s="103"/>
      <c r="AA162" s="103"/>
      <c r="AB162" s="103"/>
      <c r="AC162" s="103"/>
    </row>
    <row r="163" spans="1:29" ht="41.25" customHeight="1">
      <c r="A163" s="62" t="s">
        <v>176</v>
      </c>
      <c r="B163" s="126">
        <f>IF(C161=0,"",C161)</f>
        <v>2</v>
      </c>
      <c r="C163" s="120"/>
      <c r="D163" s="67" t="str">
        <f t="shared" si="22"/>
        <v/>
      </c>
      <c r="E163" s="67">
        <f>IF(F161=0,"",F161)</f>
        <v>1</v>
      </c>
      <c r="F163" s="57"/>
      <c r="G163" s="67" t="str">
        <f t="shared" si="23"/>
        <v/>
      </c>
      <c r="H163" s="67">
        <f>IF(I161=0,"",I161)</f>
        <v>5</v>
      </c>
      <c r="I163" s="57"/>
      <c r="J163" s="67" t="str">
        <f t="shared" si="24"/>
        <v/>
      </c>
      <c r="K163" s="67">
        <f>IF(L161=0,"",L161)</f>
        <v>15</v>
      </c>
      <c r="L163" s="57"/>
      <c r="M163" s="67" t="str">
        <f t="shared" si="25"/>
        <v/>
      </c>
      <c r="N163" s="67">
        <f>IF(O161=0,"",O161)</f>
        <v>18</v>
      </c>
      <c r="O163" s="57"/>
      <c r="P163" s="67" t="str">
        <f t="shared" si="26"/>
        <v/>
      </c>
      <c r="Q163" s="67">
        <f>IF(R161=0,"",R161)</f>
        <v>18</v>
      </c>
      <c r="R163" s="57"/>
      <c r="S163" s="67" t="str">
        <f t="shared" si="27"/>
        <v/>
      </c>
      <c r="T163" s="67">
        <f>IF(U161=0,"",U161)</f>
        <v>15</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xl/worksheets/sheet60.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407</v>
      </c>
      <c r="F6" s="725"/>
      <c r="G6" s="725"/>
      <c r="H6" s="725"/>
      <c r="I6" s="725"/>
      <c r="J6" s="725"/>
      <c r="K6" s="725"/>
      <c r="L6" s="725"/>
      <c r="M6" s="725"/>
    </row>
    <row r="7" spans="1:14" ht="16.5">
      <c r="A7" s="722" t="s">
        <v>80</v>
      </c>
      <c r="B7" s="722"/>
      <c r="C7" s="722"/>
      <c r="D7" s="722"/>
      <c r="E7" s="723" t="s">
        <v>408</v>
      </c>
      <c r="F7" s="723"/>
      <c r="G7" s="723"/>
      <c r="H7" s="723"/>
      <c r="I7" s="723"/>
      <c r="J7" s="723"/>
      <c r="K7" s="723"/>
      <c r="L7" s="723"/>
      <c r="M7" s="723"/>
    </row>
    <row r="8" spans="1:14" ht="16.5">
      <c r="A8" s="722" t="s">
        <v>81</v>
      </c>
      <c r="B8" s="722"/>
      <c r="C8" s="722"/>
      <c r="D8" s="722"/>
      <c r="E8" s="723" t="s">
        <v>409</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t="s">
        <v>290</v>
      </c>
      <c r="E16" s="207"/>
      <c r="F16" s="207"/>
      <c r="G16" s="207"/>
    </row>
    <row r="18" spans="1:15">
      <c r="B18" s="575" t="s">
        <v>94</v>
      </c>
      <c r="C18" s="575" t="s">
        <v>95</v>
      </c>
      <c r="D18" s="575" t="s">
        <v>96</v>
      </c>
      <c r="E18" s="575" t="s">
        <v>206</v>
      </c>
    </row>
    <row r="19" spans="1:15">
      <c r="A19" s="131" t="s">
        <v>97</v>
      </c>
      <c r="B19" s="581"/>
      <c r="C19" s="581"/>
      <c r="D19" s="581" t="s">
        <v>290</v>
      </c>
      <c r="E19" s="582"/>
    </row>
    <row r="21" spans="1:15">
      <c r="A21" s="70" t="s">
        <v>104</v>
      </c>
      <c r="B21" s="91">
        <v>9</v>
      </c>
    </row>
    <row r="22" spans="1:15">
      <c r="A22" s="101"/>
      <c r="B22" s="129"/>
    </row>
    <row r="23" spans="1:15" ht="28.5" customHeight="1">
      <c r="A23" s="168"/>
      <c r="B23" s="133" t="s">
        <v>98</v>
      </c>
      <c r="C23" s="133" t="s">
        <v>99</v>
      </c>
    </row>
    <row r="24" spans="1:15">
      <c r="A24" s="70" t="s">
        <v>205</v>
      </c>
      <c r="B24" s="90">
        <v>91</v>
      </c>
      <c r="C24" s="91">
        <v>9</v>
      </c>
    </row>
    <row r="26" spans="1:15">
      <c r="A26" s="83"/>
      <c r="B26" s="133" t="s">
        <v>91</v>
      </c>
      <c r="C26" s="134" t="s">
        <v>42</v>
      </c>
    </row>
    <row r="27" spans="1:15" ht="25.5" customHeight="1">
      <c r="A27" s="70" t="s">
        <v>100</v>
      </c>
      <c r="B27" s="581"/>
      <c r="C27" s="582"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t="s">
        <v>290</v>
      </c>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7.75" customHeight="1">
      <c r="A33" s="246" t="s">
        <v>186</v>
      </c>
      <c r="B33" s="90"/>
      <c r="C33" s="582" t="s">
        <v>290</v>
      </c>
      <c r="D33" s="128"/>
      <c r="E33" s="128"/>
      <c r="F33" s="128"/>
      <c r="G33" s="128"/>
      <c r="H33" s="116"/>
      <c r="I33" s="728" t="s">
        <v>187</v>
      </c>
      <c r="J33" s="729"/>
      <c r="K33" s="729"/>
      <c r="L33" s="729"/>
      <c r="M33" s="848"/>
      <c r="N33" s="244"/>
      <c r="O33" s="582" t="s">
        <v>290</v>
      </c>
    </row>
    <row r="35" spans="1:15">
      <c r="B35" s="575" t="s">
        <v>43</v>
      </c>
      <c r="C35" s="575" t="s">
        <v>42</v>
      </c>
    </row>
    <row r="36" spans="1:15" ht="25.5" customHeight="1">
      <c r="A36" s="245" t="s">
        <v>259</v>
      </c>
      <c r="B36" s="90"/>
      <c r="C36" s="91" t="s">
        <v>290</v>
      </c>
      <c r="I36" s="728" t="s">
        <v>101</v>
      </c>
      <c r="J36" s="729"/>
      <c r="K36" s="729"/>
      <c r="L36" s="729"/>
      <c r="M36" s="848"/>
      <c r="N36" s="69" t="s">
        <v>410</v>
      </c>
    </row>
    <row r="39" spans="1:15">
      <c r="B39" s="575" t="s">
        <v>43</v>
      </c>
      <c r="C39" s="575" t="s">
        <v>42</v>
      </c>
      <c r="N39" s="134" t="s">
        <v>91</v>
      </c>
      <c r="O39" s="134" t="s">
        <v>42</v>
      </c>
    </row>
    <row r="40" spans="1:15" ht="38.25"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8.25" customHeight="1">
      <c r="A43" s="245" t="s">
        <v>279</v>
      </c>
      <c r="B43" s="90"/>
      <c r="C43" s="91" t="s">
        <v>290</v>
      </c>
      <c r="I43" s="728" t="s">
        <v>280</v>
      </c>
      <c r="J43" s="729"/>
      <c r="K43" s="729"/>
      <c r="L43" s="729"/>
      <c r="M43" s="729"/>
      <c r="N43" s="244" t="s">
        <v>290</v>
      </c>
      <c r="O43" s="582"/>
    </row>
    <row r="45" spans="1:15">
      <c r="B45" s="575" t="s">
        <v>43</v>
      </c>
      <c r="C45" s="575" t="s">
        <v>42</v>
      </c>
      <c r="N45" s="134" t="s">
        <v>91</v>
      </c>
      <c r="O45" s="134" t="s">
        <v>42</v>
      </c>
    </row>
    <row r="46" spans="1:15" ht="51" customHeight="1">
      <c r="A46" s="245" t="s">
        <v>281</v>
      </c>
      <c r="B46" s="90"/>
      <c r="C46" s="91" t="s">
        <v>290</v>
      </c>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8.25"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c r="C59" s="581" t="s">
        <v>290</v>
      </c>
      <c r="D59" s="581">
        <v>2005</v>
      </c>
      <c r="E59" s="581" t="s">
        <v>290</v>
      </c>
      <c r="F59" s="581"/>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c r="C62" s="132" t="s">
        <v>290</v>
      </c>
      <c r="D62" s="132">
        <v>2007</v>
      </c>
      <c r="E62" s="132" t="s">
        <v>411</v>
      </c>
      <c r="F62" s="91" t="s">
        <v>412</v>
      </c>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361</v>
      </c>
      <c r="B69" s="726"/>
      <c r="C69" s="726"/>
      <c r="D69" s="726"/>
      <c r="E69" s="726"/>
      <c r="F69" s="726" t="s">
        <v>134</v>
      </c>
      <c r="G69" s="726"/>
      <c r="H69" s="726"/>
      <c r="I69" s="726"/>
      <c r="J69" s="726"/>
      <c r="K69" s="726"/>
      <c r="L69" s="726"/>
      <c r="M69" s="726"/>
      <c r="N69" s="727"/>
    </row>
    <row r="70" spans="1:14">
      <c r="A70" s="788" t="s">
        <v>413</v>
      </c>
      <c r="B70" s="757"/>
      <c r="C70" s="757"/>
      <c r="D70" s="757"/>
      <c r="E70" s="757"/>
      <c r="F70" s="757" t="s">
        <v>135</v>
      </c>
      <c r="G70" s="757"/>
      <c r="H70" s="757"/>
      <c r="I70" s="757"/>
      <c r="J70" s="757"/>
      <c r="K70" s="757"/>
      <c r="L70" s="757"/>
      <c r="M70" s="757"/>
      <c r="N70" s="758"/>
    </row>
    <row r="71" spans="1:14">
      <c r="A71" s="788" t="s">
        <v>406</v>
      </c>
      <c r="B71" s="757"/>
      <c r="C71" s="757"/>
      <c r="D71" s="757"/>
      <c r="E71" s="757"/>
      <c r="F71" s="757" t="s">
        <v>136</v>
      </c>
      <c r="G71" s="757"/>
      <c r="H71" s="757"/>
      <c r="I71" s="757"/>
      <c r="J71" s="757"/>
      <c r="K71" s="757"/>
      <c r="L71" s="757"/>
      <c r="M71" s="757"/>
      <c r="N71" s="758"/>
    </row>
    <row r="72" spans="1:14">
      <c r="A72" s="788" t="s">
        <v>414</v>
      </c>
      <c r="B72" s="757"/>
      <c r="C72" s="757"/>
      <c r="D72" s="757"/>
      <c r="E72" s="757"/>
      <c r="F72" s="757" t="s">
        <v>137</v>
      </c>
      <c r="G72" s="757"/>
      <c r="H72" s="757"/>
      <c r="I72" s="757"/>
      <c r="J72" s="757"/>
      <c r="K72" s="757"/>
      <c r="L72" s="757"/>
      <c r="M72" s="757"/>
      <c r="N72" s="758"/>
    </row>
    <row r="73" spans="1:14">
      <c r="A73" s="788" t="s">
        <v>415</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463</v>
      </c>
      <c r="C78" s="99">
        <v>476</v>
      </c>
      <c r="D78" s="99">
        <v>478</v>
      </c>
      <c r="E78" s="99">
        <v>506</v>
      </c>
      <c r="F78" s="99">
        <v>517</v>
      </c>
      <c r="G78" s="99">
        <v>540</v>
      </c>
      <c r="H78" s="100">
        <v>570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11</v>
      </c>
      <c r="C85" s="217">
        <v>1</v>
      </c>
      <c r="D85" s="209">
        <f>SUM(B85:C85)</f>
        <v>12</v>
      </c>
      <c r="E85" s="217">
        <v>11</v>
      </c>
      <c r="F85" s="217">
        <v>2</v>
      </c>
      <c r="G85" s="209">
        <f>SUM(E85:F85)</f>
        <v>13</v>
      </c>
      <c r="H85" s="217">
        <v>11</v>
      </c>
      <c r="I85" s="217">
        <v>1</v>
      </c>
      <c r="J85" s="209">
        <f>SUM(H85:I85)</f>
        <v>12</v>
      </c>
      <c r="K85" s="217">
        <v>12</v>
      </c>
      <c r="L85" s="217">
        <v>1</v>
      </c>
      <c r="M85" s="209">
        <f>SUM(K85:L85)</f>
        <v>13</v>
      </c>
      <c r="N85" s="217">
        <v>13</v>
      </c>
      <c r="O85" s="217">
        <v>2</v>
      </c>
      <c r="P85" s="209">
        <f>SUM(N85:O85)</f>
        <v>15</v>
      </c>
      <c r="Q85" s="217">
        <v>13</v>
      </c>
      <c r="R85" s="217">
        <v>4</v>
      </c>
      <c r="S85" s="209">
        <f>SUM(Q85:R85)</f>
        <v>17</v>
      </c>
      <c r="T85" s="217">
        <v>14</v>
      </c>
      <c r="U85" s="217">
        <v>5</v>
      </c>
      <c r="V85" s="210">
        <f>SUM(T85:U85)</f>
        <v>19</v>
      </c>
    </row>
    <row r="86" spans="1:22" ht="27" customHeight="1">
      <c r="A86" s="199" t="s">
        <v>228</v>
      </c>
      <c r="B86" s="218">
        <v>28</v>
      </c>
      <c r="C86" s="218">
        <v>13</v>
      </c>
      <c r="D86" s="211">
        <f>SUM(B86:C86)</f>
        <v>41</v>
      </c>
      <c r="E86" s="218">
        <v>28</v>
      </c>
      <c r="F86" s="218">
        <v>11</v>
      </c>
      <c r="G86" s="211">
        <f>SUM(E86:F86)</f>
        <v>39</v>
      </c>
      <c r="H86" s="218">
        <v>27</v>
      </c>
      <c r="I86" s="218">
        <v>12</v>
      </c>
      <c r="J86" s="211">
        <f>SUM(H86:I86)</f>
        <v>39</v>
      </c>
      <c r="K86" s="218">
        <v>28</v>
      </c>
      <c r="L86" s="218">
        <v>14</v>
      </c>
      <c r="M86" s="211">
        <f>SUM(K86:L86)</f>
        <v>42</v>
      </c>
      <c r="N86" s="218">
        <v>28</v>
      </c>
      <c r="O86" s="218">
        <v>18</v>
      </c>
      <c r="P86" s="211">
        <f>SUM(N86:O86)</f>
        <v>46</v>
      </c>
      <c r="Q86" s="218">
        <v>28</v>
      </c>
      <c r="R86" s="218">
        <v>20</v>
      </c>
      <c r="S86" s="211">
        <f>SUM(Q86:R86)</f>
        <v>48</v>
      </c>
      <c r="T86" s="218">
        <v>28</v>
      </c>
      <c r="U86" s="218">
        <v>22</v>
      </c>
      <c r="V86" s="212">
        <f>SUM(T86:U86)</f>
        <v>50</v>
      </c>
    </row>
    <row r="87" spans="1:22">
      <c r="A87" s="94" t="s">
        <v>108</v>
      </c>
      <c r="B87" s="219">
        <f>SUM(B85:B86)</f>
        <v>39</v>
      </c>
      <c r="C87" s="219">
        <f t="shared" ref="C87:V87" si="0">SUM(C85:C86)</f>
        <v>14</v>
      </c>
      <c r="D87" s="219">
        <f t="shared" si="0"/>
        <v>53</v>
      </c>
      <c r="E87" s="219">
        <f t="shared" si="0"/>
        <v>39</v>
      </c>
      <c r="F87" s="219">
        <f t="shared" si="0"/>
        <v>13</v>
      </c>
      <c r="G87" s="219">
        <f t="shared" si="0"/>
        <v>52</v>
      </c>
      <c r="H87" s="219">
        <f t="shared" si="0"/>
        <v>38</v>
      </c>
      <c r="I87" s="219">
        <f t="shared" si="0"/>
        <v>13</v>
      </c>
      <c r="J87" s="219">
        <f t="shared" si="0"/>
        <v>51</v>
      </c>
      <c r="K87" s="219">
        <f t="shared" si="0"/>
        <v>40</v>
      </c>
      <c r="L87" s="219">
        <f t="shared" si="0"/>
        <v>15</v>
      </c>
      <c r="M87" s="219">
        <f t="shared" si="0"/>
        <v>55</v>
      </c>
      <c r="N87" s="219">
        <f t="shared" si="0"/>
        <v>41</v>
      </c>
      <c r="O87" s="219">
        <f t="shared" si="0"/>
        <v>20</v>
      </c>
      <c r="P87" s="219">
        <f t="shared" si="0"/>
        <v>61</v>
      </c>
      <c r="Q87" s="219">
        <f t="shared" si="0"/>
        <v>41</v>
      </c>
      <c r="R87" s="219">
        <f t="shared" si="0"/>
        <v>24</v>
      </c>
      <c r="S87" s="219">
        <f t="shared" si="0"/>
        <v>65</v>
      </c>
      <c r="T87" s="219">
        <f t="shared" si="0"/>
        <v>42</v>
      </c>
      <c r="U87" s="219">
        <f t="shared" si="0"/>
        <v>27</v>
      </c>
      <c r="V87" s="220">
        <f t="shared" si="0"/>
        <v>69</v>
      </c>
    </row>
    <row r="88" spans="1:22" ht="25.5">
      <c r="A88" s="94" t="s">
        <v>109</v>
      </c>
      <c r="B88" s="213">
        <f t="shared" ref="B88:V88" si="1">IFERROR(B85*100/B87,"")</f>
        <v>28.205128205128204</v>
      </c>
      <c r="C88" s="213">
        <f t="shared" si="1"/>
        <v>7.1428571428571432</v>
      </c>
      <c r="D88" s="213">
        <f t="shared" si="1"/>
        <v>22.641509433962263</v>
      </c>
      <c r="E88" s="213">
        <f t="shared" si="1"/>
        <v>28.205128205128204</v>
      </c>
      <c r="F88" s="213">
        <f t="shared" si="1"/>
        <v>15.384615384615385</v>
      </c>
      <c r="G88" s="213">
        <f t="shared" si="1"/>
        <v>25</v>
      </c>
      <c r="H88" s="213">
        <f t="shared" si="1"/>
        <v>28.94736842105263</v>
      </c>
      <c r="I88" s="213">
        <f t="shared" si="1"/>
        <v>7.6923076923076925</v>
      </c>
      <c r="J88" s="213">
        <f t="shared" si="1"/>
        <v>23.529411764705884</v>
      </c>
      <c r="K88" s="213">
        <f t="shared" si="1"/>
        <v>30</v>
      </c>
      <c r="L88" s="213">
        <f t="shared" si="1"/>
        <v>6.666666666666667</v>
      </c>
      <c r="M88" s="213">
        <f t="shared" si="1"/>
        <v>23.636363636363637</v>
      </c>
      <c r="N88" s="213">
        <f t="shared" si="1"/>
        <v>31.707317073170731</v>
      </c>
      <c r="O88" s="213">
        <f t="shared" si="1"/>
        <v>10</v>
      </c>
      <c r="P88" s="213">
        <f t="shared" si="1"/>
        <v>24.590163934426229</v>
      </c>
      <c r="Q88" s="213">
        <f t="shared" si="1"/>
        <v>31.707317073170731</v>
      </c>
      <c r="R88" s="213">
        <f t="shared" si="1"/>
        <v>16.666666666666668</v>
      </c>
      <c r="S88" s="213">
        <f t="shared" si="1"/>
        <v>26.153846153846153</v>
      </c>
      <c r="T88" s="213">
        <f t="shared" si="1"/>
        <v>33.333333333333336</v>
      </c>
      <c r="U88" s="213">
        <f t="shared" si="1"/>
        <v>18.518518518518519</v>
      </c>
      <c r="V88" s="214">
        <f t="shared" si="1"/>
        <v>27.536231884057973</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10</v>
      </c>
      <c r="C95" s="222"/>
      <c r="D95" s="223">
        <f t="shared" ref="D95:D103" si="2">SUM(B95:C95)</f>
        <v>10</v>
      </c>
      <c r="E95" s="218">
        <v>10</v>
      </c>
      <c r="F95" s="222">
        <v>1</v>
      </c>
      <c r="G95" s="223">
        <f t="shared" ref="G95:G103" si="3">SUM(E95:F95)</f>
        <v>11</v>
      </c>
      <c r="H95" s="218">
        <v>10</v>
      </c>
      <c r="I95" s="222">
        <v>1</v>
      </c>
      <c r="J95" s="223">
        <f t="shared" ref="J95:J103" si="4">SUM(H95:I95)</f>
        <v>11</v>
      </c>
      <c r="K95" s="218">
        <v>9</v>
      </c>
      <c r="L95" s="222"/>
      <c r="M95" s="223">
        <f t="shared" ref="M95:M103" si="5">SUM(K95:L95)</f>
        <v>9</v>
      </c>
      <c r="N95" s="218">
        <v>9</v>
      </c>
      <c r="O95" s="222"/>
      <c r="P95" s="223">
        <f t="shared" ref="P95:P103" si="6">SUM(N95:O95)</f>
        <v>9</v>
      </c>
      <c r="Q95" s="218">
        <v>9</v>
      </c>
      <c r="R95" s="222"/>
      <c r="S95" s="223">
        <f t="shared" ref="S95:S103" si="7">SUM(Q95:R95)</f>
        <v>9</v>
      </c>
      <c r="T95" s="218">
        <v>8</v>
      </c>
      <c r="U95" s="222"/>
      <c r="V95" s="224">
        <f t="shared" ref="V95:V103" si="8">SUM(T95:U95)</f>
        <v>8</v>
      </c>
    </row>
    <row r="96" spans="1:22">
      <c r="A96" s="74" t="s">
        <v>16</v>
      </c>
      <c r="B96" s="218">
        <v>1</v>
      </c>
      <c r="C96" s="222">
        <v>1</v>
      </c>
      <c r="D96" s="223">
        <f t="shared" si="2"/>
        <v>2</v>
      </c>
      <c r="E96" s="218">
        <v>1</v>
      </c>
      <c r="F96" s="222">
        <v>1</v>
      </c>
      <c r="G96" s="223">
        <f t="shared" si="3"/>
        <v>2</v>
      </c>
      <c r="H96" s="218">
        <v>1</v>
      </c>
      <c r="I96" s="222"/>
      <c r="J96" s="223">
        <f t="shared" si="4"/>
        <v>1</v>
      </c>
      <c r="K96" s="218">
        <v>2</v>
      </c>
      <c r="L96" s="222">
        <v>2</v>
      </c>
      <c r="M96" s="223">
        <f t="shared" si="5"/>
        <v>4</v>
      </c>
      <c r="N96" s="218">
        <v>3</v>
      </c>
      <c r="O96" s="222">
        <v>2</v>
      </c>
      <c r="P96" s="223">
        <f t="shared" si="6"/>
        <v>5</v>
      </c>
      <c r="Q96" s="218">
        <v>4</v>
      </c>
      <c r="R96" s="222">
        <v>3</v>
      </c>
      <c r="S96" s="223">
        <f t="shared" si="7"/>
        <v>7</v>
      </c>
      <c r="T96" s="218">
        <v>5</v>
      </c>
      <c r="U96" s="222">
        <v>3</v>
      </c>
      <c r="V96" s="224">
        <f t="shared" si="8"/>
        <v>8</v>
      </c>
    </row>
    <row r="97" spans="1:22">
      <c r="A97" s="208" t="s">
        <v>118</v>
      </c>
      <c r="B97" s="404">
        <f>SUM(B94:B96)</f>
        <v>11</v>
      </c>
      <c r="C97" s="404">
        <f t="shared" ref="C97:V97" si="9">SUM(C94:C96)</f>
        <v>1</v>
      </c>
      <c r="D97" s="404">
        <f t="shared" si="9"/>
        <v>12</v>
      </c>
      <c r="E97" s="404">
        <f t="shared" si="9"/>
        <v>11</v>
      </c>
      <c r="F97" s="404">
        <f t="shared" si="9"/>
        <v>2</v>
      </c>
      <c r="G97" s="404">
        <f t="shared" si="9"/>
        <v>13</v>
      </c>
      <c r="H97" s="404">
        <f t="shared" si="9"/>
        <v>11</v>
      </c>
      <c r="I97" s="404">
        <f t="shared" si="9"/>
        <v>1</v>
      </c>
      <c r="J97" s="404">
        <f t="shared" si="9"/>
        <v>12</v>
      </c>
      <c r="K97" s="404">
        <f t="shared" si="9"/>
        <v>11</v>
      </c>
      <c r="L97" s="404">
        <f t="shared" si="9"/>
        <v>2</v>
      </c>
      <c r="M97" s="404">
        <f t="shared" si="9"/>
        <v>13</v>
      </c>
      <c r="N97" s="404">
        <f t="shared" si="9"/>
        <v>12</v>
      </c>
      <c r="O97" s="404">
        <f t="shared" si="9"/>
        <v>2</v>
      </c>
      <c r="P97" s="404">
        <f t="shared" si="9"/>
        <v>14</v>
      </c>
      <c r="Q97" s="404">
        <f t="shared" si="9"/>
        <v>13</v>
      </c>
      <c r="R97" s="404">
        <f t="shared" si="9"/>
        <v>3</v>
      </c>
      <c r="S97" s="404">
        <f t="shared" si="9"/>
        <v>16</v>
      </c>
      <c r="T97" s="404">
        <v>14</v>
      </c>
      <c r="U97" s="404">
        <f t="shared" si="9"/>
        <v>3</v>
      </c>
      <c r="V97" s="404">
        <f t="shared" si="9"/>
        <v>16</v>
      </c>
    </row>
    <row r="98" spans="1:22" ht="24.75" customHeight="1">
      <c r="A98" s="253" t="s">
        <v>224</v>
      </c>
      <c r="B98" s="218">
        <v>2</v>
      </c>
      <c r="C98" s="222">
        <v>1</v>
      </c>
      <c r="D98" s="223">
        <f>SUM(B98:C98)</f>
        <v>3</v>
      </c>
      <c r="E98" s="218">
        <v>2</v>
      </c>
      <c r="F98" s="222">
        <v>1</v>
      </c>
      <c r="G98" s="223">
        <f>SUM(E98:F98)</f>
        <v>3</v>
      </c>
      <c r="H98" s="218">
        <v>2</v>
      </c>
      <c r="I98" s="222">
        <v>1</v>
      </c>
      <c r="J98" s="223">
        <f>SUM(H98:I98)</f>
        <v>3</v>
      </c>
      <c r="K98" s="218">
        <v>7</v>
      </c>
      <c r="L98" s="222">
        <v>0</v>
      </c>
      <c r="M98" s="223">
        <f>SUM(K98:L98)</f>
        <v>7</v>
      </c>
      <c r="N98" s="218">
        <v>7</v>
      </c>
      <c r="O98" s="222">
        <v>0</v>
      </c>
      <c r="P98" s="223">
        <f>SUM(N98:O98)</f>
        <v>7</v>
      </c>
      <c r="Q98" s="218">
        <v>7</v>
      </c>
      <c r="R98" s="222">
        <v>0</v>
      </c>
      <c r="S98" s="223">
        <f>SUM(Q98:R98)</f>
        <v>7</v>
      </c>
      <c r="T98" s="218">
        <v>8</v>
      </c>
      <c r="U98" s="222">
        <v>0</v>
      </c>
      <c r="V98" s="223">
        <f>SUM(T98:U98)</f>
        <v>8</v>
      </c>
    </row>
    <row r="99" spans="1:22" ht="24.75" customHeight="1">
      <c r="A99" s="253" t="s">
        <v>225</v>
      </c>
      <c r="B99" s="218">
        <v>3</v>
      </c>
      <c r="C99" s="222">
        <v>2</v>
      </c>
      <c r="D99" s="223">
        <f>SUM(B99:C99)</f>
        <v>5</v>
      </c>
      <c r="E99" s="218">
        <v>3</v>
      </c>
      <c r="F99" s="222">
        <v>2</v>
      </c>
      <c r="G99" s="223">
        <f>SUM(E99:F99)</f>
        <v>5</v>
      </c>
      <c r="H99" s="218">
        <v>3</v>
      </c>
      <c r="I99" s="222">
        <v>2</v>
      </c>
      <c r="J99" s="223">
        <f>SUM(H99:I99)</f>
        <v>5</v>
      </c>
      <c r="K99" s="218">
        <v>2</v>
      </c>
      <c r="L99" s="222">
        <v>2</v>
      </c>
      <c r="M99" s="223">
        <f>SUM(K99:L99)</f>
        <v>4</v>
      </c>
      <c r="N99" s="218">
        <v>3</v>
      </c>
      <c r="O99" s="222">
        <v>2</v>
      </c>
      <c r="P99" s="223">
        <f>SUM(N99:O99)</f>
        <v>5</v>
      </c>
      <c r="Q99" s="218">
        <v>4</v>
      </c>
      <c r="R99" s="222">
        <v>3</v>
      </c>
      <c r="S99" s="223">
        <f>SUM(Q99:R99)</f>
        <v>7</v>
      </c>
      <c r="T99" s="218">
        <v>5</v>
      </c>
      <c r="U99" s="222">
        <v>3</v>
      </c>
      <c r="V99" s="223">
        <f>SUM(T99:U99)</f>
        <v>8</v>
      </c>
    </row>
    <row r="100" spans="1:22">
      <c r="A100" s="74" t="s">
        <v>111</v>
      </c>
      <c r="B100" s="218"/>
      <c r="C100" s="222">
        <v>1</v>
      </c>
      <c r="D100" s="223">
        <f t="shared" si="2"/>
        <v>1</v>
      </c>
      <c r="E100" s="218"/>
      <c r="F100" s="222">
        <v>1</v>
      </c>
      <c r="G100" s="223">
        <f t="shared" si="3"/>
        <v>1</v>
      </c>
      <c r="H100" s="218"/>
      <c r="I100" s="222">
        <v>1</v>
      </c>
      <c r="J100" s="223">
        <f t="shared" si="4"/>
        <v>1</v>
      </c>
      <c r="K100" s="218"/>
      <c r="L100" s="222">
        <v>1</v>
      </c>
      <c r="M100" s="223">
        <f t="shared" si="5"/>
        <v>1</v>
      </c>
      <c r="N100" s="218"/>
      <c r="O100" s="222">
        <v>1</v>
      </c>
      <c r="P100" s="223">
        <f t="shared" si="6"/>
        <v>1</v>
      </c>
      <c r="Q100" s="218">
        <v>2</v>
      </c>
      <c r="R100" s="222">
        <v>2</v>
      </c>
      <c r="S100" s="223">
        <f t="shared" si="7"/>
        <v>4</v>
      </c>
      <c r="T100" s="218">
        <v>3</v>
      </c>
      <c r="U100" s="222">
        <v>3</v>
      </c>
      <c r="V100" s="224">
        <f t="shared" si="8"/>
        <v>6</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7</v>
      </c>
      <c r="C102" s="222">
        <v>1</v>
      </c>
      <c r="D102" s="223">
        <f t="shared" si="2"/>
        <v>8</v>
      </c>
      <c r="E102" s="218">
        <v>7</v>
      </c>
      <c r="F102" s="222">
        <v>1</v>
      </c>
      <c r="G102" s="223">
        <f t="shared" si="3"/>
        <v>8</v>
      </c>
      <c r="H102" s="218">
        <v>9</v>
      </c>
      <c r="I102" s="222">
        <v>2</v>
      </c>
      <c r="J102" s="223">
        <f t="shared" si="4"/>
        <v>11</v>
      </c>
      <c r="K102" s="218">
        <v>7</v>
      </c>
      <c r="L102" s="222">
        <v>1</v>
      </c>
      <c r="M102" s="223">
        <f t="shared" si="5"/>
        <v>8</v>
      </c>
      <c r="N102" s="218">
        <v>8</v>
      </c>
      <c r="O102" s="222">
        <v>2</v>
      </c>
      <c r="P102" s="223">
        <f t="shared" si="6"/>
        <v>10</v>
      </c>
      <c r="Q102" s="218">
        <v>9</v>
      </c>
      <c r="R102" s="222">
        <v>2</v>
      </c>
      <c r="S102" s="223">
        <f t="shared" si="7"/>
        <v>11</v>
      </c>
      <c r="T102" s="218">
        <v>10</v>
      </c>
      <c r="U102" s="222">
        <v>3</v>
      </c>
      <c r="V102" s="224">
        <f t="shared" si="8"/>
        <v>13</v>
      </c>
    </row>
    <row r="103" spans="1:22" ht="25.5" customHeight="1">
      <c r="A103" s="253" t="s">
        <v>226</v>
      </c>
      <c r="B103" s="218">
        <v>11</v>
      </c>
      <c r="C103" s="222">
        <v>1</v>
      </c>
      <c r="D103" s="223">
        <f t="shared" si="2"/>
        <v>12</v>
      </c>
      <c r="E103" s="218">
        <v>11</v>
      </c>
      <c r="F103" s="222">
        <v>1</v>
      </c>
      <c r="G103" s="223">
        <f t="shared" si="3"/>
        <v>12</v>
      </c>
      <c r="H103" s="218">
        <v>11</v>
      </c>
      <c r="I103" s="222">
        <v>1</v>
      </c>
      <c r="J103" s="223">
        <f t="shared" si="4"/>
        <v>12</v>
      </c>
      <c r="K103" s="218">
        <v>11</v>
      </c>
      <c r="L103" s="222">
        <v>1</v>
      </c>
      <c r="M103" s="223">
        <f t="shared" si="5"/>
        <v>12</v>
      </c>
      <c r="N103" s="218">
        <v>12</v>
      </c>
      <c r="O103" s="222">
        <v>2</v>
      </c>
      <c r="P103" s="223">
        <f t="shared" si="6"/>
        <v>14</v>
      </c>
      <c r="Q103" s="218">
        <v>13</v>
      </c>
      <c r="R103" s="222">
        <v>3</v>
      </c>
      <c r="S103" s="223">
        <f t="shared" si="7"/>
        <v>16</v>
      </c>
      <c r="T103" s="218">
        <v>14</v>
      </c>
      <c r="U103" s="222">
        <v>4</v>
      </c>
      <c r="V103" s="224">
        <f t="shared" si="8"/>
        <v>18</v>
      </c>
    </row>
    <row r="104" spans="1:22" ht="51" customHeight="1">
      <c r="A104" s="254" t="s">
        <v>227</v>
      </c>
      <c r="B104" s="221">
        <v>5</v>
      </c>
      <c r="C104" s="225">
        <v>1</v>
      </c>
      <c r="D104" s="226">
        <f>SUM(B104:C104)</f>
        <v>6</v>
      </c>
      <c r="E104" s="221">
        <v>5</v>
      </c>
      <c r="F104" s="225">
        <v>1</v>
      </c>
      <c r="G104" s="226">
        <f>SUM(E104:F104)</f>
        <v>6</v>
      </c>
      <c r="H104" s="221">
        <v>5</v>
      </c>
      <c r="I104" s="225">
        <v>1</v>
      </c>
      <c r="J104" s="226">
        <f>SUM(H104:I104)</f>
        <v>6</v>
      </c>
      <c r="K104" s="221">
        <v>5</v>
      </c>
      <c r="L104" s="225">
        <v>2</v>
      </c>
      <c r="M104" s="226">
        <f>SUM(K104:L104)</f>
        <v>7</v>
      </c>
      <c r="N104" s="221">
        <v>15</v>
      </c>
      <c r="O104" s="225">
        <v>8</v>
      </c>
      <c r="P104" s="226">
        <f>SUM(N104:O104)</f>
        <v>23</v>
      </c>
      <c r="Q104" s="221">
        <v>20</v>
      </c>
      <c r="R104" s="225">
        <v>12</v>
      </c>
      <c r="S104" s="226">
        <f>SUM(Q104:R104)</f>
        <v>32</v>
      </c>
      <c r="T104" s="221">
        <v>22</v>
      </c>
      <c r="U104" s="225">
        <v>14</v>
      </c>
      <c r="V104" s="226">
        <f>SUM(T104:U104)</f>
        <v>36</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90.909090909090907</v>
      </c>
      <c r="C110" s="240">
        <f>IFERROR(C95*100/$C$85,"")</f>
        <v>0</v>
      </c>
      <c r="D110" s="240">
        <f>IFERROR(D95*100/$D$85,"")</f>
        <v>83.333333333333329</v>
      </c>
      <c r="E110" s="240">
        <f>IFERROR(E95*100/$E$85,"")</f>
        <v>90.909090909090907</v>
      </c>
      <c r="F110" s="240">
        <f>IFERROR(F95*100/$F$85,"")</f>
        <v>50</v>
      </c>
      <c r="G110" s="240">
        <f>IFERROR(G95*100/$G$85,"")</f>
        <v>84.615384615384613</v>
      </c>
      <c r="H110" s="240">
        <f>IFERROR(H95*100/$H$85,"")</f>
        <v>90.909090909090907</v>
      </c>
      <c r="I110" s="240">
        <f>IFERROR(I95*100/$I$85,"")</f>
        <v>100</v>
      </c>
      <c r="J110" s="240">
        <f>IFERROR(J95*100/$J$85,"")</f>
        <v>91.666666666666671</v>
      </c>
      <c r="K110" s="240">
        <f>IFERROR(K95*100/$K$85,"")</f>
        <v>75</v>
      </c>
      <c r="L110" s="240">
        <f>IFERROR(L95*100/$L$85,"")</f>
        <v>0</v>
      </c>
      <c r="M110" s="240">
        <f>IFERROR(M95*100/$M$85,"")</f>
        <v>69.230769230769226</v>
      </c>
      <c r="N110" s="240">
        <f>IFERROR(N95*100/$N$85,"")</f>
        <v>69.230769230769226</v>
      </c>
      <c r="O110" s="240">
        <f>IFERROR(O95*100/$O$85,"")</f>
        <v>0</v>
      </c>
      <c r="P110" s="240">
        <f>IFERROR(P95*100/$P$85,"")</f>
        <v>60</v>
      </c>
      <c r="Q110" s="240">
        <f>IFERROR(Q95*100/$Q$85,"")</f>
        <v>69.230769230769226</v>
      </c>
      <c r="R110" s="240">
        <f>IFERROR(R95*100/$R$85,"")</f>
        <v>0</v>
      </c>
      <c r="S110" s="240">
        <f>IFERROR(S95*100/$S$85,"")</f>
        <v>52.941176470588232</v>
      </c>
      <c r="T110" s="240">
        <f>IFERROR(T95*100/$T$85,"")</f>
        <v>57.142857142857146</v>
      </c>
      <c r="U110" s="240">
        <f>IFERROR(U95*100/$U$85,"")</f>
        <v>0</v>
      </c>
      <c r="V110" s="241">
        <f>IFERROR(V95*100/$V$85,"")</f>
        <v>42.10526315789474</v>
      </c>
    </row>
    <row r="111" spans="1:22">
      <c r="A111" s="74" t="s">
        <v>16</v>
      </c>
      <c r="B111" s="240">
        <f>IFERROR(B96*100/$B$85,"")</f>
        <v>9.0909090909090917</v>
      </c>
      <c r="C111" s="240">
        <f>IFERROR(C96*100/$C$85,"")</f>
        <v>100</v>
      </c>
      <c r="D111" s="240">
        <f>IFERROR(D96*100/$D$85,"")</f>
        <v>16.666666666666668</v>
      </c>
      <c r="E111" s="240">
        <f>IFERROR(E96*100/$E$85,"")</f>
        <v>9.0909090909090917</v>
      </c>
      <c r="F111" s="240">
        <f>IFERROR(F96*100/$F$85,"")</f>
        <v>50</v>
      </c>
      <c r="G111" s="240">
        <f>IFERROR(G96*100/$G$85,"")</f>
        <v>15.384615384615385</v>
      </c>
      <c r="H111" s="240">
        <f>IFERROR(H96*100/$H$85,"")</f>
        <v>9.0909090909090917</v>
      </c>
      <c r="I111" s="240">
        <f>IFERROR(I96*100/$I$85,"")</f>
        <v>0</v>
      </c>
      <c r="J111" s="240">
        <f>IFERROR(J96*100/$J$85,"")</f>
        <v>8.3333333333333339</v>
      </c>
      <c r="K111" s="240">
        <f>IFERROR(K96*100/$K$85,"")</f>
        <v>16.666666666666668</v>
      </c>
      <c r="L111" s="240">
        <f>IFERROR(L96*100/$L$85,"")</f>
        <v>200</v>
      </c>
      <c r="M111" s="240">
        <f>IFERROR(M96*100/$M$85,"")</f>
        <v>30.76923076923077</v>
      </c>
      <c r="N111" s="240">
        <f>IFERROR(N96*100/$N$85,"")</f>
        <v>23.076923076923077</v>
      </c>
      <c r="O111" s="240">
        <f>IFERROR(O96*100/$O$85,"")</f>
        <v>100</v>
      </c>
      <c r="P111" s="240">
        <f>IFERROR(P96*100/$P$85,"")</f>
        <v>33.333333333333336</v>
      </c>
      <c r="Q111" s="240">
        <f>IFERROR(Q96*100/$Q$85,"")</f>
        <v>30.76923076923077</v>
      </c>
      <c r="R111" s="240">
        <f>IFERROR(R96*100/$R$85,"")</f>
        <v>75</v>
      </c>
      <c r="S111" s="240">
        <f>IFERROR(S96*100/$S$85,"")</f>
        <v>41.176470588235297</v>
      </c>
      <c r="T111" s="240">
        <f>IFERROR(T96*100/$T$85,"")</f>
        <v>35.714285714285715</v>
      </c>
      <c r="U111" s="240">
        <f>IFERROR(U96*100/$U$85,"")</f>
        <v>60</v>
      </c>
      <c r="V111" s="241">
        <f>IFERROR(V96*100/$V$85,"")</f>
        <v>42.10526315789474</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91.666666666666671</v>
      </c>
      <c r="L112" s="240">
        <f t="shared" si="10"/>
        <v>200</v>
      </c>
      <c r="M112" s="240">
        <f t="shared" si="10"/>
        <v>100</v>
      </c>
      <c r="N112" s="240">
        <f t="shared" si="10"/>
        <v>92.307692307692307</v>
      </c>
      <c r="O112" s="240">
        <f t="shared" si="10"/>
        <v>100</v>
      </c>
      <c r="P112" s="240">
        <f t="shared" si="10"/>
        <v>93.333333333333329</v>
      </c>
      <c r="Q112" s="240">
        <f t="shared" si="10"/>
        <v>100</v>
      </c>
      <c r="R112" s="240">
        <f t="shared" si="10"/>
        <v>75</v>
      </c>
      <c r="S112" s="240">
        <f t="shared" si="10"/>
        <v>94.117647058823536</v>
      </c>
      <c r="T112" s="240">
        <f t="shared" si="10"/>
        <v>100</v>
      </c>
      <c r="U112" s="240">
        <f t="shared" si="10"/>
        <v>60</v>
      </c>
      <c r="V112" s="241">
        <f t="shared" si="10"/>
        <v>84.21052631578948</v>
      </c>
    </row>
    <row r="113" spans="1:22" ht="24.75" customHeight="1">
      <c r="A113" s="253" t="s">
        <v>224</v>
      </c>
      <c r="B113" s="240">
        <f t="shared" ref="B113:V113" si="11">IFERROR(B98*100/B97,"")</f>
        <v>18.181818181818183</v>
      </c>
      <c r="C113" s="240">
        <f t="shared" si="11"/>
        <v>100</v>
      </c>
      <c r="D113" s="240">
        <f t="shared" si="11"/>
        <v>25</v>
      </c>
      <c r="E113" s="240">
        <f t="shared" si="11"/>
        <v>18.181818181818183</v>
      </c>
      <c r="F113" s="240">
        <f t="shared" si="11"/>
        <v>50</v>
      </c>
      <c r="G113" s="240">
        <f t="shared" si="11"/>
        <v>23.076923076923077</v>
      </c>
      <c r="H113" s="240">
        <f t="shared" si="11"/>
        <v>18.181818181818183</v>
      </c>
      <c r="I113" s="240">
        <f t="shared" si="11"/>
        <v>100</v>
      </c>
      <c r="J113" s="240">
        <f t="shared" si="11"/>
        <v>25</v>
      </c>
      <c r="K113" s="240">
        <f t="shared" si="11"/>
        <v>63.636363636363633</v>
      </c>
      <c r="L113" s="240">
        <f t="shared" si="11"/>
        <v>0</v>
      </c>
      <c r="M113" s="240">
        <f t="shared" si="11"/>
        <v>53.846153846153847</v>
      </c>
      <c r="N113" s="240">
        <f t="shared" si="11"/>
        <v>58.333333333333336</v>
      </c>
      <c r="O113" s="240">
        <f t="shared" si="11"/>
        <v>0</v>
      </c>
      <c r="P113" s="240">
        <f t="shared" si="11"/>
        <v>50</v>
      </c>
      <c r="Q113" s="240">
        <f t="shared" si="11"/>
        <v>53.846153846153847</v>
      </c>
      <c r="R113" s="240">
        <f t="shared" si="11"/>
        <v>0</v>
      </c>
      <c r="S113" s="240">
        <f t="shared" si="11"/>
        <v>43.75</v>
      </c>
      <c r="T113" s="240">
        <f t="shared" si="11"/>
        <v>57.142857142857146</v>
      </c>
      <c r="U113" s="240">
        <f t="shared" si="11"/>
        <v>0</v>
      </c>
      <c r="V113" s="241">
        <f t="shared" si="11"/>
        <v>50</v>
      </c>
    </row>
    <row r="114" spans="1:22" ht="24.75" customHeight="1">
      <c r="A114" s="253" t="s">
        <v>225</v>
      </c>
      <c r="B114" s="240">
        <f t="shared" ref="B114:V114" si="12">IFERROR(B99*100/B96,"")</f>
        <v>300</v>
      </c>
      <c r="C114" s="240">
        <f t="shared" si="12"/>
        <v>200</v>
      </c>
      <c r="D114" s="240">
        <f t="shared" si="12"/>
        <v>250</v>
      </c>
      <c r="E114" s="240">
        <f t="shared" si="12"/>
        <v>300</v>
      </c>
      <c r="F114" s="240">
        <f t="shared" si="12"/>
        <v>200</v>
      </c>
      <c r="G114" s="240">
        <f t="shared" si="12"/>
        <v>250</v>
      </c>
      <c r="H114" s="240">
        <f t="shared" si="12"/>
        <v>300</v>
      </c>
      <c r="I114" s="240" t="str">
        <f t="shared" si="12"/>
        <v/>
      </c>
      <c r="J114" s="240">
        <f t="shared" si="12"/>
        <v>500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f>IF(C100=0,"",C100*100/$C$85)</f>
        <v>100</v>
      </c>
      <c r="D115" s="240">
        <f>IF(D100=0,"",D100*100/$D$85)</f>
        <v>8.3333333333333339</v>
      </c>
      <c r="E115" s="240" t="str">
        <f>IF(E100=0,"",E100*100/$E$85)</f>
        <v/>
      </c>
      <c r="F115" s="240">
        <f>IF(F100=0,"",F100*100/$F$85)</f>
        <v>50</v>
      </c>
      <c r="G115" s="240">
        <f>IF(G100=0,"",G100*100/$G$85)</f>
        <v>7.6923076923076925</v>
      </c>
      <c r="H115" s="240" t="str">
        <f>IF(H100=0,"",H100*100/$H$85)</f>
        <v/>
      </c>
      <c r="I115" s="240">
        <f>IF(I100=0,"",I100*100/$I$85)</f>
        <v>100</v>
      </c>
      <c r="J115" s="240">
        <f>IF(J100=0,"",J100*100/$J$85)</f>
        <v>8.3333333333333339</v>
      </c>
      <c r="K115" s="240" t="str">
        <f>IF(K100=0,"",K100*100/$K$85)</f>
        <v/>
      </c>
      <c r="L115" s="240">
        <f>IF(L100=0,"",L100*100/$L$85)</f>
        <v>100</v>
      </c>
      <c r="M115" s="240">
        <f>IF(M100=0,"",M100*100/$M$85)</f>
        <v>7.6923076923076925</v>
      </c>
      <c r="N115" s="240" t="str">
        <f>IF(N100=0,"",N100*100/$N$85)</f>
        <v/>
      </c>
      <c r="O115" s="240">
        <f>IF(O100=0,"",O100*100/$O$85)</f>
        <v>50</v>
      </c>
      <c r="P115" s="240">
        <f>IF(P100=0,"",P100*100/$P$85)</f>
        <v>6.666666666666667</v>
      </c>
      <c r="Q115" s="240">
        <f>IF(Q100=0,"",Q100*100/$Q$85)</f>
        <v>15.384615384615385</v>
      </c>
      <c r="R115" s="240">
        <f>IF(R100=0,"",R100*100/$R$85)</f>
        <v>50</v>
      </c>
      <c r="S115" s="240">
        <f>IF(S100=0,"",S100*100/$S$85)</f>
        <v>23.529411764705884</v>
      </c>
      <c r="T115" s="240">
        <f>IF(T100=0,"",T100*100/$T$85)</f>
        <v>21.428571428571427</v>
      </c>
      <c r="U115" s="240">
        <f>IF(U100=0,"",U100*100/$U$85)</f>
        <v>60</v>
      </c>
      <c r="V115" s="241">
        <f>IF(V100=0,"",V100*100/$V$85)</f>
        <v>31.578947368421051</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63.636363636363633</v>
      </c>
      <c r="C117" s="240">
        <f>IF(C102=0,"",C102*100/$C$85)</f>
        <v>100</v>
      </c>
      <c r="D117" s="240">
        <f>IF(D102=0,"",D102*100/$D$85)</f>
        <v>66.666666666666671</v>
      </c>
      <c r="E117" s="240">
        <f>IF(E102=0,"",E102*100/$E$85)</f>
        <v>63.636363636363633</v>
      </c>
      <c r="F117" s="240">
        <f>IF(F102=0,"",F102*100/$F$85)</f>
        <v>50</v>
      </c>
      <c r="G117" s="240">
        <f>IF(G102=0,"",G102*100/$G$85)</f>
        <v>61.53846153846154</v>
      </c>
      <c r="H117" s="240">
        <f>IF(H102=0,"",H102*100/$H$85)</f>
        <v>81.818181818181813</v>
      </c>
      <c r="I117" s="240">
        <f>IF(I102=0,"",I102*100/$I$85)</f>
        <v>200</v>
      </c>
      <c r="J117" s="240">
        <f>IF(J102=0,"",J102*100/$J$85)</f>
        <v>91.666666666666671</v>
      </c>
      <c r="K117" s="240">
        <f>IF(K102=0,"",K102*100/$K$85)</f>
        <v>58.333333333333336</v>
      </c>
      <c r="L117" s="240">
        <f>IF(L102=0,"",L102*100/$L$85)</f>
        <v>100</v>
      </c>
      <c r="M117" s="240">
        <f>IF(M102=0,"",M102*100/$M$85)</f>
        <v>61.53846153846154</v>
      </c>
      <c r="N117" s="240">
        <f>IF(N102=0,"",N102*100/$N$85)</f>
        <v>61.53846153846154</v>
      </c>
      <c r="O117" s="240">
        <f>IF(O102=0,"",O102*100/$O$85)</f>
        <v>100</v>
      </c>
      <c r="P117" s="240">
        <f>IF(P102=0,"",P102*100/$P$85)</f>
        <v>66.666666666666671</v>
      </c>
      <c r="Q117" s="240">
        <f>IF(Q102=0,"",Q102*100/$Q$85)</f>
        <v>69.230769230769226</v>
      </c>
      <c r="R117" s="240">
        <f>IF(R102=0,"",R102*100/$R$85)</f>
        <v>50</v>
      </c>
      <c r="S117" s="240">
        <f>IF(S102=0,"",S102*100/$S$85)</f>
        <v>64.705882352941174</v>
      </c>
      <c r="T117" s="240">
        <f>IF(T102=0,"",T102*100/$T$85)</f>
        <v>71.428571428571431</v>
      </c>
      <c r="U117" s="240">
        <f>IF(U102=0,"",U102*100/$U$85)</f>
        <v>60</v>
      </c>
      <c r="V117" s="241">
        <f>IF(V102=0,"",V102*100/$V$85)</f>
        <v>68.421052631578945</v>
      </c>
    </row>
    <row r="118" spans="1:22" ht="25.5" customHeight="1">
      <c r="A118" s="253" t="s">
        <v>226</v>
      </c>
      <c r="B118" s="240">
        <f t="shared" ref="B118:V118" si="13">IFERROR(B103*100/B85,"")</f>
        <v>100</v>
      </c>
      <c r="C118" s="240">
        <f t="shared" si="13"/>
        <v>100</v>
      </c>
      <c r="D118" s="240">
        <f t="shared" si="13"/>
        <v>100</v>
      </c>
      <c r="E118" s="240">
        <f t="shared" si="13"/>
        <v>100</v>
      </c>
      <c r="F118" s="240">
        <f t="shared" si="13"/>
        <v>50</v>
      </c>
      <c r="G118" s="240">
        <f t="shared" si="13"/>
        <v>92.307692307692307</v>
      </c>
      <c r="H118" s="240">
        <f t="shared" si="13"/>
        <v>100</v>
      </c>
      <c r="I118" s="240">
        <f t="shared" si="13"/>
        <v>100</v>
      </c>
      <c r="J118" s="240">
        <f t="shared" si="13"/>
        <v>100</v>
      </c>
      <c r="K118" s="240">
        <f t="shared" si="13"/>
        <v>91.666666666666671</v>
      </c>
      <c r="L118" s="240">
        <f t="shared" si="13"/>
        <v>100</v>
      </c>
      <c r="M118" s="240">
        <f t="shared" si="13"/>
        <v>92.307692307692307</v>
      </c>
      <c r="N118" s="240">
        <f t="shared" si="13"/>
        <v>92.307692307692307</v>
      </c>
      <c r="O118" s="240">
        <f t="shared" si="13"/>
        <v>100</v>
      </c>
      <c r="P118" s="240">
        <f t="shared" si="13"/>
        <v>93.333333333333329</v>
      </c>
      <c r="Q118" s="240">
        <f t="shared" si="13"/>
        <v>100</v>
      </c>
      <c r="R118" s="240">
        <f t="shared" si="13"/>
        <v>75</v>
      </c>
      <c r="S118" s="240">
        <f t="shared" si="13"/>
        <v>94.117647058823536</v>
      </c>
      <c r="T118" s="240">
        <f t="shared" si="13"/>
        <v>100</v>
      </c>
      <c r="U118" s="240">
        <f t="shared" si="13"/>
        <v>80</v>
      </c>
      <c r="V118" s="241">
        <f t="shared" si="13"/>
        <v>94.736842105263165</v>
      </c>
    </row>
    <row r="119" spans="1:22" ht="55.5" customHeight="1">
      <c r="A119" s="254" t="s">
        <v>227</v>
      </c>
      <c r="B119" s="242">
        <f t="shared" ref="B119:V119" si="14">IFERROR(B104*100/B85,"")</f>
        <v>45.454545454545453</v>
      </c>
      <c r="C119" s="242">
        <f t="shared" si="14"/>
        <v>100</v>
      </c>
      <c r="D119" s="242">
        <f t="shared" si="14"/>
        <v>50</v>
      </c>
      <c r="E119" s="242">
        <f t="shared" si="14"/>
        <v>45.454545454545453</v>
      </c>
      <c r="F119" s="242">
        <f t="shared" si="14"/>
        <v>50</v>
      </c>
      <c r="G119" s="242">
        <f t="shared" si="14"/>
        <v>46.153846153846153</v>
      </c>
      <c r="H119" s="242">
        <f t="shared" si="14"/>
        <v>45.454545454545453</v>
      </c>
      <c r="I119" s="242">
        <f t="shared" si="14"/>
        <v>100</v>
      </c>
      <c r="J119" s="242">
        <f t="shared" si="14"/>
        <v>50</v>
      </c>
      <c r="K119" s="242">
        <f t="shared" si="14"/>
        <v>41.666666666666664</v>
      </c>
      <c r="L119" s="242">
        <f t="shared" si="14"/>
        <v>200</v>
      </c>
      <c r="M119" s="242">
        <f t="shared" si="14"/>
        <v>53.846153846153847</v>
      </c>
      <c r="N119" s="242">
        <f t="shared" si="14"/>
        <v>115.38461538461539</v>
      </c>
      <c r="O119" s="242">
        <f t="shared" si="14"/>
        <v>400</v>
      </c>
      <c r="P119" s="242">
        <f t="shared" si="14"/>
        <v>153.33333333333334</v>
      </c>
      <c r="Q119" s="242">
        <f t="shared" si="14"/>
        <v>153.84615384615384</v>
      </c>
      <c r="R119" s="242">
        <f t="shared" si="14"/>
        <v>300</v>
      </c>
      <c r="S119" s="242">
        <f t="shared" si="14"/>
        <v>188.23529411764707</v>
      </c>
      <c r="T119" s="242">
        <f t="shared" si="14"/>
        <v>157.14285714285714</v>
      </c>
      <c r="U119" s="242">
        <f t="shared" si="14"/>
        <v>280</v>
      </c>
      <c r="V119" s="243">
        <f t="shared" si="14"/>
        <v>189.47368421052633</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57</v>
      </c>
      <c r="C126" s="78">
        <f t="shared" ref="C126:C131" si="15">IF(B126=0,"",B126*100/$B$78)</f>
        <v>12.311015118790497</v>
      </c>
      <c r="D126" s="73">
        <v>54</v>
      </c>
      <c r="E126" s="78">
        <f t="shared" ref="E126:E131" si="16">IF(D126=0,"",D126*100/$C$78)</f>
        <v>11.344537815126051</v>
      </c>
      <c r="F126" s="73">
        <v>60</v>
      </c>
      <c r="G126" s="78">
        <f t="shared" ref="G126:G131" si="17">IF(F126=0,"",F126*100/$D$78)</f>
        <v>12.552301255230125</v>
      </c>
      <c r="H126" s="73"/>
      <c r="I126" s="78" t="str">
        <f t="shared" ref="I126:I131" si="18">IF(H126=0,"",H126*100/$E$78)</f>
        <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v>125</v>
      </c>
      <c r="C127" s="76">
        <f t="shared" si="15"/>
        <v>26.997840172786177</v>
      </c>
      <c r="D127" s="71">
        <v>132</v>
      </c>
      <c r="E127" s="76">
        <f t="shared" si="16"/>
        <v>27.731092436974791</v>
      </c>
      <c r="F127" s="71">
        <v>140</v>
      </c>
      <c r="G127" s="76">
        <f t="shared" si="17"/>
        <v>29.288702928870293</v>
      </c>
      <c r="H127" s="71"/>
      <c r="I127" s="76" t="str">
        <f t="shared" si="18"/>
        <v/>
      </c>
      <c r="J127" s="71"/>
      <c r="K127" s="76" t="str">
        <f t="shared" si="19"/>
        <v/>
      </c>
      <c r="L127" s="71"/>
      <c r="M127" s="76" t="str">
        <f t="shared" si="20"/>
        <v/>
      </c>
      <c r="N127" s="71"/>
      <c r="O127" s="77" t="str">
        <f t="shared" si="21"/>
        <v/>
      </c>
    </row>
    <row r="128" spans="1:22" ht="27.75" customHeight="1">
      <c r="A128" s="8" t="s">
        <v>201</v>
      </c>
      <c r="B128" s="97">
        <v>0</v>
      </c>
      <c r="C128" s="76" t="str">
        <f t="shared" si="15"/>
        <v/>
      </c>
      <c r="D128" s="71">
        <v>0</v>
      </c>
      <c r="E128" s="76" t="str">
        <f t="shared" si="16"/>
        <v/>
      </c>
      <c r="F128" s="71">
        <v>0</v>
      </c>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v>7</v>
      </c>
      <c r="C129" s="76">
        <f t="shared" si="15"/>
        <v>1.5118790496760259</v>
      </c>
      <c r="D129" s="71">
        <v>15</v>
      </c>
      <c r="E129" s="76">
        <f t="shared" si="16"/>
        <v>3.1512605042016806</v>
      </c>
      <c r="F129" s="71">
        <v>20</v>
      </c>
      <c r="G129" s="76">
        <f t="shared" si="17"/>
        <v>4.1841004184100417</v>
      </c>
      <c r="H129" s="71"/>
      <c r="I129" s="76" t="str">
        <f t="shared" si="18"/>
        <v/>
      </c>
      <c r="J129" s="71"/>
      <c r="K129" s="76" t="str">
        <f t="shared" si="19"/>
        <v/>
      </c>
      <c r="L129" s="71"/>
      <c r="M129" s="76" t="str">
        <f t="shared" si="20"/>
        <v/>
      </c>
      <c r="N129" s="71"/>
      <c r="O129" s="77" t="str">
        <f t="shared" si="21"/>
        <v/>
      </c>
    </row>
    <row r="130" spans="1:20">
      <c r="A130" s="8" t="s">
        <v>155</v>
      </c>
      <c r="B130" s="126">
        <f>SUM(B126:B129)</f>
        <v>189</v>
      </c>
      <c r="C130" s="76">
        <f t="shared" si="15"/>
        <v>40.820734341252702</v>
      </c>
      <c r="D130" s="126">
        <f>SUM(D126:D129)</f>
        <v>201</v>
      </c>
      <c r="E130" s="76">
        <f t="shared" si="16"/>
        <v>42.226890756302524</v>
      </c>
      <c r="F130" s="126">
        <f>SUM(F126:F129)</f>
        <v>220</v>
      </c>
      <c r="G130" s="76">
        <f t="shared" si="17"/>
        <v>46.02510460251046</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v>352</v>
      </c>
      <c r="C131" s="76">
        <f t="shared" si="15"/>
        <v>76.025917926565882</v>
      </c>
      <c r="D131" s="125">
        <v>394</v>
      </c>
      <c r="E131" s="76">
        <f t="shared" si="16"/>
        <v>82.773109243697476</v>
      </c>
      <c r="F131" s="125">
        <v>390</v>
      </c>
      <c r="G131" s="76">
        <f t="shared" si="17"/>
        <v>81.589958158995813</v>
      </c>
      <c r="H131" s="125">
        <v>450</v>
      </c>
      <c r="I131" s="76">
        <f t="shared" si="18"/>
        <v>88.932806324110672</v>
      </c>
      <c r="J131" s="125">
        <v>480</v>
      </c>
      <c r="K131" s="76">
        <f t="shared" si="19"/>
        <v>92.843326885880074</v>
      </c>
      <c r="L131" s="125">
        <v>500</v>
      </c>
      <c r="M131" s="76">
        <f t="shared" si="20"/>
        <v>92.592592592592595</v>
      </c>
      <c r="N131" s="125">
        <v>540</v>
      </c>
      <c r="O131" s="77">
        <f t="shared" si="21"/>
        <v>94.736842105263165</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39.7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38.2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54"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73</v>
      </c>
      <c r="C137" s="71">
        <v>16</v>
      </c>
      <c r="D137" s="71">
        <v>70</v>
      </c>
      <c r="E137" s="71">
        <v>15</v>
      </c>
      <c r="F137" s="71">
        <v>80</v>
      </c>
      <c r="G137" s="71">
        <v>16.806722700000002</v>
      </c>
      <c r="H137" s="71">
        <v>90</v>
      </c>
      <c r="I137" s="71">
        <v>19.43</v>
      </c>
      <c r="J137" s="71">
        <v>100</v>
      </c>
      <c r="K137" s="71">
        <v>21</v>
      </c>
      <c r="L137" s="71">
        <v>120</v>
      </c>
      <c r="M137" s="71">
        <v>25.59</v>
      </c>
      <c r="N137" s="71">
        <v>130</v>
      </c>
      <c r="O137" s="72">
        <v>28</v>
      </c>
      <c r="P137" s="117"/>
      <c r="Q137" s="118"/>
      <c r="R137" s="118"/>
      <c r="S137" s="118"/>
      <c r="T137" s="118"/>
    </row>
    <row r="138" spans="1:20" ht="33.75" customHeight="1">
      <c r="A138" s="74" t="s">
        <v>190</v>
      </c>
      <c r="B138" s="98">
        <v>93</v>
      </c>
      <c r="C138" s="71">
        <v>89</v>
      </c>
      <c r="D138" s="71">
        <v>83</v>
      </c>
      <c r="E138" s="71">
        <v>87</v>
      </c>
      <c r="F138" s="71">
        <v>92</v>
      </c>
      <c r="G138" s="71">
        <v>90</v>
      </c>
      <c r="H138" s="71">
        <v>94</v>
      </c>
      <c r="I138" s="71">
        <v>90</v>
      </c>
      <c r="J138" s="71">
        <v>96</v>
      </c>
      <c r="K138" s="71">
        <v>92</v>
      </c>
      <c r="L138" s="71">
        <v>98</v>
      </c>
      <c r="M138" s="71">
        <v>95</v>
      </c>
      <c r="N138" s="71">
        <v>99</v>
      </c>
      <c r="O138" s="72">
        <v>100</v>
      </c>
      <c r="P138" s="118"/>
      <c r="Q138" s="118"/>
      <c r="R138" s="118"/>
      <c r="S138" s="118"/>
      <c r="T138" s="118"/>
    </row>
    <row r="139" spans="1:20" ht="25.5">
      <c r="A139" s="74" t="s">
        <v>191</v>
      </c>
      <c r="B139" s="98">
        <v>0</v>
      </c>
      <c r="C139" s="143">
        <v>0</v>
      </c>
      <c r="D139" s="143">
        <v>0</v>
      </c>
      <c r="E139" s="143">
        <v>0</v>
      </c>
      <c r="F139" s="143">
        <v>0</v>
      </c>
      <c r="G139" s="143">
        <v>0</v>
      </c>
      <c r="H139" s="143">
        <v>0</v>
      </c>
      <c r="I139" s="143">
        <v>0</v>
      </c>
      <c r="J139" s="143">
        <v>0</v>
      </c>
      <c r="K139" s="143">
        <v>0</v>
      </c>
      <c r="L139" s="143">
        <v>0</v>
      </c>
      <c r="M139" s="143">
        <v>0</v>
      </c>
      <c r="N139" s="143">
        <v>0</v>
      </c>
      <c r="O139" s="144">
        <v>0</v>
      </c>
    </row>
    <row r="140" spans="1:20" ht="38.25">
      <c r="A140" s="44" t="s">
        <v>114</v>
      </c>
      <c r="B140" s="784">
        <v>9</v>
      </c>
      <c r="C140" s="784"/>
      <c r="D140" s="767">
        <v>9</v>
      </c>
      <c r="E140" s="767"/>
      <c r="F140" s="767">
        <v>9</v>
      </c>
      <c r="G140" s="767"/>
      <c r="H140" s="767">
        <v>9</v>
      </c>
      <c r="I140" s="767"/>
      <c r="J140" s="777">
        <v>9</v>
      </c>
      <c r="K140" s="778"/>
      <c r="L140" s="767">
        <v>9</v>
      </c>
      <c r="M140" s="767"/>
      <c r="N140" s="767">
        <v>9</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93</v>
      </c>
      <c r="C160" s="181">
        <v>73</v>
      </c>
      <c r="D160" s="147">
        <f t="shared" ref="D160:D166" si="22">IF(C160=0,"",C160*100/B160)</f>
        <v>78.494623655913983</v>
      </c>
      <c r="E160" s="66">
        <v>83</v>
      </c>
      <c r="F160" s="66">
        <v>70</v>
      </c>
      <c r="G160" s="186">
        <f t="shared" ref="G160:G166" si="23">IF(F160=0,"",F160*100/E160)</f>
        <v>84.337349397590359</v>
      </c>
      <c r="H160" s="66">
        <v>94</v>
      </c>
      <c r="I160" s="66">
        <v>80</v>
      </c>
      <c r="J160" s="186">
        <f t="shared" ref="J160:J166" si="24">IF(I160=0,"",I160*100/H160)</f>
        <v>85.106382978723403</v>
      </c>
      <c r="K160" s="66">
        <v>103</v>
      </c>
      <c r="L160" s="66">
        <v>90</v>
      </c>
      <c r="M160" s="186">
        <f t="shared" ref="M160:M166" si="25">IF(L160=0,"",L160*100/K160)</f>
        <v>87.378640776699029</v>
      </c>
      <c r="N160" s="66">
        <v>111</v>
      </c>
      <c r="O160" s="66">
        <v>100</v>
      </c>
      <c r="P160" s="186">
        <f t="shared" ref="P160:P166" si="26">IF(O160=0,"",O160*100/N160)</f>
        <v>90.090090090090087</v>
      </c>
      <c r="Q160" s="66">
        <v>132</v>
      </c>
      <c r="R160" s="66">
        <v>120</v>
      </c>
      <c r="S160" s="186">
        <f t="shared" ref="S160:S166" si="27">IF(R160=0,"",R160*100/Q160)</f>
        <v>90.909090909090907</v>
      </c>
      <c r="T160" s="66">
        <v>136</v>
      </c>
      <c r="U160" s="183">
        <v>130</v>
      </c>
      <c r="V160" s="187">
        <f t="shared" ref="V160:V166" si="28">IF(U160=0,"",U160*100/T160)</f>
        <v>95.588235294117652</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73</v>
      </c>
      <c r="C162" s="120"/>
      <c r="D162" s="67" t="str">
        <f t="shared" si="22"/>
        <v/>
      </c>
      <c r="E162" s="67">
        <f>IF(F160=0,"",F160)</f>
        <v>70</v>
      </c>
      <c r="F162" s="57"/>
      <c r="G162" s="67" t="str">
        <f t="shared" si="23"/>
        <v/>
      </c>
      <c r="H162" s="67">
        <f>IF(I160=0,"",I160)</f>
        <v>80</v>
      </c>
      <c r="I162" s="57"/>
      <c r="J162" s="67" t="str">
        <f t="shared" si="24"/>
        <v/>
      </c>
      <c r="K162" s="67">
        <f>IF(L160=0,"",L160)</f>
        <v>90</v>
      </c>
      <c r="L162" s="57"/>
      <c r="M162" s="67" t="str">
        <f t="shared" si="25"/>
        <v/>
      </c>
      <c r="N162" s="67">
        <f>IF(O160=0,"",O160)</f>
        <v>100</v>
      </c>
      <c r="O162" s="57"/>
      <c r="P162" s="67" t="str">
        <f t="shared" si="26"/>
        <v/>
      </c>
      <c r="Q162" s="67">
        <f>IF(R160=0,"",R160)</f>
        <v>120</v>
      </c>
      <c r="R162" s="57"/>
      <c r="S162" s="67" t="str">
        <f t="shared" si="27"/>
        <v/>
      </c>
      <c r="T162" s="67">
        <f>IF(U160=0,"",U160)</f>
        <v>130</v>
      </c>
      <c r="U162" s="184"/>
      <c r="V162" s="68" t="str">
        <f t="shared" si="28"/>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5" fitToHeight="2" orientation="landscape" r:id="rId1"/>
  <headerFooter alignWithMargins="0"/>
  <rowBreaks count="2" manualBreakCount="2">
    <brk id="79" max="21" man="1"/>
    <brk id="148" max="21" man="1"/>
  </rowBreaks>
  <drawing r:id="rId2"/>
  <legacyDrawing r:id="rId3"/>
</worksheet>
</file>

<file path=xl/worksheets/sheet61.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416</v>
      </c>
      <c r="F6" s="725"/>
      <c r="G6" s="725"/>
      <c r="H6" s="725"/>
      <c r="I6" s="725"/>
      <c r="J6" s="725"/>
      <c r="K6" s="725"/>
      <c r="L6" s="725"/>
      <c r="M6" s="725"/>
    </row>
    <row r="7" spans="1:14" ht="16.5">
      <c r="A7" s="722" t="s">
        <v>80</v>
      </c>
      <c r="B7" s="722"/>
      <c r="C7" s="722"/>
      <c r="D7" s="722"/>
      <c r="E7" s="723" t="s">
        <v>417</v>
      </c>
      <c r="F7" s="723"/>
      <c r="G7" s="723"/>
      <c r="H7" s="723"/>
      <c r="I7" s="723"/>
      <c r="J7" s="723"/>
      <c r="K7" s="723"/>
      <c r="L7" s="723"/>
      <c r="M7" s="723"/>
    </row>
    <row r="8" spans="1:14" ht="16.5">
      <c r="A8" s="722" t="s">
        <v>81</v>
      </c>
      <c r="B8" s="722"/>
      <c r="C8" s="722"/>
      <c r="D8" s="722"/>
      <c r="E8" s="723" t="s">
        <v>409</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t="s">
        <v>290</v>
      </c>
      <c r="E16" s="207"/>
      <c r="F16" s="207"/>
      <c r="G16" s="207"/>
    </row>
    <row r="18" spans="1:15">
      <c r="B18" s="575" t="s">
        <v>94</v>
      </c>
      <c r="C18" s="575" t="s">
        <v>95</v>
      </c>
      <c r="D18" s="575" t="s">
        <v>96</v>
      </c>
      <c r="E18" s="575" t="s">
        <v>206</v>
      </c>
    </row>
    <row r="19" spans="1:15">
      <c r="A19" s="131" t="s">
        <v>97</v>
      </c>
      <c r="B19" s="581"/>
      <c r="C19" s="581"/>
      <c r="D19" s="581" t="s">
        <v>290</v>
      </c>
      <c r="E19" s="582"/>
    </row>
    <row r="21" spans="1:15">
      <c r="A21" s="70" t="s">
        <v>104</v>
      </c>
      <c r="B21" s="582">
        <v>9</v>
      </c>
    </row>
    <row r="22" spans="1:15">
      <c r="A22" s="101"/>
      <c r="B22" s="129"/>
    </row>
    <row r="23" spans="1:15" ht="28.5" customHeight="1">
      <c r="A23" s="168"/>
      <c r="B23" s="133" t="s">
        <v>98</v>
      </c>
      <c r="C23" s="133" t="s">
        <v>99</v>
      </c>
    </row>
    <row r="24" spans="1:15">
      <c r="A24" s="70" t="s">
        <v>205</v>
      </c>
      <c r="B24" s="581">
        <v>93</v>
      </c>
      <c r="C24" s="582">
        <v>7</v>
      </c>
    </row>
    <row r="26" spans="1:15">
      <c r="A26" s="83"/>
      <c r="B26" s="133" t="s">
        <v>91</v>
      </c>
      <c r="C26" s="134" t="s">
        <v>42</v>
      </c>
    </row>
    <row r="27" spans="1:15" ht="27" customHeight="1">
      <c r="A27" s="70" t="s">
        <v>100</v>
      </c>
      <c r="B27" s="581"/>
      <c r="C27" s="582"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t="s">
        <v>290</v>
      </c>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582" t="s">
        <v>290</v>
      </c>
      <c r="D33" s="128"/>
      <c r="E33" s="128"/>
      <c r="F33" s="128"/>
      <c r="G33" s="128"/>
      <c r="H33" s="116"/>
      <c r="I33" s="728" t="s">
        <v>187</v>
      </c>
      <c r="J33" s="729"/>
      <c r="K33" s="729"/>
      <c r="L33" s="729"/>
      <c r="M33" s="729"/>
      <c r="N33" s="244"/>
      <c r="O33" s="582" t="s">
        <v>290</v>
      </c>
    </row>
    <row r="35" spans="1:15">
      <c r="B35" s="575" t="s">
        <v>43</v>
      </c>
      <c r="C35" s="575" t="s">
        <v>42</v>
      </c>
    </row>
    <row r="36" spans="1:15" ht="24.75" customHeight="1">
      <c r="A36" s="245" t="s">
        <v>259</v>
      </c>
      <c r="B36" s="90"/>
      <c r="C36" s="582" t="s">
        <v>290</v>
      </c>
      <c r="I36" s="728" t="s">
        <v>101</v>
      </c>
      <c r="J36" s="729"/>
      <c r="K36" s="729"/>
      <c r="L36" s="729"/>
      <c r="M36" s="848"/>
      <c r="N36" s="410" t="s">
        <v>410</v>
      </c>
    </row>
    <row r="39" spans="1:15">
      <c r="B39" s="575" t="s">
        <v>43</v>
      </c>
      <c r="C39" s="575" t="s">
        <v>42</v>
      </c>
      <c r="N39" s="134" t="s">
        <v>91</v>
      </c>
      <c r="O39" s="134" t="s">
        <v>42</v>
      </c>
    </row>
    <row r="40" spans="1:15" ht="38.25" customHeight="1">
      <c r="A40" s="245" t="s">
        <v>277</v>
      </c>
      <c r="B40" s="90"/>
      <c r="C40" s="91"/>
      <c r="I40" s="728" t="s">
        <v>278</v>
      </c>
      <c r="J40" s="729"/>
      <c r="K40" s="729"/>
      <c r="L40" s="729"/>
      <c r="M40" s="729"/>
      <c r="N40" s="244"/>
      <c r="O40" s="582"/>
    </row>
    <row r="42" spans="1:15">
      <c r="B42" s="575" t="s">
        <v>43</v>
      </c>
      <c r="C42" s="575" t="s">
        <v>42</v>
      </c>
      <c r="N42" s="134" t="s">
        <v>91</v>
      </c>
      <c r="O42" s="134" t="s">
        <v>42</v>
      </c>
    </row>
    <row r="43" spans="1:15" ht="39.75" customHeight="1">
      <c r="A43" s="245" t="s">
        <v>279</v>
      </c>
      <c r="B43" s="90"/>
      <c r="C43" s="91" t="s">
        <v>290</v>
      </c>
      <c r="I43" s="728" t="s">
        <v>280</v>
      </c>
      <c r="J43" s="729"/>
      <c r="K43" s="729"/>
      <c r="L43" s="729"/>
      <c r="M43" s="729"/>
      <c r="N43" s="244" t="s">
        <v>290</v>
      </c>
      <c r="O43" s="582"/>
    </row>
    <row r="45" spans="1:15">
      <c r="B45" s="575" t="s">
        <v>43</v>
      </c>
      <c r="C45" s="575" t="s">
        <v>42</v>
      </c>
      <c r="N45" s="134" t="s">
        <v>91</v>
      </c>
      <c r="O45" s="134" t="s">
        <v>42</v>
      </c>
    </row>
    <row r="46" spans="1:15" ht="51.75" customHeight="1">
      <c r="A46" s="245" t="s">
        <v>281</v>
      </c>
      <c r="B46" s="90"/>
      <c r="C46" s="582" t="s">
        <v>290</v>
      </c>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8.25"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8.25" customHeight="1">
      <c r="A59" s="247" t="s">
        <v>93</v>
      </c>
      <c r="B59" s="581" t="s">
        <v>290</v>
      </c>
      <c r="C59" s="581"/>
      <c r="D59" s="581"/>
      <c r="E59" s="581"/>
      <c r="F59" s="581"/>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c r="C62" s="132" t="s">
        <v>290</v>
      </c>
      <c r="D62" s="132">
        <v>2007</v>
      </c>
      <c r="E62" s="132" t="s">
        <v>411</v>
      </c>
      <c r="F62" s="91" t="s">
        <v>412</v>
      </c>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418</v>
      </c>
      <c r="B69" s="726"/>
      <c r="C69" s="726"/>
      <c r="D69" s="726"/>
      <c r="E69" s="726"/>
      <c r="F69" s="726" t="s">
        <v>134</v>
      </c>
      <c r="G69" s="726"/>
      <c r="H69" s="726"/>
      <c r="I69" s="726"/>
      <c r="J69" s="726"/>
      <c r="K69" s="726"/>
      <c r="L69" s="726"/>
      <c r="M69" s="726"/>
      <c r="N69" s="727"/>
    </row>
    <row r="70" spans="1:14">
      <c r="A70" s="788" t="s">
        <v>419</v>
      </c>
      <c r="B70" s="757"/>
      <c r="C70" s="757"/>
      <c r="D70" s="757"/>
      <c r="E70" s="757"/>
      <c r="F70" s="757" t="s">
        <v>135</v>
      </c>
      <c r="G70" s="757"/>
      <c r="H70" s="757"/>
      <c r="I70" s="757"/>
      <c r="J70" s="757"/>
      <c r="K70" s="757"/>
      <c r="L70" s="757"/>
      <c r="M70" s="757"/>
      <c r="N70" s="758"/>
    </row>
    <row r="71" spans="1:14">
      <c r="A71" s="788" t="s">
        <v>420</v>
      </c>
      <c r="B71" s="757"/>
      <c r="C71" s="757"/>
      <c r="D71" s="757"/>
      <c r="E71" s="757"/>
      <c r="F71" s="757" t="s">
        <v>136</v>
      </c>
      <c r="G71" s="757"/>
      <c r="H71" s="757"/>
      <c r="I71" s="757"/>
      <c r="J71" s="757"/>
      <c r="K71" s="757"/>
      <c r="L71" s="757"/>
      <c r="M71" s="757"/>
      <c r="N71" s="758"/>
    </row>
    <row r="72" spans="1:14">
      <c r="A72" s="788" t="s">
        <v>421</v>
      </c>
      <c r="B72" s="757"/>
      <c r="C72" s="757"/>
      <c r="D72" s="757"/>
      <c r="E72" s="757"/>
      <c r="F72" s="757" t="s">
        <v>137</v>
      </c>
      <c r="G72" s="757"/>
      <c r="H72" s="757"/>
      <c r="I72" s="757"/>
      <c r="J72" s="757"/>
      <c r="K72" s="757"/>
      <c r="L72" s="757"/>
      <c r="M72" s="757"/>
      <c r="N72" s="758"/>
    </row>
    <row r="73" spans="1:14">
      <c r="A73" s="788" t="s">
        <v>422</v>
      </c>
      <c r="B73" s="757"/>
      <c r="C73" s="757"/>
      <c r="D73" s="757"/>
      <c r="E73" s="757"/>
      <c r="F73" s="757" t="s">
        <v>138</v>
      </c>
      <c r="G73" s="757"/>
      <c r="H73" s="757"/>
      <c r="I73" s="757"/>
      <c r="J73" s="757"/>
      <c r="K73" s="757"/>
      <c r="L73" s="757"/>
      <c r="M73" s="757"/>
      <c r="N73" s="758"/>
    </row>
    <row r="74" spans="1:14">
      <c r="A74" s="759" t="s">
        <v>423</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221</v>
      </c>
      <c r="C78" s="99">
        <v>207</v>
      </c>
      <c r="D78" s="99">
        <v>204</v>
      </c>
      <c r="E78" s="99">
        <v>207</v>
      </c>
      <c r="F78" s="99">
        <v>180</v>
      </c>
      <c r="G78" s="99">
        <v>200</v>
      </c>
      <c r="H78" s="100">
        <v>220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1</v>
      </c>
      <c r="C85" s="217"/>
      <c r="D85" s="209">
        <f>SUM(B85:C85)</f>
        <v>1</v>
      </c>
      <c r="E85" s="217">
        <v>2</v>
      </c>
      <c r="F85" s="217"/>
      <c r="G85" s="209">
        <f>SUM(E85:F85)</f>
        <v>2</v>
      </c>
      <c r="H85" s="217">
        <v>2</v>
      </c>
      <c r="I85" s="217"/>
      <c r="J85" s="209">
        <f>SUM(H85:I85)</f>
        <v>2</v>
      </c>
      <c r="K85" s="217">
        <v>2</v>
      </c>
      <c r="L85" s="217">
        <v>1</v>
      </c>
      <c r="M85" s="209">
        <f>SUM(K85:L85)</f>
        <v>3</v>
      </c>
      <c r="N85" s="217">
        <v>3</v>
      </c>
      <c r="O85" s="217">
        <v>0</v>
      </c>
      <c r="P85" s="209">
        <f>SUM(N85:O85)</f>
        <v>3</v>
      </c>
      <c r="Q85" s="217">
        <v>3</v>
      </c>
      <c r="R85" s="217">
        <v>2</v>
      </c>
      <c r="S85" s="209">
        <f>SUM(Q85:R85)</f>
        <v>5</v>
      </c>
      <c r="T85" s="217">
        <v>3</v>
      </c>
      <c r="U85" s="217">
        <v>3</v>
      </c>
      <c r="V85" s="210">
        <f>SUM(T85:U85)</f>
        <v>6</v>
      </c>
    </row>
    <row r="86" spans="1:22" ht="27" customHeight="1">
      <c r="A86" s="199" t="s">
        <v>228</v>
      </c>
      <c r="B86" s="218">
        <v>12</v>
      </c>
      <c r="C86" s="218">
        <v>7</v>
      </c>
      <c r="D86" s="211">
        <f>SUM(B86:C86)</f>
        <v>19</v>
      </c>
      <c r="E86" s="218">
        <v>13</v>
      </c>
      <c r="F86" s="218">
        <v>8</v>
      </c>
      <c r="G86" s="211">
        <f>SUM(E86:F86)</f>
        <v>21</v>
      </c>
      <c r="H86" s="218">
        <v>15</v>
      </c>
      <c r="I86" s="218">
        <v>9</v>
      </c>
      <c r="J86" s="211">
        <f>SUM(H86:I86)</f>
        <v>24</v>
      </c>
      <c r="K86" s="218">
        <v>14</v>
      </c>
      <c r="L86" s="218">
        <v>9</v>
      </c>
      <c r="M86" s="211">
        <f>SUM(K86:L86)</f>
        <v>23</v>
      </c>
      <c r="N86" s="218">
        <v>17</v>
      </c>
      <c r="O86" s="218">
        <v>8</v>
      </c>
      <c r="P86" s="211">
        <f>SUM(N86:O86)</f>
        <v>25</v>
      </c>
      <c r="Q86" s="218">
        <v>17</v>
      </c>
      <c r="R86" s="218">
        <v>10</v>
      </c>
      <c r="S86" s="211">
        <f>SUM(Q86:R86)</f>
        <v>27</v>
      </c>
      <c r="T86" s="218">
        <v>17</v>
      </c>
      <c r="U86" s="218">
        <v>12</v>
      </c>
      <c r="V86" s="212">
        <f>SUM(T86:U86)</f>
        <v>29</v>
      </c>
    </row>
    <row r="87" spans="1:22">
      <c r="A87" s="94" t="s">
        <v>108</v>
      </c>
      <c r="B87" s="219">
        <f>SUM(B85:B86)</f>
        <v>13</v>
      </c>
      <c r="C87" s="219">
        <f t="shared" ref="C87:V87" si="0">SUM(C85:C86)</f>
        <v>7</v>
      </c>
      <c r="D87" s="219">
        <f t="shared" si="0"/>
        <v>20</v>
      </c>
      <c r="E87" s="219">
        <f t="shared" si="0"/>
        <v>15</v>
      </c>
      <c r="F87" s="219">
        <f t="shared" si="0"/>
        <v>8</v>
      </c>
      <c r="G87" s="219">
        <f t="shared" si="0"/>
        <v>23</v>
      </c>
      <c r="H87" s="219">
        <f t="shared" si="0"/>
        <v>17</v>
      </c>
      <c r="I87" s="219">
        <f t="shared" si="0"/>
        <v>9</v>
      </c>
      <c r="J87" s="219">
        <f t="shared" si="0"/>
        <v>26</v>
      </c>
      <c r="K87" s="219">
        <f t="shared" si="0"/>
        <v>16</v>
      </c>
      <c r="L87" s="219">
        <f t="shared" si="0"/>
        <v>10</v>
      </c>
      <c r="M87" s="219">
        <f t="shared" si="0"/>
        <v>26</v>
      </c>
      <c r="N87" s="219">
        <f t="shared" si="0"/>
        <v>20</v>
      </c>
      <c r="O87" s="219">
        <f t="shared" si="0"/>
        <v>8</v>
      </c>
      <c r="P87" s="219">
        <f t="shared" si="0"/>
        <v>28</v>
      </c>
      <c r="Q87" s="219">
        <f t="shared" si="0"/>
        <v>20</v>
      </c>
      <c r="R87" s="219">
        <f t="shared" si="0"/>
        <v>12</v>
      </c>
      <c r="S87" s="219">
        <f t="shared" si="0"/>
        <v>32</v>
      </c>
      <c r="T87" s="219">
        <f t="shared" si="0"/>
        <v>20</v>
      </c>
      <c r="U87" s="219">
        <f t="shared" si="0"/>
        <v>15</v>
      </c>
      <c r="V87" s="220">
        <f t="shared" si="0"/>
        <v>35</v>
      </c>
    </row>
    <row r="88" spans="1:22" ht="25.5">
      <c r="A88" s="94" t="s">
        <v>109</v>
      </c>
      <c r="B88" s="213">
        <f t="shared" ref="B88:V88" si="1">IFERROR(B85*100/B87,"")</f>
        <v>7.6923076923076925</v>
      </c>
      <c r="C88" s="213">
        <f t="shared" si="1"/>
        <v>0</v>
      </c>
      <c r="D88" s="213">
        <f t="shared" si="1"/>
        <v>5</v>
      </c>
      <c r="E88" s="213">
        <f t="shared" si="1"/>
        <v>13.333333333333334</v>
      </c>
      <c r="F88" s="213">
        <f t="shared" si="1"/>
        <v>0</v>
      </c>
      <c r="G88" s="213">
        <f t="shared" si="1"/>
        <v>8.695652173913043</v>
      </c>
      <c r="H88" s="213">
        <f t="shared" si="1"/>
        <v>11.764705882352942</v>
      </c>
      <c r="I88" s="213">
        <f t="shared" si="1"/>
        <v>0</v>
      </c>
      <c r="J88" s="213">
        <f t="shared" si="1"/>
        <v>7.6923076923076925</v>
      </c>
      <c r="K88" s="213">
        <f t="shared" si="1"/>
        <v>12.5</v>
      </c>
      <c r="L88" s="213">
        <f t="shared" si="1"/>
        <v>10</v>
      </c>
      <c r="M88" s="213">
        <f t="shared" si="1"/>
        <v>11.538461538461538</v>
      </c>
      <c r="N88" s="213">
        <f t="shared" si="1"/>
        <v>15</v>
      </c>
      <c r="O88" s="213">
        <f t="shared" si="1"/>
        <v>0</v>
      </c>
      <c r="P88" s="213">
        <f t="shared" si="1"/>
        <v>10.714285714285714</v>
      </c>
      <c r="Q88" s="213">
        <f t="shared" si="1"/>
        <v>15</v>
      </c>
      <c r="R88" s="213">
        <f t="shared" si="1"/>
        <v>16.666666666666668</v>
      </c>
      <c r="S88" s="213">
        <f t="shared" si="1"/>
        <v>15.625</v>
      </c>
      <c r="T88" s="213">
        <f t="shared" si="1"/>
        <v>15</v>
      </c>
      <c r="U88" s="213">
        <f t="shared" si="1"/>
        <v>20</v>
      </c>
      <c r="V88" s="214">
        <f t="shared" si="1"/>
        <v>17.142857142857142</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c r="L95" s="222"/>
      <c r="M95" s="223">
        <f t="shared" ref="M95:M103" si="5">SUM(K95:L95)</f>
        <v>0</v>
      </c>
      <c r="N95" s="218"/>
      <c r="O95" s="222"/>
      <c r="P95" s="223">
        <f t="shared" ref="P95:P103" si="6">SUM(N95:O95)</f>
        <v>0</v>
      </c>
      <c r="Q95" s="218"/>
      <c r="R95" s="222"/>
      <c r="S95" s="223">
        <f t="shared" ref="S95:S103" si="7">SUM(Q95:R95)</f>
        <v>0</v>
      </c>
      <c r="T95" s="218"/>
      <c r="U95" s="222"/>
      <c r="V95" s="224">
        <f t="shared" ref="V95:V103" si="8">SUM(T95:U95)</f>
        <v>0</v>
      </c>
    </row>
    <row r="96" spans="1:22">
      <c r="A96" s="74" t="s">
        <v>16</v>
      </c>
      <c r="B96" s="218">
        <v>1</v>
      </c>
      <c r="C96" s="222"/>
      <c r="D96" s="223">
        <f t="shared" si="2"/>
        <v>1</v>
      </c>
      <c r="E96" s="218">
        <v>2</v>
      </c>
      <c r="F96" s="222"/>
      <c r="G96" s="223">
        <f t="shared" si="3"/>
        <v>2</v>
      </c>
      <c r="H96" s="218">
        <v>2</v>
      </c>
      <c r="I96" s="222"/>
      <c r="J96" s="223">
        <f t="shared" si="4"/>
        <v>2</v>
      </c>
      <c r="K96" s="218">
        <v>2</v>
      </c>
      <c r="L96" s="222">
        <v>1</v>
      </c>
      <c r="M96" s="223">
        <f t="shared" si="5"/>
        <v>3</v>
      </c>
      <c r="N96" s="218">
        <v>2</v>
      </c>
      <c r="O96" s="222">
        <v>1</v>
      </c>
      <c r="P96" s="223">
        <f t="shared" si="6"/>
        <v>3</v>
      </c>
      <c r="Q96" s="218">
        <v>3</v>
      </c>
      <c r="R96" s="222">
        <v>2</v>
      </c>
      <c r="S96" s="223">
        <f t="shared" si="7"/>
        <v>5</v>
      </c>
      <c r="T96" s="218">
        <v>3</v>
      </c>
      <c r="U96" s="222">
        <v>2</v>
      </c>
      <c r="V96" s="224">
        <f t="shared" si="8"/>
        <v>5</v>
      </c>
    </row>
    <row r="97" spans="1:22">
      <c r="A97" s="208" t="s">
        <v>118</v>
      </c>
      <c r="B97" s="404">
        <f>SUM(B94:B96)</f>
        <v>1</v>
      </c>
      <c r="C97" s="404">
        <f t="shared" ref="C97:V97" si="9">SUM(C94:C96)</f>
        <v>0</v>
      </c>
      <c r="D97" s="404">
        <f t="shared" si="9"/>
        <v>1</v>
      </c>
      <c r="E97" s="404">
        <f t="shared" si="9"/>
        <v>2</v>
      </c>
      <c r="F97" s="404">
        <f t="shared" si="9"/>
        <v>0</v>
      </c>
      <c r="G97" s="404">
        <f t="shared" si="9"/>
        <v>2</v>
      </c>
      <c r="H97" s="404">
        <f t="shared" si="9"/>
        <v>2</v>
      </c>
      <c r="I97" s="404">
        <f t="shared" si="9"/>
        <v>0</v>
      </c>
      <c r="J97" s="404">
        <f t="shared" si="9"/>
        <v>2</v>
      </c>
      <c r="K97" s="404">
        <f t="shared" si="9"/>
        <v>2</v>
      </c>
      <c r="L97" s="404">
        <f t="shared" si="9"/>
        <v>1</v>
      </c>
      <c r="M97" s="404">
        <f t="shared" si="9"/>
        <v>3</v>
      </c>
      <c r="N97" s="404">
        <f t="shared" si="9"/>
        <v>2</v>
      </c>
      <c r="O97" s="404">
        <f t="shared" si="9"/>
        <v>1</v>
      </c>
      <c r="P97" s="404">
        <f t="shared" si="9"/>
        <v>3</v>
      </c>
      <c r="Q97" s="404">
        <f t="shared" si="9"/>
        <v>3</v>
      </c>
      <c r="R97" s="404">
        <f t="shared" si="9"/>
        <v>2</v>
      </c>
      <c r="S97" s="404">
        <f t="shared" si="9"/>
        <v>5</v>
      </c>
      <c r="T97" s="404">
        <f t="shared" si="9"/>
        <v>3</v>
      </c>
      <c r="U97" s="404">
        <f t="shared" si="9"/>
        <v>2</v>
      </c>
      <c r="V97" s="404">
        <f t="shared" si="9"/>
        <v>5</v>
      </c>
    </row>
    <row r="98" spans="1:22" ht="24.75" customHeight="1">
      <c r="A98" s="253" t="s">
        <v>224</v>
      </c>
      <c r="B98" s="218"/>
      <c r="C98" s="222"/>
      <c r="D98" s="223">
        <f>SUM(B98:C98)</f>
        <v>0</v>
      </c>
      <c r="E98" s="218"/>
      <c r="F98" s="222"/>
      <c r="G98" s="223">
        <f>SUM(E98:F98)</f>
        <v>0</v>
      </c>
      <c r="H98" s="218"/>
      <c r="I98" s="222"/>
      <c r="J98" s="223">
        <f>SUM(H98:I98)</f>
        <v>0</v>
      </c>
      <c r="K98" s="218"/>
      <c r="L98" s="222"/>
      <c r="M98" s="223">
        <f>SUM(K98:L98)</f>
        <v>0</v>
      </c>
      <c r="N98" s="218"/>
      <c r="O98" s="222"/>
      <c r="P98" s="223">
        <f>SUM(N98:O98)</f>
        <v>0</v>
      </c>
      <c r="Q98" s="218"/>
      <c r="R98" s="222"/>
      <c r="S98" s="223">
        <f>SUM(Q98:R98)</f>
        <v>0</v>
      </c>
      <c r="T98" s="218"/>
      <c r="U98" s="222"/>
      <c r="V98" s="223">
        <f>SUM(T98:U98)</f>
        <v>0</v>
      </c>
    </row>
    <row r="99" spans="1:22" ht="23.25" customHeight="1">
      <c r="A99" s="253" t="s">
        <v>225</v>
      </c>
      <c r="B99" s="218"/>
      <c r="C99" s="222"/>
      <c r="D99" s="223">
        <f>SUM(B99:C99)</f>
        <v>0</v>
      </c>
      <c r="E99" s="218"/>
      <c r="F99" s="222"/>
      <c r="G99" s="223">
        <f>SUM(E99:F99)</f>
        <v>0</v>
      </c>
      <c r="H99" s="218"/>
      <c r="I99" s="222"/>
      <c r="J99" s="223">
        <f>SUM(H99:I99)</f>
        <v>0</v>
      </c>
      <c r="K99" s="218"/>
      <c r="L99" s="222"/>
      <c r="M99" s="223">
        <f>SUM(K99:L99)</f>
        <v>0</v>
      </c>
      <c r="N99" s="218"/>
      <c r="O99" s="222"/>
      <c r="P99" s="223">
        <f>SUM(N99:O99)</f>
        <v>0</v>
      </c>
      <c r="Q99" s="218"/>
      <c r="R99" s="222"/>
      <c r="S99" s="223">
        <f>SUM(Q99:R99)</f>
        <v>0</v>
      </c>
      <c r="T99" s="218"/>
      <c r="U99" s="222"/>
      <c r="V99" s="223">
        <f>SUM(T99:U99)</f>
        <v>0</v>
      </c>
    </row>
    <row r="100" spans="1:22">
      <c r="A100" s="74" t="s">
        <v>111</v>
      </c>
      <c r="B100" s="218"/>
      <c r="C100" s="222"/>
      <c r="D100" s="223">
        <f t="shared" si="2"/>
        <v>0</v>
      </c>
      <c r="E100" s="218"/>
      <c r="F100" s="222"/>
      <c r="G100" s="223">
        <f t="shared" si="3"/>
        <v>0</v>
      </c>
      <c r="H100" s="218"/>
      <c r="I100" s="222"/>
      <c r="J100" s="223">
        <f t="shared" si="4"/>
        <v>0</v>
      </c>
      <c r="K100" s="218"/>
      <c r="L100" s="222"/>
      <c r="M100" s="223">
        <f t="shared" si="5"/>
        <v>0</v>
      </c>
      <c r="N100" s="218"/>
      <c r="O100" s="222"/>
      <c r="P100" s="223">
        <f t="shared" si="6"/>
        <v>0</v>
      </c>
      <c r="Q100" s="218"/>
      <c r="R100" s="222"/>
      <c r="S100" s="223">
        <f t="shared" si="7"/>
        <v>0</v>
      </c>
      <c r="T100" s="218"/>
      <c r="U100" s="222"/>
      <c r="V100" s="224">
        <f t="shared" si="8"/>
        <v>0</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c r="L102" s="222"/>
      <c r="M102" s="223">
        <f t="shared" si="5"/>
        <v>0</v>
      </c>
      <c r="N102" s="218">
        <v>1</v>
      </c>
      <c r="O102" s="222"/>
      <c r="P102" s="223">
        <f t="shared" si="6"/>
        <v>1</v>
      </c>
      <c r="Q102" s="218">
        <v>2</v>
      </c>
      <c r="R102" s="222">
        <v>1</v>
      </c>
      <c r="S102" s="223">
        <f t="shared" si="7"/>
        <v>3</v>
      </c>
      <c r="T102" s="218">
        <v>2</v>
      </c>
      <c r="U102" s="222">
        <v>1</v>
      </c>
      <c r="V102" s="224">
        <f t="shared" si="8"/>
        <v>3</v>
      </c>
    </row>
    <row r="103" spans="1:22" ht="30" customHeight="1">
      <c r="A103" s="253" t="s">
        <v>226</v>
      </c>
      <c r="B103" s="218">
        <v>1</v>
      </c>
      <c r="C103" s="222"/>
      <c r="D103" s="223">
        <f t="shared" si="2"/>
        <v>1</v>
      </c>
      <c r="E103" s="218">
        <v>2</v>
      </c>
      <c r="F103" s="222"/>
      <c r="G103" s="223">
        <f t="shared" si="3"/>
        <v>2</v>
      </c>
      <c r="H103" s="218">
        <v>2</v>
      </c>
      <c r="I103" s="222"/>
      <c r="J103" s="223">
        <f t="shared" si="4"/>
        <v>2</v>
      </c>
      <c r="K103" s="218">
        <v>2</v>
      </c>
      <c r="L103" s="222">
        <v>1</v>
      </c>
      <c r="M103" s="223">
        <f t="shared" si="5"/>
        <v>3</v>
      </c>
      <c r="N103" s="218">
        <v>2</v>
      </c>
      <c r="O103" s="222">
        <v>1</v>
      </c>
      <c r="P103" s="223">
        <f t="shared" si="6"/>
        <v>3</v>
      </c>
      <c r="Q103" s="218">
        <v>3</v>
      </c>
      <c r="R103" s="222">
        <v>2</v>
      </c>
      <c r="S103" s="223">
        <f t="shared" si="7"/>
        <v>5</v>
      </c>
      <c r="T103" s="218">
        <v>3</v>
      </c>
      <c r="U103" s="222">
        <v>2</v>
      </c>
      <c r="V103" s="224">
        <f t="shared" si="8"/>
        <v>5</v>
      </c>
    </row>
    <row r="104" spans="1:22" ht="52.5" customHeight="1">
      <c r="A104" s="254" t="s">
        <v>227</v>
      </c>
      <c r="B104" s="221"/>
      <c r="C104" s="225"/>
      <c r="D104" s="226">
        <f>SUM(B104:C104)</f>
        <v>0</v>
      </c>
      <c r="E104" s="221"/>
      <c r="F104" s="225"/>
      <c r="G104" s="226">
        <f>SUM(E104:F104)</f>
        <v>0</v>
      </c>
      <c r="H104" s="221"/>
      <c r="I104" s="225"/>
      <c r="J104" s="226">
        <f>SUM(H104:I104)</f>
        <v>0</v>
      </c>
      <c r="K104" s="221"/>
      <c r="L104" s="225"/>
      <c r="M104" s="226">
        <f>SUM(K104:L104)</f>
        <v>0</v>
      </c>
      <c r="N104" s="221">
        <v>7</v>
      </c>
      <c r="O104" s="225">
        <v>3</v>
      </c>
      <c r="P104" s="226">
        <f>SUM(N104:O104)</f>
        <v>10</v>
      </c>
      <c r="Q104" s="221">
        <v>9</v>
      </c>
      <c r="R104" s="225">
        <v>5</v>
      </c>
      <c r="S104" s="226">
        <f>SUM(Q104:R104)</f>
        <v>14</v>
      </c>
      <c r="T104" s="221">
        <v>10</v>
      </c>
      <c r="U104" s="225">
        <v>7</v>
      </c>
      <c r="V104" s="226">
        <f>SUM(T104:U104)</f>
        <v>17</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t="str">
        <f>IFERROR(C94*100/$C$85,"")</f>
        <v/>
      </c>
      <c r="D109" s="238">
        <f>IFERROR(D94*100/$D$85,"")</f>
        <v>0</v>
      </c>
      <c r="E109" s="238">
        <f>IFERROR(E94*100/$E$85,"")</f>
        <v>0</v>
      </c>
      <c r="F109" s="238" t="str">
        <f>IFERROR(F94*100/$F$85,"")</f>
        <v/>
      </c>
      <c r="G109" s="238">
        <f>IFERROR(G94*100/$G$85,"")</f>
        <v>0</v>
      </c>
      <c r="H109" s="238">
        <f>IFERROR(H94*100/$H$85,"")</f>
        <v>0</v>
      </c>
      <c r="I109" s="238" t="str">
        <f>IFERROR(I94*100/$I$85,"")</f>
        <v/>
      </c>
      <c r="J109" s="238">
        <f>IFERROR(J94*100/$J$85,"")</f>
        <v>0</v>
      </c>
      <c r="K109" s="238">
        <f>IFERROR(K94*100/$K$85,"")</f>
        <v>0</v>
      </c>
      <c r="L109" s="238">
        <f>IFERROR(L94*100/$L$85,"")</f>
        <v>0</v>
      </c>
      <c r="M109" s="238">
        <f>IFERROR(M94*100/$M$85,"")</f>
        <v>0</v>
      </c>
      <c r="N109" s="238">
        <f>IFERROR(N94*100/$N$85,"")</f>
        <v>0</v>
      </c>
      <c r="O109" s="238" t="str">
        <f>IFERROR(O94*100/$O$85,"")</f>
        <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0</v>
      </c>
      <c r="C110" s="240" t="str">
        <f>IFERROR(C95*100/$C$85,"")</f>
        <v/>
      </c>
      <c r="D110" s="240">
        <f>IFERROR(D95*100/$D$85,"")</f>
        <v>0</v>
      </c>
      <c r="E110" s="240">
        <f>IFERROR(E95*100/$E$85,"")</f>
        <v>0</v>
      </c>
      <c r="F110" s="240" t="str">
        <f>IFERROR(F95*100/$F$85,"")</f>
        <v/>
      </c>
      <c r="G110" s="240">
        <f>IFERROR(G95*100/$G$85,"")</f>
        <v>0</v>
      </c>
      <c r="H110" s="240">
        <f>IFERROR(H95*100/$H$85,"")</f>
        <v>0</v>
      </c>
      <c r="I110" s="240" t="str">
        <f>IFERROR(I95*100/$I$85,"")</f>
        <v/>
      </c>
      <c r="J110" s="240">
        <f>IFERROR(J95*100/$J$85,"")</f>
        <v>0</v>
      </c>
      <c r="K110" s="240">
        <f>IFERROR(K95*100/$K$85,"")</f>
        <v>0</v>
      </c>
      <c r="L110" s="240">
        <f>IFERROR(L95*100/$L$85,"")</f>
        <v>0</v>
      </c>
      <c r="M110" s="240">
        <f>IFERROR(M95*100/$M$85,"")</f>
        <v>0</v>
      </c>
      <c r="N110" s="240">
        <f>IFERROR(N95*100/$N$85,"")</f>
        <v>0</v>
      </c>
      <c r="O110" s="240" t="str">
        <f>IFERROR(O95*100/$O$85,"")</f>
        <v/>
      </c>
      <c r="P110" s="240">
        <f>IFERROR(P95*100/$P$85,"")</f>
        <v>0</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100</v>
      </c>
      <c r="C111" s="240" t="str">
        <f>IFERROR(C96*100/$C$85,"")</f>
        <v/>
      </c>
      <c r="D111" s="240">
        <f>IFERROR(D96*100/$D$85,"")</f>
        <v>100</v>
      </c>
      <c r="E111" s="240">
        <f>IFERROR(E96*100/$E$85,"")</f>
        <v>100</v>
      </c>
      <c r="F111" s="240" t="str">
        <f>IFERROR(F96*100/$F$85,"")</f>
        <v/>
      </c>
      <c r="G111" s="240">
        <f>IFERROR(G96*100/$G$85,"")</f>
        <v>100</v>
      </c>
      <c r="H111" s="240">
        <f>IFERROR(H96*100/$H$85,"")</f>
        <v>100</v>
      </c>
      <c r="I111" s="240" t="str">
        <f>IFERROR(I96*100/$I$85,"")</f>
        <v/>
      </c>
      <c r="J111" s="240">
        <f>IFERROR(J96*100/$J$85,"")</f>
        <v>100</v>
      </c>
      <c r="K111" s="240">
        <f>IFERROR(K96*100/$K$85,"")</f>
        <v>100</v>
      </c>
      <c r="L111" s="240">
        <f>IFERROR(L96*100/$L$85,"")</f>
        <v>100</v>
      </c>
      <c r="M111" s="240">
        <f>IFERROR(M96*100/$M$85,"")</f>
        <v>100</v>
      </c>
      <c r="N111" s="240">
        <f>IFERROR(N96*100/$N$85,"")</f>
        <v>66.666666666666671</v>
      </c>
      <c r="O111" s="240" t="str">
        <f>IFERROR(O96*100/$O$85,"")</f>
        <v/>
      </c>
      <c r="P111" s="240">
        <f>IFERROR(P96*100/$P$85,"")</f>
        <v>100</v>
      </c>
      <c r="Q111" s="240">
        <f>IFERROR(Q96*100/$Q$85,"")</f>
        <v>100</v>
      </c>
      <c r="R111" s="240">
        <f>IFERROR(R96*100/$R$85,"")</f>
        <v>100</v>
      </c>
      <c r="S111" s="240">
        <f>IFERROR(S96*100/$S$85,"")</f>
        <v>100</v>
      </c>
      <c r="T111" s="240">
        <f>IFERROR(T96*100/$T$85,"")</f>
        <v>100</v>
      </c>
      <c r="U111" s="240">
        <f>IFERROR(U96*100/$U$85,"")</f>
        <v>66.666666666666671</v>
      </c>
      <c r="V111" s="241">
        <f>IFERROR(V96*100/$V$85,"")</f>
        <v>83.333333333333329</v>
      </c>
    </row>
    <row r="112" spans="1:22">
      <c r="A112" s="208" t="s">
        <v>118</v>
      </c>
      <c r="B112" s="240">
        <f t="shared" ref="B112:V112" si="10">IFERROR(B97*100/B85,"")</f>
        <v>100</v>
      </c>
      <c r="C112" s="240" t="str">
        <f t="shared" si="10"/>
        <v/>
      </c>
      <c r="D112" s="240">
        <f t="shared" si="10"/>
        <v>100</v>
      </c>
      <c r="E112" s="240">
        <f t="shared" si="10"/>
        <v>100</v>
      </c>
      <c r="F112" s="240" t="str">
        <f t="shared" si="10"/>
        <v/>
      </c>
      <c r="G112" s="240">
        <f t="shared" si="10"/>
        <v>100</v>
      </c>
      <c r="H112" s="240">
        <f t="shared" si="10"/>
        <v>100</v>
      </c>
      <c r="I112" s="240" t="str">
        <f t="shared" si="10"/>
        <v/>
      </c>
      <c r="J112" s="240">
        <f t="shared" si="10"/>
        <v>100</v>
      </c>
      <c r="K112" s="240">
        <f t="shared" si="10"/>
        <v>100</v>
      </c>
      <c r="L112" s="240">
        <f t="shared" si="10"/>
        <v>100</v>
      </c>
      <c r="M112" s="240">
        <f t="shared" si="10"/>
        <v>100</v>
      </c>
      <c r="N112" s="240">
        <f t="shared" si="10"/>
        <v>66.666666666666671</v>
      </c>
      <c r="O112" s="240" t="str">
        <f t="shared" si="10"/>
        <v/>
      </c>
      <c r="P112" s="240">
        <f t="shared" si="10"/>
        <v>100</v>
      </c>
      <c r="Q112" s="240">
        <f t="shared" si="10"/>
        <v>100</v>
      </c>
      <c r="R112" s="240">
        <f t="shared" si="10"/>
        <v>100</v>
      </c>
      <c r="S112" s="240">
        <f t="shared" si="10"/>
        <v>100</v>
      </c>
      <c r="T112" s="240">
        <f t="shared" si="10"/>
        <v>100</v>
      </c>
      <c r="U112" s="240">
        <f t="shared" si="10"/>
        <v>66.666666666666671</v>
      </c>
      <c r="V112" s="241">
        <f t="shared" si="10"/>
        <v>83.333333333333329</v>
      </c>
    </row>
    <row r="113" spans="1:22" ht="24.75" customHeight="1">
      <c r="A113" s="253" t="s">
        <v>224</v>
      </c>
      <c r="B113" s="240">
        <f t="shared" ref="B113:V113" si="11">IFERROR(B98*100/B97,"")</f>
        <v>0</v>
      </c>
      <c r="C113" s="240" t="str">
        <f t="shared" si="11"/>
        <v/>
      </c>
      <c r="D113" s="240">
        <f t="shared" si="11"/>
        <v>0</v>
      </c>
      <c r="E113" s="240">
        <f t="shared" si="11"/>
        <v>0</v>
      </c>
      <c r="F113" s="240" t="str">
        <f t="shared" si="11"/>
        <v/>
      </c>
      <c r="G113" s="240">
        <f t="shared" si="11"/>
        <v>0</v>
      </c>
      <c r="H113" s="240">
        <f t="shared" si="11"/>
        <v>0</v>
      </c>
      <c r="I113" s="240" t="str">
        <f t="shared" si="11"/>
        <v/>
      </c>
      <c r="J113" s="240">
        <f t="shared" si="11"/>
        <v>0</v>
      </c>
      <c r="K113" s="240">
        <f t="shared" si="11"/>
        <v>0</v>
      </c>
      <c r="L113" s="240">
        <f t="shared" si="11"/>
        <v>0</v>
      </c>
      <c r="M113" s="240">
        <f t="shared" si="11"/>
        <v>0</v>
      </c>
      <c r="N113" s="240">
        <f t="shared" si="11"/>
        <v>0</v>
      </c>
      <c r="O113" s="240">
        <f t="shared" si="11"/>
        <v>0</v>
      </c>
      <c r="P113" s="240">
        <f t="shared" si="11"/>
        <v>0</v>
      </c>
      <c r="Q113" s="240">
        <f t="shared" si="11"/>
        <v>0</v>
      </c>
      <c r="R113" s="240">
        <f t="shared" si="11"/>
        <v>0</v>
      </c>
      <c r="S113" s="240">
        <f t="shared" si="11"/>
        <v>0</v>
      </c>
      <c r="T113" s="240">
        <f t="shared" si="11"/>
        <v>0</v>
      </c>
      <c r="U113" s="240">
        <f t="shared" si="11"/>
        <v>0</v>
      </c>
      <c r="V113" s="241">
        <f t="shared" si="11"/>
        <v>0</v>
      </c>
    </row>
    <row r="114" spans="1:22" ht="25.5" customHeight="1">
      <c r="A114" s="253" t="s">
        <v>225</v>
      </c>
      <c r="B114" s="240">
        <f t="shared" ref="B114:V114" si="12">IFERROR(B99*100/B96,"")</f>
        <v>0</v>
      </c>
      <c r="C114" s="240" t="str">
        <f t="shared" si="12"/>
        <v/>
      </c>
      <c r="D114" s="240">
        <f t="shared" si="12"/>
        <v>0</v>
      </c>
      <c r="E114" s="240">
        <f t="shared" si="12"/>
        <v>0</v>
      </c>
      <c r="F114" s="240" t="str">
        <f t="shared" si="12"/>
        <v/>
      </c>
      <c r="G114" s="240">
        <f t="shared" si="12"/>
        <v>0</v>
      </c>
      <c r="H114" s="240">
        <f t="shared" si="12"/>
        <v>0</v>
      </c>
      <c r="I114" s="240" t="str">
        <f t="shared" si="12"/>
        <v/>
      </c>
      <c r="J114" s="240">
        <f t="shared" si="12"/>
        <v>0</v>
      </c>
      <c r="K114" s="240">
        <f t="shared" si="12"/>
        <v>0</v>
      </c>
      <c r="L114" s="240">
        <f t="shared" si="12"/>
        <v>0</v>
      </c>
      <c r="M114" s="240">
        <f t="shared" si="12"/>
        <v>0</v>
      </c>
      <c r="N114" s="240">
        <f t="shared" si="12"/>
        <v>0</v>
      </c>
      <c r="O114" s="240">
        <f t="shared" si="12"/>
        <v>0</v>
      </c>
      <c r="P114" s="240">
        <f t="shared" si="12"/>
        <v>0</v>
      </c>
      <c r="Q114" s="240">
        <f t="shared" si="12"/>
        <v>0</v>
      </c>
      <c r="R114" s="240">
        <f t="shared" si="12"/>
        <v>0</v>
      </c>
      <c r="S114" s="240">
        <f t="shared" si="12"/>
        <v>0</v>
      </c>
      <c r="T114" s="240">
        <f t="shared" si="12"/>
        <v>0</v>
      </c>
      <c r="U114" s="240">
        <f t="shared" si="12"/>
        <v>0</v>
      </c>
      <c r="V114" s="241">
        <f t="shared" si="12"/>
        <v>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t="str">
        <f>IF(K102=0,"",K102*100/$K$85)</f>
        <v/>
      </c>
      <c r="L117" s="240" t="str">
        <f>IF(L102=0,"",L102*100/$L$85)</f>
        <v/>
      </c>
      <c r="M117" s="240" t="str">
        <f>IF(M102=0,"",M102*100/$M$85)</f>
        <v/>
      </c>
      <c r="N117" s="240">
        <f>IF(N102=0,"",N102*100/$N$85)</f>
        <v>33.333333333333336</v>
      </c>
      <c r="O117" s="240" t="str">
        <f>IF(O102=0,"",O102*100/$O$85)</f>
        <v/>
      </c>
      <c r="P117" s="240">
        <f>IF(P102=0,"",P102*100/$P$85)</f>
        <v>33.333333333333336</v>
      </c>
      <c r="Q117" s="240">
        <f>IF(Q102=0,"",Q102*100/$Q$85)</f>
        <v>66.666666666666671</v>
      </c>
      <c r="R117" s="240">
        <f>IF(R102=0,"",R102*100/$R$85)</f>
        <v>50</v>
      </c>
      <c r="S117" s="240">
        <f>IF(S102=0,"",S102*100/$S$85)</f>
        <v>60</v>
      </c>
      <c r="T117" s="240">
        <f>IF(T102=0,"",T102*100/$T$85)</f>
        <v>66.666666666666671</v>
      </c>
      <c r="U117" s="240">
        <f>IF(U102=0,"",U102*100/$U$85)</f>
        <v>33.333333333333336</v>
      </c>
      <c r="V117" s="241">
        <f>IF(V102=0,"",V102*100/$V$85)</f>
        <v>50</v>
      </c>
    </row>
    <row r="118" spans="1:22" ht="27" customHeight="1">
      <c r="A118" s="253" t="s">
        <v>226</v>
      </c>
      <c r="B118" s="240">
        <f t="shared" ref="B118:V118" si="13">IFERROR(B103*100/B85,"")</f>
        <v>100</v>
      </c>
      <c r="C118" s="240" t="str">
        <f t="shared" si="13"/>
        <v/>
      </c>
      <c r="D118" s="240">
        <f t="shared" si="13"/>
        <v>100</v>
      </c>
      <c r="E118" s="240">
        <f t="shared" si="13"/>
        <v>100</v>
      </c>
      <c r="F118" s="240" t="str">
        <f t="shared" si="13"/>
        <v/>
      </c>
      <c r="G118" s="240">
        <f t="shared" si="13"/>
        <v>100</v>
      </c>
      <c r="H118" s="240">
        <f t="shared" si="13"/>
        <v>100</v>
      </c>
      <c r="I118" s="240" t="str">
        <f t="shared" si="13"/>
        <v/>
      </c>
      <c r="J118" s="240">
        <f t="shared" si="13"/>
        <v>100</v>
      </c>
      <c r="K118" s="240">
        <f t="shared" si="13"/>
        <v>100</v>
      </c>
      <c r="L118" s="240">
        <f t="shared" si="13"/>
        <v>100</v>
      </c>
      <c r="M118" s="240">
        <f t="shared" si="13"/>
        <v>100</v>
      </c>
      <c r="N118" s="240">
        <f t="shared" si="13"/>
        <v>66.666666666666671</v>
      </c>
      <c r="O118" s="240" t="str">
        <f t="shared" si="13"/>
        <v/>
      </c>
      <c r="P118" s="240">
        <f t="shared" si="13"/>
        <v>100</v>
      </c>
      <c r="Q118" s="240">
        <f t="shared" si="13"/>
        <v>100</v>
      </c>
      <c r="R118" s="240">
        <f t="shared" si="13"/>
        <v>100</v>
      </c>
      <c r="S118" s="240">
        <f t="shared" si="13"/>
        <v>100</v>
      </c>
      <c r="T118" s="240">
        <f t="shared" si="13"/>
        <v>100</v>
      </c>
      <c r="U118" s="240">
        <f t="shared" si="13"/>
        <v>66.666666666666671</v>
      </c>
      <c r="V118" s="241">
        <f t="shared" si="13"/>
        <v>83.333333333333329</v>
      </c>
    </row>
    <row r="119" spans="1:22" ht="51.75" customHeight="1">
      <c r="A119" s="254" t="s">
        <v>227</v>
      </c>
      <c r="B119" s="242">
        <f t="shared" ref="B119:V119" si="14">IFERROR(B104*100/B85,"")</f>
        <v>0</v>
      </c>
      <c r="C119" s="242" t="str">
        <f t="shared" si="14"/>
        <v/>
      </c>
      <c r="D119" s="242">
        <f t="shared" si="14"/>
        <v>0</v>
      </c>
      <c r="E119" s="242">
        <f t="shared" si="14"/>
        <v>0</v>
      </c>
      <c r="F119" s="242" t="str">
        <f t="shared" si="14"/>
        <v/>
      </c>
      <c r="G119" s="242">
        <f t="shared" si="14"/>
        <v>0</v>
      </c>
      <c r="H119" s="242">
        <f t="shared" si="14"/>
        <v>0</v>
      </c>
      <c r="I119" s="242" t="str">
        <f t="shared" si="14"/>
        <v/>
      </c>
      <c r="J119" s="242">
        <f t="shared" si="14"/>
        <v>0</v>
      </c>
      <c r="K119" s="242">
        <f t="shared" si="14"/>
        <v>0</v>
      </c>
      <c r="L119" s="242">
        <f t="shared" si="14"/>
        <v>0</v>
      </c>
      <c r="M119" s="242">
        <f t="shared" si="14"/>
        <v>0</v>
      </c>
      <c r="N119" s="242">
        <f t="shared" si="14"/>
        <v>233.33333333333334</v>
      </c>
      <c r="O119" s="242" t="str">
        <f t="shared" si="14"/>
        <v/>
      </c>
      <c r="P119" s="242">
        <f t="shared" si="14"/>
        <v>333.33333333333331</v>
      </c>
      <c r="Q119" s="242">
        <f t="shared" si="14"/>
        <v>300</v>
      </c>
      <c r="R119" s="242">
        <f t="shared" si="14"/>
        <v>250</v>
      </c>
      <c r="S119" s="242">
        <f t="shared" si="14"/>
        <v>280</v>
      </c>
      <c r="T119" s="242">
        <f t="shared" si="14"/>
        <v>333.33333333333331</v>
      </c>
      <c r="U119" s="242">
        <f t="shared" si="14"/>
        <v>233.33333333333334</v>
      </c>
      <c r="V119" s="243">
        <f t="shared" si="14"/>
        <v>283.33333333333331</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32</v>
      </c>
      <c r="C126" s="78">
        <f t="shared" ref="C126:C131" si="15">IF(B126=0,"",B126*100/$B$78)</f>
        <v>14.479638009049774</v>
      </c>
      <c r="D126" s="73">
        <v>59</v>
      </c>
      <c r="E126" s="78">
        <f t="shared" ref="E126:E131" si="16">IF(D126=0,"",D126*100/$C$78)</f>
        <v>28.502415458937197</v>
      </c>
      <c r="F126" s="73">
        <v>30</v>
      </c>
      <c r="G126" s="78">
        <f t="shared" ref="G126:G131" si="17">IF(F126=0,"",F126*100/$D$78)</f>
        <v>14.705882352941176</v>
      </c>
      <c r="H126" s="73">
        <v>60</v>
      </c>
      <c r="I126" s="78">
        <f t="shared" ref="I126:I131" si="18">IF(H126=0,"",H126*100/$E$78)</f>
        <v>28.985507246376812</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v>55</v>
      </c>
      <c r="C127" s="76">
        <f t="shared" si="15"/>
        <v>24.886877828054299</v>
      </c>
      <c r="D127" s="71">
        <v>72</v>
      </c>
      <c r="E127" s="76">
        <f t="shared" si="16"/>
        <v>34.782608695652172</v>
      </c>
      <c r="F127" s="71">
        <v>42</v>
      </c>
      <c r="G127" s="76">
        <f t="shared" si="17"/>
        <v>20.588235294117649</v>
      </c>
      <c r="H127" s="71">
        <v>80</v>
      </c>
      <c r="I127" s="76">
        <f t="shared" si="18"/>
        <v>38.647342995169083</v>
      </c>
      <c r="J127" s="71"/>
      <c r="K127" s="76" t="str">
        <f t="shared" si="19"/>
        <v/>
      </c>
      <c r="L127" s="71"/>
      <c r="M127" s="76" t="str">
        <f t="shared" si="20"/>
        <v/>
      </c>
      <c r="N127" s="71"/>
      <c r="O127" s="77" t="str">
        <f t="shared" si="21"/>
        <v/>
      </c>
    </row>
    <row r="128" spans="1:22" ht="27.75" customHeight="1">
      <c r="A128" s="8" t="s">
        <v>201</v>
      </c>
      <c r="B128" s="97">
        <v>0</v>
      </c>
      <c r="C128" s="76" t="str">
        <f t="shared" si="15"/>
        <v/>
      </c>
      <c r="D128" s="71">
        <v>0</v>
      </c>
      <c r="E128" s="76" t="str">
        <f t="shared" si="16"/>
        <v/>
      </c>
      <c r="F128" s="71">
        <v>0</v>
      </c>
      <c r="G128" s="76" t="str">
        <f t="shared" si="17"/>
        <v/>
      </c>
      <c r="H128" s="71">
        <v>0</v>
      </c>
      <c r="I128" s="76" t="str">
        <f t="shared" si="18"/>
        <v/>
      </c>
      <c r="J128" s="71"/>
      <c r="K128" s="76" t="str">
        <f t="shared" si="19"/>
        <v/>
      </c>
      <c r="L128" s="71"/>
      <c r="M128" s="76" t="str">
        <f t="shared" si="20"/>
        <v/>
      </c>
      <c r="N128" s="71"/>
      <c r="O128" s="77" t="str">
        <f t="shared" si="21"/>
        <v/>
      </c>
    </row>
    <row r="129" spans="1:20" ht="27.75" customHeight="1">
      <c r="A129" s="8" t="s">
        <v>202</v>
      </c>
      <c r="B129" s="97"/>
      <c r="C129" s="76" t="str">
        <f t="shared" si="15"/>
        <v/>
      </c>
      <c r="D129" s="71">
        <v>2</v>
      </c>
      <c r="E129" s="76">
        <f t="shared" si="16"/>
        <v>0.96618357487922701</v>
      </c>
      <c r="F129" s="71">
        <v>2</v>
      </c>
      <c r="G129" s="76">
        <f t="shared" si="17"/>
        <v>0.98039215686274506</v>
      </c>
      <c r="H129" s="71">
        <v>4</v>
      </c>
      <c r="I129" s="76">
        <f t="shared" si="18"/>
        <v>1.932367149758454</v>
      </c>
      <c r="J129" s="71"/>
      <c r="K129" s="76" t="str">
        <f t="shared" si="19"/>
        <v/>
      </c>
      <c r="L129" s="71"/>
      <c r="M129" s="76" t="str">
        <f t="shared" si="20"/>
        <v/>
      </c>
      <c r="N129" s="71"/>
      <c r="O129" s="77" t="str">
        <f t="shared" si="21"/>
        <v/>
      </c>
    </row>
    <row r="130" spans="1:20">
      <c r="A130" s="8" t="s">
        <v>155</v>
      </c>
      <c r="B130" s="126">
        <f>SUM(B126:B129)</f>
        <v>87</v>
      </c>
      <c r="C130" s="76">
        <f t="shared" si="15"/>
        <v>39.366515837104075</v>
      </c>
      <c r="D130" s="126">
        <f>SUM(D126:D129)</f>
        <v>133</v>
      </c>
      <c r="E130" s="76">
        <f t="shared" si="16"/>
        <v>64.251207729468604</v>
      </c>
      <c r="F130" s="126">
        <f>SUM(F126:F129)</f>
        <v>74</v>
      </c>
      <c r="G130" s="76">
        <f t="shared" si="17"/>
        <v>36.274509803921568</v>
      </c>
      <c r="H130" s="126">
        <f>SUM(H126:H129)</f>
        <v>144</v>
      </c>
      <c r="I130" s="76">
        <f t="shared" si="18"/>
        <v>69.565217391304344</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v>221</v>
      </c>
      <c r="C131" s="76">
        <f t="shared" si="15"/>
        <v>100</v>
      </c>
      <c r="D131" s="125">
        <v>207</v>
      </c>
      <c r="E131" s="76">
        <f t="shared" si="16"/>
        <v>100</v>
      </c>
      <c r="F131" s="125">
        <v>204</v>
      </c>
      <c r="G131" s="76">
        <f t="shared" si="17"/>
        <v>100</v>
      </c>
      <c r="H131" s="125">
        <v>230</v>
      </c>
      <c r="I131" s="76">
        <f t="shared" si="18"/>
        <v>111.11111111111111</v>
      </c>
      <c r="J131" s="125">
        <v>245</v>
      </c>
      <c r="K131" s="76">
        <f t="shared" si="19"/>
        <v>136.11111111111111</v>
      </c>
      <c r="L131" s="125">
        <v>250</v>
      </c>
      <c r="M131" s="76">
        <f t="shared" si="20"/>
        <v>125</v>
      </c>
      <c r="N131" s="125">
        <v>260</v>
      </c>
      <c r="O131" s="77">
        <f t="shared" si="21"/>
        <v>118.18181818181819</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37.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40.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56.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7</v>
      </c>
      <c r="C137" s="71"/>
      <c r="D137" s="71">
        <v>10</v>
      </c>
      <c r="E137" s="71"/>
      <c r="F137" s="71">
        <v>0</v>
      </c>
      <c r="G137" s="71"/>
      <c r="H137" s="71">
        <v>15</v>
      </c>
      <c r="I137" s="71"/>
      <c r="J137" s="71">
        <v>20</v>
      </c>
      <c r="K137" s="71"/>
      <c r="L137" s="71">
        <v>25</v>
      </c>
      <c r="M137" s="71"/>
      <c r="N137" s="71">
        <v>30</v>
      </c>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9</v>
      </c>
      <c r="C140" s="784"/>
      <c r="D140" s="767">
        <v>9</v>
      </c>
      <c r="E140" s="767"/>
      <c r="F140" s="767">
        <v>9</v>
      </c>
      <c r="G140" s="767"/>
      <c r="H140" s="767">
        <v>9</v>
      </c>
      <c r="I140" s="767"/>
      <c r="J140" s="777">
        <v>9</v>
      </c>
      <c r="K140" s="778"/>
      <c r="L140" s="767">
        <v>9</v>
      </c>
      <c r="M140" s="767"/>
      <c r="N140" s="767">
        <v>9</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c r="L160" s="66"/>
      <c r="M160" s="186" t="str">
        <f t="shared" ref="M160:M166" si="25">IF(L160=0,"",L160*100/K160)</f>
        <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43.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43.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57"/>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4" fitToHeight="2" orientation="landscape" r:id="rId1"/>
  <headerFooter alignWithMargins="0"/>
  <rowBreaks count="2" manualBreakCount="2">
    <brk id="79" max="21" man="1"/>
    <brk id="148" max="21" man="1"/>
  </rowBreaks>
  <drawing r:id="rId2"/>
  <legacyDrawing r:id="rId3"/>
</worksheet>
</file>

<file path=xl/worksheets/sheet62.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424</v>
      </c>
      <c r="F6" s="725"/>
      <c r="G6" s="725"/>
      <c r="H6" s="725"/>
      <c r="I6" s="725"/>
      <c r="J6" s="725"/>
      <c r="K6" s="725"/>
      <c r="L6" s="725"/>
      <c r="M6" s="725"/>
    </row>
    <row r="7" spans="1:14" ht="16.5">
      <c r="A7" s="722" t="s">
        <v>80</v>
      </c>
      <c r="B7" s="722"/>
      <c r="C7" s="722"/>
      <c r="D7" s="722"/>
      <c r="E7" s="723" t="s">
        <v>425</v>
      </c>
      <c r="F7" s="723"/>
      <c r="G7" s="723"/>
      <c r="H7" s="723"/>
      <c r="I7" s="723"/>
      <c r="J7" s="723"/>
      <c r="K7" s="723"/>
      <c r="L7" s="723"/>
      <c r="M7" s="723"/>
    </row>
    <row r="8" spans="1:14" ht="16.5">
      <c r="A8" s="722" t="s">
        <v>81</v>
      </c>
      <c r="B8" s="722"/>
      <c r="C8" s="722"/>
      <c r="D8" s="722"/>
      <c r="E8" s="723" t="s">
        <v>409</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t="s">
        <v>290</v>
      </c>
      <c r="E16" s="207"/>
      <c r="F16" s="207"/>
      <c r="G16" s="207"/>
    </row>
    <row r="18" spans="1:15">
      <c r="B18" s="575" t="s">
        <v>94</v>
      </c>
      <c r="C18" s="575" t="s">
        <v>95</v>
      </c>
      <c r="D18" s="575" t="s">
        <v>96</v>
      </c>
      <c r="E18" s="575" t="s">
        <v>206</v>
      </c>
    </row>
    <row r="19" spans="1:15">
      <c r="A19" s="131" t="s">
        <v>97</v>
      </c>
      <c r="B19" s="581"/>
      <c r="C19" s="581"/>
      <c r="D19" s="581" t="s">
        <v>290</v>
      </c>
      <c r="E19" s="582"/>
    </row>
    <row r="21" spans="1:15">
      <c r="A21" s="70" t="s">
        <v>104</v>
      </c>
      <c r="B21" s="582">
        <v>9</v>
      </c>
    </row>
    <row r="22" spans="1:15">
      <c r="A22" s="101"/>
      <c r="B22" s="129"/>
    </row>
    <row r="23" spans="1:15" ht="28.5" customHeight="1">
      <c r="A23" s="168"/>
      <c r="B23" s="133" t="s">
        <v>98</v>
      </c>
      <c r="C23" s="133" t="s">
        <v>99</v>
      </c>
    </row>
    <row r="24" spans="1:15">
      <c r="A24" s="70" t="s">
        <v>205</v>
      </c>
      <c r="B24" s="581">
        <v>91</v>
      </c>
      <c r="C24" s="582">
        <v>9</v>
      </c>
    </row>
    <row r="26" spans="1:15">
      <c r="A26" s="83"/>
      <c r="B26" s="133" t="s">
        <v>91</v>
      </c>
      <c r="C26" s="134" t="s">
        <v>42</v>
      </c>
    </row>
    <row r="27" spans="1:15" ht="25.5" customHeight="1">
      <c r="A27" s="70" t="s">
        <v>100</v>
      </c>
      <c r="B27" s="581"/>
      <c r="C27" s="582" t="s">
        <v>290</v>
      </c>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t="s">
        <v>290</v>
      </c>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582" t="s">
        <v>290</v>
      </c>
      <c r="D33" s="128"/>
      <c r="E33" s="128"/>
      <c r="F33" s="128"/>
      <c r="G33" s="128"/>
      <c r="H33" s="116"/>
      <c r="I33" s="728" t="s">
        <v>187</v>
      </c>
      <c r="J33" s="729"/>
      <c r="K33" s="729"/>
      <c r="L33" s="729"/>
      <c r="M33" s="729"/>
      <c r="N33" s="244"/>
      <c r="O33" s="582" t="s">
        <v>290</v>
      </c>
    </row>
    <row r="35" spans="1:15">
      <c r="B35" s="575" t="s">
        <v>43</v>
      </c>
      <c r="C35" s="575" t="s">
        <v>42</v>
      </c>
    </row>
    <row r="36" spans="1:15" ht="25.5" customHeight="1">
      <c r="A36" s="245" t="s">
        <v>259</v>
      </c>
      <c r="B36" s="90"/>
      <c r="C36" s="91" t="s">
        <v>290</v>
      </c>
      <c r="I36" s="728" t="s">
        <v>101</v>
      </c>
      <c r="J36" s="729"/>
      <c r="K36" s="729"/>
      <c r="L36" s="729"/>
      <c r="M36" s="848"/>
      <c r="N36" s="69" t="s">
        <v>410</v>
      </c>
    </row>
    <row r="39" spans="1:15">
      <c r="B39" s="575" t="s">
        <v>43</v>
      </c>
      <c r="C39" s="575" t="s">
        <v>42</v>
      </c>
      <c r="N39" s="134" t="s">
        <v>91</v>
      </c>
      <c r="O39" s="134" t="s">
        <v>42</v>
      </c>
    </row>
    <row r="40" spans="1:15" ht="39.75" customHeight="1">
      <c r="A40" s="245" t="s">
        <v>277</v>
      </c>
      <c r="B40" s="90"/>
      <c r="C40" s="91"/>
      <c r="I40" s="728" t="s">
        <v>278</v>
      </c>
      <c r="J40" s="729"/>
      <c r="K40" s="729"/>
      <c r="L40" s="729"/>
      <c r="M40" s="729"/>
      <c r="N40" s="244"/>
      <c r="O40" s="582"/>
    </row>
    <row r="42" spans="1:15">
      <c r="B42" s="575" t="s">
        <v>43</v>
      </c>
      <c r="C42" s="575" t="s">
        <v>42</v>
      </c>
      <c r="N42" s="134" t="s">
        <v>91</v>
      </c>
      <c r="O42" s="134" t="s">
        <v>42</v>
      </c>
    </row>
    <row r="43" spans="1:15" ht="38.25" customHeight="1">
      <c r="A43" s="245" t="s">
        <v>279</v>
      </c>
      <c r="B43" s="90"/>
      <c r="C43" s="91" t="s">
        <v>290</v>
      </c>
      <c r="I43" s="728" t="s">
        <v>280</v>
      </c>
      <c r="J43" s="729"/>
      <c r="K43" s="729"/>
      <c r="L43" s="729"/>
      <c r="M43" s="729"/>
      <c r="N43" s="244" t="s">
        <v>290</v>
      </c>
      <c r="O43" s="582"/>
    </row>
    <row r="45" spans="1:15">
      <c r="B45" s="575" t="s">
        <v>43</v>
      </c>
      <c r="C45" s="575" t="s">
        <v>42</v>
      </c>
      <c r="N45" s="134" t="s">
        <v>91</v>
      </c>
      <c r="O45" s="134" t="s">
        <v>42</v>
      </c>
    </row>
    <row r="46" spans="1:15" ht="51" customHeight="1">
      <c r="A46" s="245" t="s">
        <v>281</v>
      </c>
      <c r="B46" s="90"/>
      <c r="C46" s="91" t="s">
        <v>290</v>
      </c>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8.25"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t="s">
        <v>290</v>
      </c>
      <c r="C59" s="581"/>
      <c r="D59" s="581"/>
      <c r="E59" s="581"/>
      <c r="F59" s="581"/>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c r="C62" s="132" t="s">
        <v>290</v>
      </c>
      <c r="D62" s="132">
        <v>2007</v>
      </c>
      <c r="E62" s="132" t="s">
        <v>411</v>
      </c>
      <c r="F62" s="91" t="s">
        <v>412</v>
      </c>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418</v>
      </c>
      <c r="B69" s="726"/>
      <c r="C69" s="726"/>
      <c r="D69" s="726"/>
      <c r="E69" s="726"/>
      <c r="F69" s="726" t="s">
        <v>134</v>
      </c>
      <c r="G69" s="726"/>
      <c r="H69" s="726"/>
      <c r="I69" s="726"/>
      <c r="J69" s="726"/>
      <c r="K69" s="726"/>
      <c r="L69" s="726"/>
      <c r="M69" s="726"/>
      <c r="N69" s="727"/>
    </row>
    <row r="70" spans="1:14">
      <c r="A70" s="788" t="s">
        <v>419</v>
      </c>
      <c r="B70" s="757"/>
      <c r="C70" s="757"/>
      <c r="D70" s="757"/>
      <c r="E70" s="757"/>
      <c r="F70" s="757" t="s">
        <v>135</v>
      </c>
      <c r="G70" s="757"/>
      <c r="H70" s="757"/>
      <c r="I70" s="757"/>
      <c r="J70" s="757"/>
      <c r="K70" s="757"/>
      <c r="L70" s="757"/>
      <c r="M70" s="757"/>
      <c r="N70" s="758"/>
    </row>
    <row r="71" spans="1:14">
      <c r="A71" s="788" t="s">
        <v>420</v>
      </c>
      <c r="B71" s="757"/>
      <c r="C71" s="757"/>
      <c r="D71" s="757"/>
      <c r="E71" s="757"/>
      <c r="F71" s="757" t="s">
        <v>136</v>
      </c>
      <c r="G71" s="757"/>
      <c r="H71" s="757"/>
      <c r="I71" s="757"/>
      <c r="J71" s="757"/>
      <c r="K71" s="757"/>
      <c r="L71" s="757"/>
      <c r="M71" s="757"/>
      <c r="N71" s="758"/>
    </row>
    <row r="72" spans="1:14">
      <c r="A72" s="788" t="s">
        <v>426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266</v>
      </c>
      <c r="C78" s="99">
        <v>298</v>
      </c>
      <c r="D78" s="99">
        <v>318</v>
      </c>
      <c r="E78" s="99">
        <v>298</v>
      </c>
      <c r="F78" s="99">
        <v>280</v>
      </c>
      <c r="G78" s="99">
        <v>300</v>
      </c>
      <c r="H78" s="100">
        <v>315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2</v>
      </c>
      <c r="C85" s="217">
        <v>0</v>
      </c>
      <c r="D85" s="209">
        <f>SUM(B85:C85)</f>
        <v>2</v>
      </c>
      <c r="E85" s="217">
        <v>3</v>
      </c>
      <c r="F85" s="217">
        <v>0</v>
      </c>
      <c r="G85" s="209">
        <f>SUM(E85:F85)</f>
        <v>3</v>
      </c>
      <c r="H85" s="217">
        <v>3</v>
      </c>
      <c r="I85" s="217">
        <v>0</v>
      </c>
      <c r="J85" s="209">
        <f>SUM(H85:I85)</f>
        <v>3</v>
      </c>
      <c r="K85" s="217">
        <v>3</v>
      </c>
      <c r="L85" s="217">
        <v>0</v>
      </c>
      <c r="M85" s="209">
        <f>SUM(K85:L85)</f>
        <v>3</v>
      </c>
      <c r="N85" s="217">
        <v>3</v>
      </c>
      <c r="O85" s="217">
        <v>0</v>
      </c>
      <c r="P85" s="209">
        <f>SUM(N85:O85)</f>
        <v>3</v>
      </c>
      <c r="Q85" s="217">
        <v>3</v>
      </c>
      <c r="R85" s="217">
        <v>1</v>
      </c>
      <c r="S85" s="209">
        <f>SUM(Q85:R85)</f>
        <v>4</v>
      </c>
      <c r="T85" s="217">
        <v>4</v>
      </c>
      <c r="U85" s="217">
        <v>2</v>
      </c>
      <c r="V85" s="210">
        <f>SUM(T85:U85)</f>
        <v>6</v>
      </c>
    </row>
    <row r="86" spans="1:22" ht="27" customHeight="1">
      <c r="A86" s="199" t="s">
        <v>228</v>
      </c>
      <c r="B86" s="218">
        <v>20</v>
      </c>
      <c r="C86" s="218">
        <v>10</v>
      </c>
      <c r="D86" s="211">
        <f>SUM(B86:C86)</f>
        <v>30</v>
      </c>
      <c r="E86" s="218">
        <v>20</v>
      </c>
      <c r="F86" s="218">
        <v>10</v>
      </c>
      <c r="G86" s="211">
        <f>SUM(E86:F86)</f>
        <v>30</v>
      </c>
      <c r="H86" s="218">
        <v>19</v>
      </c>
      <c r="I86" s="218">
        <v>13</v>
      </c>
      <c r="J86" s="211">
        <f>SUM(H86:I86)</f>
        <v>32</v>
      </c>
      <c r="K86" s="218">
        <v>20</v>
      </c>
      <c r="L86" s="218">
        <v>14</v>
      </c>
      <c r="M86" s="211">
        <f>SUM(K86:L86)</f>
        <v>34</v>
      </c>
      <c r="N86" s="218">
        <v>17</v>
      </c>
      <c r="O86" s="218">
        <v>10</v>
      </c>
      <c r="P86" s="211">
        <f>SUM(N86:O86)</f>
        <v>27</v>
      </c>
      <c r="Q86" s="218">
        <v>17</v>
      </c>
      <c r="R86" s="218">
        <v>12</v>
      </c>
      <c r="S86" s="211">
        <f>SUM(Q86:R86)</f>
        <v>29</v>
      </c>
      <c r="T86" s="218">
        <v>18</v>
      </c>
      <c r="U86" s="218">
        <v>14</v>
      </c>
      <c r="V86" s="212">
        <f>SUM(T86:U86)</f>
        <v>32</v>
      </c>
    </row>
    <row r="87" spans="1:22">
      <c r="A87" s="94" t="s">
        <v>108</v>
      </c>
      <c r="B87" s="219">
        <f>SUM(B85:B86)</f>
        <v>22</v>
      </c>
      <c r="C87" s="219">
        <f t="shared" ref="C87:V87" si="0">SUM(C85:C86)</f>
        <v>10</v>
      </c>
      <c r="D87" s="219">
        <f t="shared" si="0"/>
        <v>32</v>
      </c>
      <c r="E87" s="219">
        <f t="shared" si="0"/>
        <v>23</v>
      </c>
      <c r="F87" s="219">
        <f t="shared" si="0"/>
        <v>10</v>
      </c>
      <c r="G87" s="219">
        <f t="shared" si="0"/>
        <v>33</v>
      </c>
      <c r="H87" s="219">
        <f t="shared" si="0"/>
        <v>22</v>
      </c>
      <c r="I87" s="219">
        <f t="shared" si="0"/>
        <v>13</v>
      </c>
      <c r="J87" s="219">
        <f t="shared" si="0"/>
        <v>35</v>
      </c>
      <c r="K87" s="219">
        <f t="shared" si="0"/>
        <v>23</v>
      </c>
      <c r="L87" s="219">
        <f t="shared" si="0"/>
        <v>14</v>
      </c>
      <c r="M87" s="219">
        <f t="shared" si="0"/>
        <v>37</v>
      </c>
      <c r="N87" s="219">
        <f t="shared" si="0"/>
        <v>20</v>
      </c>
      <c r="O87" s="219">
        <f t="shared" si="0"/>
        <v>10</v>
      </c>
      <c r="P87" s="219">
        <f t="shared" si="0"/>
        <v>30</v>
      </c>
      <c r="Q87" s="219">
        <f t="shared" si="0"/>
        <v>20</v>
      </c>
      <c r="R87" s="219">
        <f t="shared" si="0"/>
        <v>13</v>
      </c>
      <c r="S87" s="219">
        <f t="shared" si="0"/>
        <v>33</v>
      </c>
      <c r="T87" s="219">
        <f t="shared" si="0"/>
        <v>22</v>
      </c>
      <c r="U87" s="219">
        <f t="shared" si="0"/>
        <v>16</v>
      </c>
      <c r="V87" s="220">
        <f t="shared" si="0"/>
        <v>38</v>
      </c>
    </row>
    <row r="88" spans="1:22" ht="25.5">
      <c r="A88" s="94" t="s">
        <v>109</v>
      </c>
      <c r="B88" s="213">
        <f t="shared" ref="B88:V88" si="1">IFERROR(B85*100/B87,"")</f>
        <v>9.0909090909090917</v>
      </c>
      <c r="C88" s="213">
        <f t="shared" si="1"/>
        <v>0</v>
      </c>
      <c r="D88" s="213">
        <f t="shared" si="1"/>
        <v>6.25</v>
      </c>
      <c r="E88" s="213">
        <f t="shared" si="1"/>
        <v>13.043478260869565</v>
      </c>
      <c r="F88" s="213">
        <f t="shared" si="1"/>
        <v>0</v>
      </c>
      <c r="G88" s="213">
        <f t="shared" si="1"/>
        <v>9.0909090909090917</v>
      </c>
      <c r="H88" s="213">
        <f t="shared" si="1"/>
        <v>13.636363636363637</v>
      </c>
      <c r="I88" s="213">
        <f t="shared" si="1"/>
        <v>0</v>
      </c>
      <c r="J88" s="213">
        <f t="shared" si="1"/>
        <v>8.5714285714285712</v>
      </c>
      <c r="K88" s="213">
        <f t="shared" si="1"/>
        <v>13.043478260869565</v>
      </c>
      <c r="L88" s="213">
        <f t="shared" si="1"/>
        <v>0</v>
      </c>
      <c r="M88" s="213">
        <f t="shared" si="1"/>
        <v>8.1081081081081088</v>
      </c>
      <c r="N88" s="213">
        <f t="shared" si="1"/>
        <v>15</v>
      </c>
      <c r="O88" s="213">
        <f t="shared" si="1"/>
        <v>0</v>
      </c>
      <c r="P88" s="213">
        <f t="shared" si="1"/>
        <v>10</v>
      </c>
      <c r="Q88" s="213">
        <f t="shared" si="1"/>
        <v>15</v>
      </c>
      <c r="R88" s="213">
        <f t="shared" si="1"/>
        <v>7.6923076923076925</v>
      </c>
      <c r="S88" s="213">
        <f t="shared" si="1"/>
        <v>12.121212121212121</v>
      </c>
      <c r="T88" s="213">
        <f t="shared" si="1"/>
        <v>18.181818181818183</v>
      </c>
      <c r="U88" s="213">
        <f t="shared" si="1"/>
        <v>12.5</v>
      </c>
      <c r="V88" s="214">
        <f t="shared" si="1"/>
        <v>15.789473684210526</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2</v>
      </c>
      <c r="C95" s="222"/>
      <c r="D95" s="223">
        <f t="shared" ref="D95:D103" si="2">SUM(B95:C95)</f>
        <v>2</v>
      </c>
      <c r="E95" s="218">
        <v>3</v>
      </c>
      <c r="F95" s="222"/>
      <c r="G95" s="223">
        <f t="shared" ref="G95:G103" si="3">SUM(E95:F95)</f>
        <v>3</v>
      </c>
      <c r="H95" s="218">
        <v>3</v>
      </c>
      <c r="I95" s="222"/>
      <c r="J95" s="223">
        <f t="shared" ref="J95:J103" si="4">SUM(H95:I95)</f>
        <v>3</v>
      </c>
      <c r="K95" s="218">
        <v>3</v>
      </c>
      <c r="L95" s="222"/>
      <c r="M95" s="223">
        <f t="shared" ref="M95:M103" si="5">SUM(K95:L95)</f>
        <v>3</v>
      </c>
      <c r="N95" s="218">
        <v>2</v>
      </c>
      <c r="O95" s="222"/>
      <c r="P95" s="223">
        <f t="shared" ref="P95:P103" si="6">SUM(N95:O95)</f>
        <v>2</v>
      </c>
      <c r="Q95" s="218"/>
      <c r="R95" s="222"/>
      <c r="S95" s="223">
        <f t="shared" ref="S95:S103" si="7">SUM(Q95:R95)</f>
        <v>0</v>
      </c>
      <c r="T95" s="218"/>
      <c r="U95" s="222"/>
      <c r="V95" s="224">
        <f t="shared" ref="V95:V103" si="8">SUM(T95:U95)</f>
        <v>0</v>
      </c>
    </row>
    <row r="96" spans="1:22">
      <c r="A96" s="74" t="s">
        <v>16</v>
      </c>
      <c r="B96" s="218"/>
      <c r="C96" s="222"/>
      <c r="D96" s="223">
        <f t="shared" si="2"/>
        <v>0</v>
      </c>
      <c r="E96" s="218"/>
      <c r="F96" s="222"/>
      <c r="G96" s="223">
        <f t="shared" si="3"/>
        <v>0</v>
      </c>
      <c r="H96" s="218"/>
      <c r="I96" s="222"/>
      <c r="J96" s="223">
        <f t="shared" si="4"/>
        <v>0</v>
      </c>
      <c r="K96" s="218"/>
      <c r="L96" s="222"/>
      <c r="M96" s="223">
        <f t="shared" si="5"/>
        <v>0</v>
      </c>
      <c r="N96" s="218">
        <v>1</v>
      </c>
      <c r="O96" s="222"/>
      <c r="P96" s="223">
        <f t="shared" si="6"/>
        <v>1</v>
      </c>
      <c r="Q96" s="218">
        <v>3</v>
      </c>
      <c r="R96" s="222">
        <v>1</v>
      </c>
      <c r="S96" s="223">
        <f t="shared" si="7"/>
        <v>4</v>
      </c>
      <c r="T96" s="218">
        <v>3</v>
      </c>
      <c r="U96" s="222">
        <v>1</v>
      </c>
      <c r="V96" s="224">
        <f t="shared" si="8"/>
        <v>4</v>
      </c>
    </row>
    <row r="97" spans="1:22">
      <c r="A97" s="208" t="s">
        <v>118</v>
      </c>
      <c r="B97" s="404">
        <f>SUM(B94:B96)</f>
        <v>2</v>
      </c>
      <c r="C97" s="404">
        <f t="shared" ref="C97:V97" si="9">SUM(C94:C96)</f>
        <v>0</v>
      </c>
      <c r="D97" s="404">
        <f t="shared" si="9"/>
        <v>2</v>
      </c>
      <c r="E97" s="404">
        <f t="shared" si="9"/>
        <v>3</v>
      </c>
      <c r="F97" s="404">
        <f t="shared" si="9"/>
        <v>0</v>
      </c>
      <c r="G97" s="404">
        <f t="shared" si="9"/>
        <v>3</v>
      </c>
      <c r="H97" s="404">
        <f t="shared" si="9"/>
        <v>3</v>
      </c>
      <c r="I97" s="404">
        <f t="shared" si="9"/>
        <v>0</v>
      </c>
      <c r="J97" s="404">
        <f t="shared" si="9"/>
        <v>3</v>
      </c>
      <c r="K97" s="404">
        <f t="shared" si="9"/>
        <v>3</v>
      </c>
      <c r="L97" s="404">
        <f t="shared" si="9"/>
        <v>0</v>
      </c>
      <c r="M97" s="404">
        <f t="shared" si="9"/>
        <v>3</v>
      </c>
      <c r="N97" s="404">
        <f t="shared" si="9"/>
        <v>3</v>
      </c>
      <c r="O97" s="404">
        <f t="shared" si="9"/>
        <v>0</v>
      </c>
      <c r="P97" s="404">
        <f t="shared" si="9"/>
        <v>3</v>
      </c>
      <c r="Q97" s="404">
        <f t="shared" si="9"/>
        <v>3</v>
      </c>
      <c r="R97" s="404">
        <f t="shared" si="9"/>
        <v>1</v>
      </c>
      <c r="S97" s="404">
        <f t="shared" si="9"/>
        <v>4</v>
      </c>
      <c r="T97" s="404">
        <f t="shared" si="9"/>
        <v>3</v>
      </c>
      <c r="U97" s="404">
        <f t="shared" si="9"/>
        <v>1</v>
      </c>
      <c r="V97" s="404">
        <f t="shared" si="9"/>
        <v>4</v>
      </c>
    </row>
    <row r="98" spans="1:22" ht="25.5" customHeight="1">
      <c r="A98" s="253" t="s">
        <v>224</v>
      </c>
      <c r="B98" s="218">
        <v>2</v>
      </c>
      <c r="C98" s="222"/>
      <c r="D98" s="223">
        <f>SUM(B98:C98)</f>
        <v>2</v>
      </c>
      <c r="E98" s="218">
        <v>3</v>
      </c>
      <c r="F98" s="222"/>
      <c r="G98" s="223">
        <f>SUM(E98:F98)</f>
        <v>3</v>
      </c>
      <c r="H98" s="218">
        <v>3</v>
      </c>
      <c r="I98" s="222"/>
      <c r="J98" s="223">
        <f>SUM(H98:I98)</f>
        <v>3</v>
      </c>
      <c r="K98" s="218">
        <v>3</v>
      </c>
      <c r="L98" s="222"/>
      <c r="M98" s="223">
        <f>SUM(K98:L98)</f>
        <v>3</v>
      </c>
      <c r="N98" s="218">
        <v>2</v>
      </c>
      <c r="O98" s="222"/>
      <c r="P98" s="223">
        <f>SUM(N98:O98)</f>
        <v>2</v>
      </c>
      <c r="Q98" s="218"/>
      <c r="R98" s="222"/>
      <c r="S98" s="223">
        <f>SUM(Q98:R98)</f>
        <v>0</v>
      </c>
      <c r="T98" s="218"/>
      <c r="U98" s="222"/>
      <c r="V98" s="223">
        <f>SUM(T98:U98)</f>
        <v>0</v>
      </c>
    </row>
    <row r="99" spans="1:22" ht="25.5" customHeight="1">
      <c r="A99" s="253" t="s">
        <v>225</v>
      </c>
      <c r="B99" s="218"/>
      <c r="C99" s="222"/>
      <c r="D99" s="223">
        <f>SUM(B99:C99)</f>
        <v>0</v>
      </c>
      <c r="E99" s="218"/>
      <c r="F99" s="222"/>
      <c r="G99" s="223">
        <f>SUM(E99:F99)</f>
        <v>0</v>
      </c>
      <c r="H99" s="218"/>
      <c r="I99" s="222"/>
      <c r="J99" s="223">
        <f>SUM(H99:I99)</f>
        <v>0</v>
      </c>
      <c r="K99" s="218"/>
      <c r="L99" s="222"/>
      <c r="M99" s="223">
        <f>SUM(K99:L99)</f>
        <v>0</v>
      </c>
      <c r="N99" s="218">
        <v>1</v>
      </c>
      <c r="O99" s="222"/>
      <c r="P99" s="223">
        <f>SUM(N99:O99)</f>
        <v>1</v>
      </c>
      <c r="Q99" s="218">
        <v>3</v>
      </c>
      <c r="R99" s="222">
        <v>1</v>
      </c>
      <c r="S99" s="223">
        <f>SUM(Q99:R99)</f>
        <v>4</v>
      </c>
      <c r="T99" s="218">
        <v>3</v>
      </c>
      <c r="U99" s="222">
        <v>1</v>
      </c>
      <c r="V99" s="223">
        <f>SUM(T99:U99)</f>
        <v>4</v>
      </c>
    </row>
    <row r="100" spans="1:22">
      <c r="A100" s="74" t="s">
        <v>111</v>
      </c>
      <c r="B100" s="218"/>
      <c r="C100" s="222"/>
      <c r="D100" s="223">
        <f t="shared" si="2"/>
        <v>0</v>
      </c>
      <c r="E100" s="218"/>
      <c r="F100" s="222"/>
      <c r="G100" s="223">
        <f t="shared" si="3"/>
        <v>0</v>
      </c>
      <c r="H100" s="218"/>
      <c r="I100" s="222"/>
      <c r="J100" s="223">
        <f t="shared" si="4"/>
        <v>0</v>
      </c>
      <c r="K100" s="218"/>
      <c r="L100" s="222"/>
      <c r="M100" s="223">
        <f t="shared" si="5"/>
        <v>0</v>
      </c>
      <c r="N100" s="218"/>
      <c r="O100" s="222"/>
      <c r="P100" s="223">
        <f t="shared" si="6"/>
        <v>0</v>
      </c>
      <c r="Q100" s="218">
        <v>1</v>
      </c>
      <c r="R100" s="222"/>
      <c r="S100" s="223">
        <f t="shared" si="7"/>
        <v>1</v>
      </c>
      <c r="T100" s="218">
        <v>2</v>
      </c>
      <c r="U100" s="222">
        <v>1</v>
      </c>
      <c r="V100" s="224">
        <f t="shared" si="8"/>
        <v>3</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c r="L102" s="222"/>
      <c r="M102" s="223">
        <f t="shared" si="5"/>
        <v>0</v>
      </c>
      <c r="N102" s="218">
        <v>1</v>
      </c>
      <c r="O102" s="222"/>
      <c r="P102" s="223">
        <f t="shared" si="6"/>
        <v>1</v>
      </c>
      <c r="Q102" s="218">
        <v>2</v>
      </c>
      <c r="R102" s="222"/>
      <c r="S102" s="223">
        <f t="shared" si="7"/>
        <v>2</v>
      </c>
      <c r="T102" s="218">
        <v>2</v>
      </c>
      <c r="U102" s="222">
        <v>1</v>
      </c>
      <c r="V102" s="224">
        <f t="shared" si="8"/>
        <v>3</v>
      </c>
    </row>
    <row r="103" spans="1:22" ht="27" customHeight="1">
      <c r="A103" s="253" t="s">
        <v>226</v>
      </c>
      <c r="B103" s="218">
        <v>2</v>
      </c>
      <c r="C103" s="222"/>
      <c r="D103" s="223">
        <f t="shared" si="2"/>
        <v>2</v>
      </c>
      <c r="E103" s="218">
        <v>3</v>
      </c>
      <c r="F103" s="222"/>
      <c r="G103" s="223">
        <f t="shared" si="3"/>
        <v>3</v>
      </c>
      <c r="H103" s="218">
        <v>3</v>
      </c>
      <c r="I103" s="222"/>
      <c r="J103" s="223">
        <f t="shared" si="4"/>
        <v>3</v>
      </c>
      <c r="K103" s="218">
        <v>3</v>
      </c>
      <c r="L103" s="222"/>
      <c r="M103" s="223">
        <f t="shared" si="5"/>
        <v>3</v>
      </c>
      <c r="N103" s="218">
        <v>3</v>
      </c>
      <c r="O103" s="222"/>
      <c r="P103" s="223">
        <f t="shared" si="6"/>
        <v>3</v>
      </c>
      <c r="Q103" s="218">
        <v>3</v>
      </c>
      <c r="R103" s="222">
        <v>1</v>
      </c>
      <c r="S103" s="223">
        <f t="shared" si="7"/>
        <v>4</v>
      </c>
      <c r="T103" s="218">
        <v>3</v>
      </c>
      <c r="U103" s="222">
        <v>1</v>
      </c>
      <c r="V103" s="224">
        <f t="shared" si="8"/>
        <v>4</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v>8</v>
      </c>
      <c r="O104" s="225">
        <v>4</v>
      </c>
      <c r="P104" s="226">
        <f>SUM(N104:O104)</f>
        <v>12</v>
      </c>
      <c r="Q104" s="221">
        <v>9</v>
      </c>
      <c r="R104" s="225">
        <v>6</v>
      </c>
      <c r="S104" s="226">
        <f>SUM(Q104:R104)</f>
        <v>15</v>
      </c>
      <c r="T104" s="221">
        <v>11</v>
      </c>
      <c r="U104" s="225">
        <v>8</v>
      </c>
      <c r="V104" s="226">
        <f>SUM(T104:U104)</f>
        <v>19</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t="str">
        <f>IFERROR(C94*100/$C$85,"")</f>
        <v/>
      </c>
      <c r="D109" s="238">
        <f>IFERROR(D94*100/$D$85,"")</f>
        <v>0</v>
      </c>
      <c r="E109" s="238">
        <f>IFERROR(E94*100/$E$85,"")</f>
        <v>0</v>
      </c>
      <c r="F109" s="238" t="str">
        <f>IFERROR(F94*100/$F$85,"")</f>
        <v/>
      </c>
      <c r="G109" s="238">
        <f>IFERROR(G94*100/$G$85,"")</f>
        <v>0</v>
      </c>
      <c r="H109" s="238">
        <f>IFERROR(H94*100/$H$85,"")</f>
        <v>0</v>
      </c>
      <c r="I109" s="238" t="str">
        <f>IFERROR(I94*100/$I$85,"")</f>
        <v/>
      </c>
      <c r="J109" s="238">
        <f>IFERROR(J94*100/$J$85,"")</f>
        <v>0</v>
      </c>
      <c r="K109" s="238">
        <f>IFERROR(K94*100/$K$85,"")</f>
        <v>0</v>
      </c>
      <c r="L109" s="238" t="str">
        <f>IFERROR(L94*100/$L$85,"")</f>
        <v/>
      </c>
      <c r="M109" s="238">
        <f>IFERROR(M94*100/$M$85,"")</f>
        <v>0</v>
      </c>
      <c r="N109" s="238">
        <f>IFERROR(N94*100/$N$85,"")</f>
        <v>0</v>
      </c>
      <c r="O109" s="238" t="str">
        <f>IFERROR(O94*100/$O$85,"")</f>
        <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100</v>
      </c>
      <c r="C110" s="240" t="str">
        <f>IFERROR(C95*100/$C$85,"")</f>
        <v/>
      </c>
      <c r="D110" s="240">
        <f>IFERROR(D95*100/$D$85,"")</f>
        <v>100</v>
      </c>
      <c r="E110" s="240">
        <f>IFERROR(E95*100/$E$85,"")</f>
        <v>100</v>
      </c>
      <c r="F110" s="240" t="str">
        <f>IFERROR(F95*100/$F$85,"")</f>
        <v/>
      </c>
      <c r="G110" s="240">
        <f>IFERROR(G95*100/$G$85,"")</f>
        <v>100</v>
      </c>
      <c r="H110" s="240">
        <f>IFERROR(H95*100/$H$85,"")</f>
        <v>100</v>
      </c>
      <c r="I110" s="240" t="str">
        <f>IFERROR(I95*100/$I$85,"")</f>
        <v/>
      </c>
      <c r="J110" s="240">
        <f>IFERROR(J95*100/$J$85,"")</f>
        <v>100</v>
      </c>
      <c r="K110" s="240">
        <f>IFERROR(K95*100/$K$85,"")</f>
        <v>100</v>
      </c>
      <c r="L110" s="240" t="str">
        <f>IFERROR(L95*100/$L$85,"")</f>
        <v/>
      </c>
      <c r="M110" s="240">
        <f>IFERROR(M95*100/$M$85,"")</f>
        <v>100</v>
      </c>
      <c r="N110" s="240">
        <f>IFERROR(N95*100/$N$85,"")</f>
        <v>66.666666666666671</v>
      </c>
      <c r="O110" s="240" t="str">
        <f>IFERROR(O95*100/$O$85,"")</f>
        <v/>
      </c>
      <c r="P110" s="240">
        <f>IFERROR(P95*100/$P$85,"")</f>
        <v>66.666666666666671</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0</v>
      </c>
      <c r="C111" s="240" t="str">
        <f>IFERROR(C96*100/$C$85,"")</f>
        <v/>
      </c>
      <c r="D111" s="240">
        <f>IFERROR(D96*100/$D$85,"")</f>
        <v>0</v>
      </c>
      <c r="E111" s="240">
        <f>IFERROR(E96*100/$E$85,"")</f>
        <v>0</v>
      </c>
      <c r="F111" s="240" t="str">
        <f>IFERROR(F96*100/$F$85,"")</f>
        <v/>
      </c>
      <c r="G111" s="240">
        <f>IFERROR(G96*100/$G$85,"")</f>
        <v>0</v>
      </c>
      <c r="H111" s="240">
        <f>IFERROR(H96*100/$H$85,"")</f>
        <v>0</v>
      </c>
      <c r="I111" s="240" t="str">
        <f>IFERROR(I96*100/$I$85,"")</f>
        <v/>
      </c>
      <c r="J111" s="240">
        <f>IFERROR(J96*100/$J$85,"")</f>
        <v>0</v>
      </c>
      <c r="K111" s="240">
        <f>IFERROR(K96*100/$K$85,"")</f>
        <v>0</v>
      </c>
      <c r="L111" s="240" t="str">
        <f>IFERROR(L96*100/$L$85,"")</f>
        <v/>
      </c>
      <c r="M111" s="240">
        <f>IFERROR(M96*100/$M$85,"")</f>
        <v>0</v>
      </c>
      <c r="N111" s="240">
        <f>IFERROR(N96*100/$N$85,"")</f>
        <v>33.333333333333336</v>
      </c>
      <c r="O111" s="240" t="str">
        <f>IFERROR(O96*100/$O$85,"")</f>
        <v/>
      </c>
      <c r="P111" s="240">
        <f>IFERROR(P96*100/$P$85,"")</f>
        <v>33.333333333333336</v>
      </c>
      <c r="Q111" s="240">
        <f>IFERROR(Q96*100/$Q$85,"")</f>
        <v>100</v>
      </c>
      <c r="R111" s="240">
        <f>IFERROR(R96*100/$R$85,"")</f>
        <v>100</v>
      </c>
      <c r="S111" s="240">
        <f>IFERROR(S96*100/$S$85,"")</f>
        <v>100</v>
      </c>
      <c r="T111" s="240">
        <f>IFERROR(T96*100/$T$85,"")</f>
        <v>75</v>
      </c>
      <c r="U111" s="240">
        <f>IFERROR(U96*100/$U$85,"")</f>
        <v>50</v>
      </c>
      <c r="V111" s="241">
        <f>IFERROR(V96*100/$V$85,"")</f>
        <v>66.666666666666671</v>
      </c>
    </row>
    <row r="112" spans="1:22">
      <c r="A112" s="208" t="s">
        <v>118</v>
      </c>
      <c r="B112" s="240">
        <f t="shared" ref="B112:V112" si="10">IFERROR(B97*100/B85,"")</f>
        <v>100</v>
      </c>
      <c r="C112" s="240" t="str">
        <f t="shared" si="10"/>
        <v/>
      </c>
      <c r="D112" s="240">
        <f t="shared" si="10"/>
        <v>100</v>
      </c>
      <c r="E112" s="240">
        <f t="shared" si="10"/>
        <v>100</v>
      </c>
      <c r="F112" s="240" t="str">
        <f t="shared" si="10"/>
        <v/>
      </c>
      <c r="G112" s="240">
        <f t="shared" si="10"/>
        <v>100</v>
      </c>
      <c r="H112" s="240">
        <f t="shared" si="10"/>
        <v>100</v>
      </c>
      <c r="I112" s="240" t="str">
        <f t="shared" si="10"/>
        <v/>
      </c>
      <c r="J112" s="240">
        <f t="shared" si="10"/>
        <v>100</v>
      </c>
      <c r="K112" s="240">
        <f t="shared" si="10"/>
        <v>100</v>
      </c>
      <c r="L112" s="240" t="str">
        <f t="shared" si="10"/>
        <v/>
      </c>
      <c r="M112" s="240">
        <f t="shared" si="10"/>
        <v>100</v>
      </c>
      <c r="N112" s="240">
        <f t="shared" si="10"/>
        <v>100</v>
      </c>
      <c r="O112" s="240" t="str">
        <f t="shared" si="10"/>
        <v/>
      </c>
      <c r="P112" s="240">
        <f t="shared" si="10"/>
        <v>100</v>
      </c>
      <c r="Q112" s="240">
        <f t="shared" si="10"/>
        <v>100</v>
      </c>
      <c r="R112" s="240">
        <f t="shared" si="10"/>
        <v>100</v>
      </c>
      <c r="S112" s="240">
        <f t="shared" si="10"/>
        <v>100</v>
      </c>
      <c r="T112" s="240">
        <f t="shared" si="10"/>
        <v>75</v>
      </c>
      <c r="U112" s="240">
        <f t="shared" si="10"/>
        <v>50</v>
      </c>
      <c r="V112" s="241">
        <f t="shared" si="10"/>
        <v>66.666666666666671</v>
      </c>
    </row>
    <row r="113" spans="1:22" ht="25.5" customHeight="1">
      <c r="A113" s="253" t="s">
        <v>224</v>
      </c>
      <c r="B113" s="240">
        <f t="shared" ref="B113:V113" si="11">IFERROR(B98*100/B97,"")</f>
        <v>100</v>
      </c>
      <c r="C113" s="240" t="str">
        <f t="shared" si="11"/>
        <v/>
      </c>
      <c r="D113" s="240">
        <f t="shared" si="11"/>
        <v>100</v>
      </c>
      <c r="E113" s="240">
        <f t="shared" si="11"/>
        <v>100</v>
      </c>
      <c r="F113" s="240" t="str">
        <f t="shared" si="11"/>
        <v/>
      </c>
      <c r="G113" s="240">
        <f t="shared" si="11"/>
        <v>100</v>
      </c>
      <c r="H113" s="240">
        <f t="shared" si="11"/>
        <v>100</v>
      </c>
      <c r="I113" s="240" t="str">
        <f t="shared" si="11"/>
        <v/>
      </c>
      <c r="J113" s="240">
        <f t="shared" si="11"/>
        <v>100</v>
      </c>
      <c r="K113" s="240">
        <f t="shared" si="11"/>
        <v>100</v>
      </c>
      <c r="L113" s="240" t="str">
        <f t="shared" si="11"/>
        <v/>
      </c>
      <c r="M113" s="240">
        <f t="shared" si="11"/>
        <v>100</v>
      </c>
      <c r="N113" s="240">
        <f t="shared" si="11"/>
        <v>66.666666666666671</v>
      </c>
      <c r="O113" s="240" t="str">
        <f t="shared" si="11"/>
        <v/>
      </c>
      <c r="P113" s="240">
        <f t="shared" si="11"/>
        <v>66.666666666666671</v>
      </c>
      <c r="Q113" s="240">
        <f t="shared" si="11"/>
        <v>0</v>
      </c>
      <c r="R113" s="240">
        <f t="shared" si="11"/>
        <v>0</v>
      </c>
      <c r="S113" s="240">
        <f t="shared" si="11"/>
        <v>0</v>
      </c>
      <c r="T113" s="240">
        <f t="shared" si="11"/>
        <v>0</v>
      </c>
      <c r="U113" s="240">
        <f t="shared" si="11"/>
        <v>0</v>
      </c>
      <c r="V113" s="241">
        <f t="shared" si="11"/>
        <v>0</v>
      </c>
    </row>
    <row r="114" spans="1:22" ht="27" customHeight="1">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t="str">
        <f t="shared" si="12"/>
        <v/>
      </c>
      <c r="L114" s="240" t="str">
        <f t="shared" si="12"/>
        <v/>
      </c>
      <c r="M114" s="240" t="str">
        <f t="shared" si="12"/>
        <v/>
      </c>
      <c r="N114" s="240">
        <f t="shared" si="12"/>
        <v>100</v>
      </c>
      <c r="O114" s="240" t="str">
        <f t="shared" si="12"/>
        <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f>IF(Q100=0,"",Q100*100/$Q$85)</f>
        <v>33.333333333333336</v>
      </c>
      <c r="R115" s="240" t="str">
        <f>IF(R100=0,"",R100*100/$R$85)</f>
        <v/>
      </c>
      <c r="S115" s="240">
        <f>IF(S100=0,"",S100*100/$S$85)</f>
        <v>25</v>
      </c>
      <c r="T115" s="240">
        <f>IF(T100=0,"",T100*100/$T$85)</f>
        <v>50</v>
      </c>
      <c r="U115" s="240">
        <f>IF(U100=0,"",U100*100/$U$85)</f>
        <v>50</v>
      </c>
      <c r="V115" s="241">
        <f>IF(V100=0,"",V100*100/$V$85)</f>
        <v>50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t="str">
        <f>IF(K102=0,"",K102*100/$K$85)</f>
        <v/>
      </c>
      <c r="L117" s="240" t="str">
        <f>IF(L102=0,"",L102*100/$L$85)</f>
        <v/>
      </c>
      <c r="M117" s="240" t="str">
        <f>IF(M102=0,"",M102*100/$M$85)</f>
        <v/>
      </c>
      <c r="N117" s="240">
        <f>IF(N102=0,"",N102*100/$N$85)</f>
        <v>33.333333333333336</v>
      </c>
      <c r="O117" s="240" t="str">
        <f>IF(O102=0,"",O102*100/$O$85)</f>
        <v/>
      </c>
      <c r="P117" s="240">
        <f>IF(P102=0,"",P102*100/$P$85)</f>
        <v>33.333333333333336</v>
      </c>
      <c r="Q117" s="240">
        <f>IF(Q102=0,"",Q102*100/$Q$85)</f>
        <v>66.666666666666671</v>
      </c>
      <c r="R117" s="240" t="str">
        <f>IF(R102=0,"",R102*100/$R$85)</f>
        <v/>
      </c>
      <c r="S117" s="240">
        <f>IF(S102=0,"",S102*100/$S$85)</f>
        <v>50</v>
      </c>
      <c r="T117" s="240">
        <f>IF(T102=0,"",T102*100/$T$85)</f>
        <v>50</v>
      </c>
      <c r="U117" s="240">
        <f>IF(U102=0,"",U102*100/$U$85)</f>
        <v>50</v>
      </c>
      <c r="V117" s="241">
        <f>IF(V102=0,"",V102*100/$V$85)</f>
        <v>50</v>
      </c>
    </row>
    <row r="118" spans="1:22" ht="25.5" customHeight="1">
      <c r="A118" s="253" t="s">
        <v>226</v>
      </c>
      <c r="B118" s="240">
        <f t="shared" ref="B118:V118" si="13">IFERROR(B103*100/B85,"")</f>
        <v>100</v>
      </c>
      <c r="C118" s="240" t="str">
        <f t="shared" si="13"/>
        <v/>
      </c>
      <c r="D118" s="240">
        <f t="shared" si="13"/>
        <v>100</v>
      </c>
      <c r="E118" s="240">
        <f t="shared" si="13"/>
        <v>100</v>
      </c>
      <c r="F118" s="240" t="str">
        <f t="shared" si="13"/>
        <v/>
      </c>
      <c r="G118" s="240">
        <f t="shared" si="13"/>
        <v>100</v>
      </c>
      <c r="H118" s="240">
        <f t="shared" si="13"/>
        <v>100</v>
      </c>
      <c r="I118" s="240" t="str">
        <f t="shared" si="13"/>
        <v/>
      </c>
      <c r="J118" s="240">
        <f t="shared" si="13"/>
        <v>100</v>
      </c>
      <c r="K118" s="240">
        <f t="shared" si="13"/>
        <v>100</v>
      </c>
      <c r="L118" s="240" t="str">
        <f t="shared" si="13"/>
        <v/>
      </c>
      <c r="M118" s="240">
        <f t="shared" si="13"/>
        <v>100</v>
      </c>
      <c r="N118" s="240">
        <f t="shared" si="13"/>
        <v>100</v>
      </c>
      <c r="O118" s="240" t="str">
        <f t="shared" si="13"/>
        <v/>
      </c>
      <c r="P118" s="240">
        <f t="shared" si="13"/>
        <v>100</v>
      </c>
      <c r="Q118" s="240">
        <f t="shared" si="13"/>
        <v>100</v>
      </c>
      <c r="R118" s="240">
        <f t="shared" si="13"/>
        <v>100</v>
      </c>
      <c r="S118" s="240">
        <f t="shared" si="13"/>
        <v>100</v>
      </c>
      <c r="T118" s="240">
        <f t="shared" si="13"/>
        <v>75</v>
      </c>
      <c r="U118" s="240">
        <f t="shared" si="13"/>
        <v>50</v>
      </c>
      <c r="V118" s="241">
        <f t="shared" si="13"/>
        <v>66.666666666666671</v>
      </c>
    </row>
    <row r="119" spans="1:22" ht="38.25">
      <c r="A119" s="254" t="s">
        <v>227</v>
      </c>
      <c r="B119" s="242">
        <f t="shared" ref="B119:V119" si="14">IFERROR(B104*100/B85,"")</f>
        <v>0</v>
      </c>
      <c r="C119" s="242" t="str">
        <f t="shared" si="14"/>
        <v/>
      </c>
      <c r="D119" s="242">
        <f t="shared" si="14"/>
        <v>0</v>
      </c>
      <c r="E119" s="242">
        <f t="shared" si="14"/>
        <v>0</v>
      </c>
      <c r="F119" s="242" t="str">
        <f t="shared" si="14"/>
        <v/>
      </c>
      <c r="G119" s="242">
        <f t="shared" si="14"/>
        <v>0</v>
      </c>
      <c r="H119" s="242">
        <f t="shared" si="14"/>
        <v>0</v>
      </c>
      <c r="I119" s="242" t="str">
        <f t="shared" si="14"/>
        <v/>
      </c>
      <c r="J119" s="242">
        <f t="shared" si="14"/>
        <v>0</v>
      </c>
      <c r="K119" s="242">
        <f t="shared" si="14"/>
        <v>0</v>
      </c>
      <c r="L119" s="242" t="str">
        <f t="shared" si="14"/>
        <v/>
      </c>
      <c r="M119" s="242">
        <f t="shared" si="14"/>
        <v>0</v>
      </c>
      <c r="N119" s="242">
        <f t="shared" si="14"/>
        <v>266.66666666666669</v>
      </c>
      <c r="O119" s="242" t="str">
        <f t="shared" si="14"/>
        <v/>
      </c>
      <c r="P119" s="242">
        <f t="shared" si="14"/>
        <v>400</v>
      </c>
      <c r="Q119" s="242">
        <f t="shared" si="14"/>
        <v>300</v>
      </c>
      <c r="R119" s="242">
        <f t="shared" si="14"/>
        <v>600</v>
      </c>
      <c r="S119" s="242">
        <f t="shared" si="14"/>
        <v>375</v>
      </c>
      <c r="T119" s="242">
        <f t="shared" si="14"/>
        <v>275</v>
      </c>
      <c r="U119" s="242">
        <f t="shared" si="14"/>
        <v>400</v>
      </c>
      <c r="V119" s="243">
        <f t="shared" si="14"/>
        <v>316.66666666666669</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6</v>
      </c>
      <c r="C126" s="78">
        <f t="shared" ref="C126:C131" si="15">IF(B126=0,"",B126*100/$B$78)</f>
        <v>2.255639097744361</v>
      </c>
      <c r="D126" s="73">
        <v>8</v>
      </c>
      <c r="E126" s="78">
        <f t="shared" ref="E126:E131" si="16">IF(D126=0,"",D126*100/$C$78)</f>
        <v>2.6845637583892619</v>
      </c>
      <c r="F126" s="73">
        <v>10</v>
      </c>
      <c r="G126" s="78">
        <f t="shared" ref="G126:G131" si="17">IF(F126=0,"",F126*100/$D$78)</f>
        <v>3.1446540880503147</v>
      </c>
      <c r="H126" s="73">
        <v>11</v>
      </c>
      <c r="I126" s="78">
        <f t="shared" ref="I126:I131" si="18">IF(H126=0,"",H126*100/$E$78)</f>
        <v>3.6912751677852347</v>
      </c>
      <c r="J126" s="73"/>
      <c r="K126" s="78" t="str">
        <f t="shared" ref="K126:K131" si="19">IF(J126=0,"",J126*100/$F$78)</f>
        <v/>
      </c>
      <c r="L126" s="73"/>
      <c r="M126" s="78" t="str">
        <f t="shared" ref="M126:M131" si="20">IF(L126=0,"",L126*100/$G$78)</f>
        <v/>
      </c>
      <c r="N126" s="73"/>
      <c r="O126" s="79" t="str">
        <f t="shared" ref="O126:O131" si="21">IF(N126=0,"",N126*100/$H$78)</f>
        <v/>
      </c>
    </row>
    <row r="127" spans="1:22" ht="27.75" customHeight="1">
      <c r="A127" s="8" t="s">
        <v>200</v>
      </c>
      <c r="B127" s="97">
        <v>65</v>
      </c>
      <c r="C127" s="76">
        <f t="shared" si="15"/>
        <v>24.436090225563909</v>
      </c>
      <c r="D127" s="71">
        <v>70</v>
      </c>
      <c r="E127" s="76">
        <f t="shared" si="16"/>
        <v>23.48993288590604</v>
      </c>
      <c r="F127" s="71">
        <v>84</v>
      </c>
      <c r="G127" s="76">
        <f t="shared" si="17"/>
        <v>26.415094339622641</v>
      </c>
      <c r="H127" s="71">
        <v>90</v>
      </c>
      <c r="I127" s="76">
        <f t="shared" si="18"/>
        <v>30.201342281879196</v>
      </c>
      <c r="J127" s="71"/>
      <c r="K127" s="76" t="str">
        <f t="shared" si="19"/>
        <v/>
      </c>
      <c r="L127" s="71"/>
      <c r="M127" s="76" t="str">
        <f t="shared" si="20"/>
        <v/>
      </c>
      <c r="N127" s="71"/>
      <c r="O127" s="77" t="str">
        <f t="shared" si="21"/>
        <v/>
      </c>
    </row>
    <row r="128" spans="1:22" ht="27.75" customHeight="1">
      <c r="A128" s="8" t="s">
        <v>201</v>
      </c>
      <c r="B128" s="97">
        <v>0</v>
      </c>
      <c r="C128" s="76" t="str">
        <f t="shared" si="15"/>
        <v/>
      </c>
      <c r="D128" s="71"/>
      <c r="E128" s="76" t="str">
        <f t="shared" si="16"/>
        <v/>
      </c>
      <c r="F128" s="71"/>
      <c r="G128" s="76" t="str">
        <f t="shared" si="17"/>
        <v/>
      </c>
      <c r="H128" s="71"/>
      <c r="I128" s="76" t="str">
        <f t="shared" si="18"/>
        <v/>
      </c>
      <c r="J128" s="71"/>
      <c r="K128" s="76" t="str">
        <f t="shared" si="19"/>
        <v/>
      </c>
      <c r="L128" s="71"/>
      <c r="M128" s="76" t="str">
        <f t="shared" si="20"/>
        <v/>
      </c>
      <c r="N128" s="71"/>
      <c r="O128" s="77" t="str">
        <f t="shared" si="21"/>
        <v/>
      </c>
    </row>
    <row r="129" spans="1:20" ht="27.75" customHeight="1">
      <c r="A129" s="8" t="s">
        <v>202</v>
      </c>
      <c r="B129" s="97">
        <v>0</v>
      </c>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71</v>
      </c>
      <c r="C130" s="76">
        <f t="shared" si="15"/>
        <v>26.69172932330827</v>
      </c>
      <c r="D130" s="126">
        <f>SUM(D126:D129)</f>
        <v>78</v>
      </c>
      <c r="E130" s="76">
        <f t="shared" si="16"/>
        <v>26.174496644295303</v>
      </c>
      <c r="F130" s="126">
        <f>SUM(F126:F129)</f>
        <v>94</v>
      </c>
      <c r="G130" s="76">
        <f t="shared" si="17"/>
        <v>29.559748427672957</v>
      </c>
      <c r="H130" s="126">
        <f>SUM(H126:H129)</f>
        <v>101</v>
      </c>
      <c r="I130" s="76">
        <f t="shared" si="18"/>
        <v>33.892617449664428</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v>266</v>
      </c>
      <c r="C131" s="76">
        <f t="shared" si="15"/>
        <v>100</v>
      </c>
      <c r="D131" s="125">
        <v>298</v>
      </c>
      <c r="E131" s="76">
        <f t="shared" si="16"/>
        <v>100</v>
      </c>
      <c r="F131" s="125">
        <v>318</v>
      </c>
      <c r="G131" s="76">
        <f t="shared" si="17"/>
        <v>100</v>
      </c>
      <c r="H131" s="125">
        <v>340</v>
      </c>
      <c r="I131" s="76">
        <f t="shared" si="18"/>
        <v>114.09395973154362</v>
      </c>
      <c r="J131" s="125">
        <v>362</v>
      </c>
      <c r="K131" s="76">
        <f t="shared" si="19"/>
        <v>129.28571428571428</v>
      </c>
      <c r="L131" s="125"/>
      <c r="M131" s="76" t="str">
        <f t="shared" si="20"/>
        <v/>
      </c>
      <c r="N131" s="125"/>
      <c r="O131" s="77" t="str">
        <f t="shared" si="21"/>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3</v>
      </c>
      <c r="C137" s="71"/>
      <c r="D137" s="71">
        <v>8</v>
      </c>
      <c r="E137" s="71"/>
      <c r="F137" s="71">
        <v>10</v>
      </c>
      <c r="G137" s="71"/>
      <c r="H137" s="71">
        <v>13</v>
      </c>
      <c r="I137" s="71"/>
      <c r="J137" s="71">
        <v>17</v>
      </c>
      <c r="K137" s="71"/>
      <c r="L137" s="71"/>
      <c r="M137" s="71"/>
      <c r="N137" s="71"/>
      <c r="O137" s="72"/>
      <c r="P137" s="117"/>
      <c r="Q137" s="118"/>
      <c r="R137" s="118"/>
      <c r="S137" s="118"/>
      <c r="T137" s="118"/>
    </row>
    <row r="138" spans="1:20" ht="33.75" customHeight="1">
      <c r="A138" s="74" t="s">
        <v>190</v>
      </c>
      <c r="B138" s="98">
        <v>37</v>
      </c>
      <c r="C138" s="71"/>
      <c r="D138" s="71">
        <v>30</v>
      </c>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9</v>
      </c>
      <c r="C140" s="784"/>
      <c r="D140" s="767">
        <v>9</v>
      </c>
      <c r="E140" s="767"/>
      <c r="F140" s="767">
        <v>9</v>
      </c>
      <c r="G140" s="767"/>
      <c r="H140" s="767">
        <v>9</v>
      </c>
      <c r="I140" s="767"/>
      <c r="J140" s="777">
        <v>9</v>
      </c>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28</v>
      </c>
      <c r="C160" s="181">
        <v>25</v>
      </c>
      <c r="D160" s="147">
        <f t="shared" ref="D160:D166" si="22">IF(C160=0,"",C160*100/B160)</f>
        <v>89.285714285714292</v>
      </c>
      <c r="E160" s="66">
        <v>60</v>
      </c>
      <c r="F160" s="66">
        <v>58</v>
      </c>
      <c r="G160" s="186">
        <f t="shared" ref="G160:G166" si="23">IF(F160=0,"",F160*100/E160)</f>
        <v>96.666666666666671</v>
      </c>
      <c r="H160" s="66">
        <v>55</v>
      </c>
      <c r="I160" s="66">
        <v>54</v>
      </c>
      <c r="J160" s="186">
        <f t="shared" ref="J160:J166" si="24">IF(I160=0,"",I160*100/H160)</f>
        <v>98.181818181818187</v>
      </c>
      <c r="K160" s="66">
        <v>60</v>
      </c>
      <c r="L160" s="66">
        <v>58</v>
      </c>
      <c r="M160" s="186">
        <f t="shared" ref="M160:M166" si="25">IF(L160=0,"",L160*100/K160)</f>
        <v>96.666666666666671</v>
      </c>
      <c r="N160" s="66">
        <v>65</v>
      </c>
      <c r="O160" s="66">
        <v>63</v>
      </c>
      <c r="P160" s="186">
        <f t="shared" ref="P160:P166" si="26">IF(O160=0,"",O160*100/N160)</f>
        <v>96.92307692307692</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v>16</v>
      </c>
      <c r="C161" s="120">
        <v>3</v>
      </c>
      <c r="D161" s="67">
        <f t="shared" si="22"/>
        <v>18.75</v>
      </c>
      <c r="E161" s="57">
        <v>60</v>
      </c>
      <c r="F161" s="57">
        <v>8</v>
      </c>
      <c r="G161" s="67">
        <f t="shared" si="23"/>
        <v>13.333333333333334</v>
      </c>
      <c r="H161" s="57">
        <v>55</v>
      </c>
      <c r="I161" s="57">
        <v>10</v>
      </c>
      <c r="J161" s="67">
        <f t="shared" si="24"/>
        <v>18.181818181818183</v>
      </c>
      <c r="K161" s="57">
        <v>60</v>
      </c>
      <c r="L161" s="57">
        <v>13</v>
      </c>
      <c r="M161" s="67">
        <f t="shared" si="25"/>
        <v>21.666666666666668</v>
      </c>
      <c r="N161" s="57">
        <v>65</v>
      </c>
      <c r="O161" s="57">
        <v>17</v>
      </c>
      <c r="P161" s="67">
        <f t="shared" si="26"/>
        <v>26.153846153846153</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25</v>
      </c>
      <c r="C162" s="120"/>
      <c r="D162" s="67" t="str">
        <f t="shared" si="22"/>
        <v/>
      </c>
      <c r="E162" s="67">
        <f>IF(F160=0,"",F160)</f>
        <v>58</v>
      </c>
      <c r="F162" s="57"/>
      <c r="G162" s="67" t="str">
        <f t="shared" si="23"/>
        <v/>
      </c>
      <c r="H162" s="67">
        <f>IF(I160=0,"",I160)</f>
        <v>54</v>
      </c>
      <c r="I162" s="57">
        <v>20</v>
      </c>
      <c r="J162" s="67">
        <f t="shared" si="24"/>
        <v>37.037037037037038</v>
      </c>
      <c r="K162" s="67">
        <f>IF(L160=0,"",L160)</f>
        <v>58</v>
      </c>
      <c r="L162" s="57">
        <v>30</v>
      </c>
      <c r="M162" s="67">
        <f t="shared" si="25"/>
        <v>51.724137931034484</v>
      </c>
      <c r="N162" s="67">
        <f>IF(O160=0,"",O160)</f>
        <v>63</v>
      </c>
      <c r="O162" s="57">
        <v>30</v>
      </c>
      <c r="P162" s="67">
        <f t="shared" si="26"/>
        <v>47.61904761904762</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f>IF(C161=0,"",C161)</f>
        <v>3</v>
      </c>
      <c r="C163" s="120">
        <v>3</v>
      </c>
      <c r="D163" s="67">
        <f t="shared" si="22"/>
        <v>100</v>
      </c>
      <c r="E163" s="67">
        <f>IF(F161=0,"",F161)</f>
        <v>8</v>
      </c>
      <c r="F163" s="57">
        <v>6</v>
      </c>
      <c r="G163" s="67">
        <f t="shared" si="23"/>
        <v>75</v>
      </c>
      <c r="H163" s="67">
        <f>IF(I161=0,"",I161)</f>
        <v>10</v>
      </c>
      <c r="I163" s="57">
        <v>10</v>
      </c>
      <c r="J163" s="67">
        <f t="shared" si="24"/>
        <v>100</v>
      </c>
      <c r="K163" s="67">
        <f>IF(L161=0,"",L161)</f>
        <v>13</v>
      </c>
      <c r="L163" s="57">
        <v>13</v>
      </c>
      <c r="M163" s="67">
        <f t="shared" si="25"/>
        <v>100</v>
      </c>
      <c r="N163" s="67">
        <f>IF(O161=0,"",O161)</f>
        <v>17</v>
      </c>
      <c r="O163" s="57">
        <v>17</v>
      </c>
      <c r="P163" s="67">
        <f t="shared" si="26"/>
        <v>100</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xl/worksheets/sheet63.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427</v>
      </c>
      <c r="F6" s="725"/>
      <c r="G6" s="725"/>
      <c r="H6" s="725"/>
      <c r="I6" s="725"/>
      <c r="J6" s="725"/>
      <c r="K6" s="725"/>
      <c r="L6" s="725"/>
      <c r="M6" s="725"/>
    </row>
    <row r="7" spans="1:14" ht="16.5">
      <c r="A7" s="722" t="s">
        <v>80</v>
      </c>
      <c r="B7" s="722"/>
      <c r="C7" s="722"/>
      <c r="D7" s="722"/>
      <c r="E7" s="723" t="s">
        <v>428</v>
      </c>
      <c r="F7" s="723"/>
      <c r="G7" s="723"/>
      <c r="H7" s="723"/>
      <c r="I7" s="723"/>
      <c r="J7" s="723"/>
      <c r="K7" s="723"/>
      <c r="L7" s="723"/>
      <c r="M7" s="723"/>
    </row>
    <row r="8" spans="1:14" ht="16.5">
      <c r="A8" s="722" t="s">
        <v>81</v>
      </c>
      <c r="B8" s="722"/>
      <c r="C8" s="722"/>
      <c r="D8" s="722"/>
      <c r="E8" s="723" t="s">
        <v>429</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t="s">
        <v>290</v>
      </c>
      <c r="E16" s="207"/>
      <c r="F16" s="207"/>
      <c r="G16" s="207"/>
    </row>
    <row r="18" spans="1:15">
      <c r="B18" s="575" t="s">
        <v>94</v>
      </c>
      <c r="C18" s="575" t="s">
        <v>95</v>
      </c>
      <c r="D18" s="575" t="s">
        <v>96</v>
      </c>
      <c r="E18" s="575" t="s">
        <v>206</v>
      </c>
    </row>
    <row r="19" spans="1:15">
      <c r="A19" s="131" t="s">
        <v>97</v>
      </c>
      <c r="B19" s="581"/>
      <c r="C19" s="581"/>
      <c r="D19" s="581" t="s">
        <v>290</v>
      </c>
      <c r="E19" s="582"/>
    </row>
    <row r="21" spans="1:15">
      <c r="A21" s="70" t="s">
        <v>104</v>
      </c>
      <c r="B21" s="582">
        <v>9</v>
      </c>
    </row>
    <row r="22" spans="1:15">
      <c r="A22" s="101"/>
      <c r="B22" s="129"/>
    </row>
    <row r="23" spans="1:15" ht="28.5" customHeight="1">
      <c r="A23" s="168"/>
      <c r="B23" s="133" t="s">
        <v>98</v>
      </c>
      <c r="C23" s="133" t="s">
        <v>99</v>
      </c>
    </row>
    <row r="24" spans="1:15">
      <c r="A24" s="70" t="s">
        <v>205</v>
      </c>
      <c r="B24" s="90">
        <v>89</v>
      </c>
      <c r="C24" s="91">
        <v>11</v>
      </c>
    </row>
    <row r="26" spans="1:15">
      <c r="A26" s="83"/>
      <c r="B26" s="133" t="s">
        <v>91</v>
      </c>
      <c r="C26" s="134" t="s">
        <v>42</v>
      </c>
    </row>
    <row r="27" spans="1:15" ht="25.5" customHeight="1">
      <c r="A27" s="70" t="s">
        <v>100</v>
      </c>
      <c r="B27" s="581" t="s">
        <v>290</v>
      </c>
      <c r="C27" s="582"/>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c r="D30" s="83"/>
      <c r="E30" s="83"/>
      <c r="F30" s="83"/>
      <c r="G30" s="83"/>
      <c r="I30" s="728" t="s">
        <v>169</v>
      </c>
      <c r="J30" s="729"/>
      <c r="K30" s="729"/>
      <c r="L30" s="729"/>
      <c r="M30" s="729"/>
      <c r="N30" s="244"/>
      <c r="O30" s="582"/>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581" t="s">
        <v>290</v>
      </c>
      <c r="C33" s="91"/>
      <c r="D33" s="128"/>
      <c r="E33" s="128"/>
      <c r="F33" s="128"/>
      <c r="G33" s="128"/>
      <c r="H33" s="116"/>
      <c r="I33" s="728" t="s">
        <v>187</v>
      </c>
      <c r="J33" s="729"/>
      <c r="K33" s="729"/>
      <c r="L33" s="729"/>
      <c r="M33" s="729"/>
      <c r="N33" s="244"/>
      <c r="O33" s="582"/>
    </row>
    <row r="35" spans="1:15">
      <c r="B35" s="575" t="s">
        <v>43</v>
      </c>
      <c r="C35" s="575" t="s">
        <v>42</v>
      </c>
    </row>
    <row r="36" spans="1:15" ht="25.5" customHeight="1">
      <c r="A36" s="245" t="s">
        <v>259</v>
      </c>
      <c r="B36" s="90"/>
      <c r="C36" s="91" t="s">
        <v>290</v>
      </c>
      <c r="I36" s="728" t="s">
        <v>101</v>
      </c>
      <c r="J36" s="729"/>
      <c r="K36" s="729"/>
      <c r="L36" s="729"/>
      <c r="M36" s="848"/>
      <c r="N36" s="410" t="s">
        <v>150</v>
      </c>
    </row>
    <row r="39" spans="1:15">
      <c r="B39" s="575" t="s">
        <v>43</v>
      </c>
      <c r="C39" s="575" t="s">
        <v>42</v>
      </c>
      <c r="N39" s="134" t="s">
        <v>91</v>
      </c>
      <c r="O39" s="134" t="s">
        <v>42</v>
      </c>
    </row>
    <row r="40" spans="1:15" ht="38.25"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8.25" customHeight="1">
      <c r="A43" s="245" t="s">
        <v>279</v>
      </c>
      <c r="B43" s="90"/>
      <c r="C43" s="91" t="s">
        <v>290</v>
      </c>
      <c r="I43" s="728" t="s">
        <v>280</v>
      </c>
      <c r="J43" s="729"/>
      <c r="K43" s="729"/>
      <c r="L43" s="729"/>
      <c r="M43" s="729"/>
      <c r="N43" s="244"/>
      <c r="O43" s="582"/>
    </row>
    <row r="45" spans="1:15">
      <c r="B45" s="575" t="s">
        <v>43</v>
      </c>
      <c r="C45" s="575" t="s">
        <v>42</v>
      </c>
      <c r="N45" s="134" t="s">
        <v>91</v>
      </c>
      <c r="O45" s="134" t="s">
        <v>42</v>
      </c>
    </row>
    <row r="46" spans="1:15" ht="51" customHeight="1">
      <c r="A46" s="245" t="s">
        <v>281</v>
      </c>
      <c r="B46" s="90"/>
      <c r="C46" s="91" t="s">
        <v>290</v>
      </c>
      <c r="I46" s="728" t="s">
        <v>282</v>
      </c>
      <c r="J46" s="729"/>
      <c r="K46" s="729"/>
      <c r="L46" s="729"/>
      <c r="M46" s="729"/>
      <c r="N46" s="244" t="s">
        <v>290</v>
      </c>
      <c r="O46" s="582"/>
    </row>
    <row r="49" spans="1:22" ht="64.5" customHeight="1">
      <c r="B49" s="580" t="s">
        <v>276</v>
      </c>
      <c r="C49" s="580" t="s">
        <v>275</v>
      </c>
      <c r="D49" s="737" t="s">
        <v>283</v>
      </c>
      <c r="E49" s="738"/>
      <c r="F49" s="737" t="s">
        <v>284</v>
      </c>
      <c r="G49" s="738"/>
      <c r="H49" s="737" t="s">
        <v>285</v>
      </c>
      <c r="I49" s="738"/>
      <c r="J49" s="737" t="s">
        <v>286</v>
      </c>
      <c r="K49" s="738"/>
    </row>
    <row r="50" spans="1:22" ht="38.25"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c r="C59" s="581" t="s">
        <v>290</v>
      </c>
      <c r="D59" s="581">
        <v>2005</v>
      </c>
      <c r="E59" s="581" t="s">
        <v>290</v>
      </c>
      <c r="F59" s="581"/>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c r="C62" s="132" t="s">
        <v>290</v>
      </c>
      <c r="D62" s="132">
        <v>2007</v>
      </c>
      <c r="E62" s="132" t="s">
        <v>430</v>
      </c>
      <c r="F62" s="411"/>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431</v>
      </c>
      <c r="B69" s="726"/>
      <c r="C69" s="726"/>
      <c r="D69" s="726"/>
      <c r="E69" s="726"/>
      <c r="F69" s="726" t="s">
        <v>134</v>
      </c>
      <c r="G69" s="726"/>
      <c r="H69" s="726"/>
      <c r="I69" s="726"/>
      <c r="J69" s="726"/>
      <c r="K69" s="726"/>
      <c r="L69" s="726"/>
      <c r="M69" s="726"/>
      <c r="N69" s="727"/>
    </row>
    <row r="70" spans="1:14">
      <c r="A70" s="788" t="s">
        <v>432</v>
      </c>
      <c r="B70" s="757"/>
      <c r="C70" s="757"/>
      <c r="D70" s="757"/>
      <c r="E70" s="757"/>
      <c r="F70" s="757" t="s">
        <v>135</v>
      </c>
      <c r="G70" s="757"/>
      <c r="H70" s="757"/>
      <c r="I70" s="757"/>
      <c r="J70" s="757"/>
      <c r="K70" s="757"/>
      <c r="L70" s="757"/>
      <c r="M70" s="757"/>
      <c r="N70" s="758"/>
    </row>
    <row r="71" spans="1:14">
      <c r="A71" s="788" t="s">
        <v>433</v>
      </c>
      <c r="B71" s="757"/>
      <c r="C71" s="757"/>
      <c r="D71" s="757"/>
      <c r="E71" s="757"/>
      <c r="F71" s="757" t="s">
        <v>136</v>
      </c>
      <c r="G71" s="757"/>
      <c r="H71" s="757"/>
      <c r="I71" s="757"/>
      <c r="J71" s="757"/>
      <c r="K71" s="757"/>
      <c r="L71" s="757"/>
      <c r="M71" s="757"/>
      <c r="N71" s="758"/>
    </row>
    <row r="72" spans="1:14">
      <c r="A72" s="788" t="s">
        <v>434</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104</v>
      </c>
      <c r="C78" s="99">
        <v>102</v>
      </c>
      <c r="D78" s="252">
        <v>105</v>
      </c>
      <c r="E78" s="252">
        <v>105</v>
      </c>
      <c r="F78" s="99">
        <v>96</v>
      </c>
      <c r="G78" s="252">
        <v>110</v>
      </c>
      <c r="H78" s="403">
        <v>125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16</v>
      </c>
      <c r="C85" s="217">
        <v>1</v>
      </c>
      <c r="D85" s="209">
        <f>SUM(B85:C85)</f>
        <v>17</v>
      </c>
      <c r="E85" s="217">
        <v>16</v>
      </c>
      <c r="F85" s="217">
        <v>1</v>
      </c>
      <c r="G85" s="209">
        <f>SUM(E85:F85)</f>
        <v>17</v>
      </c>
      <c r="H85" s="217">
        <v>17</v>
      </c>
      <c r="I85" s="217">
        <v>2</v>
      </c>
      <c r="J85" s="209">
        <f>SUM(H85:I85)</f>
        <v>19</v>
      </c>
      <c r="K85" s="217">
        <v>12</v>
      </c>
      <c r="L85" s="217">
        <v>3</v>
      </c>
      <c r="M85" s="209">
        <f>SUM(K85:L85)</f>
        <v>15</v>
      </c>
      <c r="N85" s="217">
        <v>13</v>
      </c>
      <c r="O85" s="217">
        <v>3</v>
      </c>
      <c r="P85" s="209">
        <f>SUM(N85:O85)</f>
        <v>16</v>
      </c>
      <c r="Q85" s="217">
        <v>13</v>
      </c>
      <c r="R85" s="217">
        <v>4</v>
      </c>
      <c r="S85" s="209">
        <f>SUM(Q85:R85)</f>
        <v>17</v>
      </c>
      <c r="T85" s="217">
        <v>14</v>
      </c>
      <c r="U85" s="217">
        <v>5</v>
      </c>
      <c r="V85" s="210">
        <f>SUM(T85:U85)</f>
        <v>19</v>
      </c>
    </row>
    <row r="86" spans="1:22" ht="25.5" customHeight="1">
      <c r="A86" s="199" t="s">
        <v>228</v>
      </c>
      <c r="B86" s="218">
        <v>2</v>
      </c>
      <c r="C86" s="218">
        <v>3</v>
      </c>
      <c r="D86" s="211">
        <f>SUM(B86:C86)</f>
        <v>5</v>
      </c>
      <c r="E86" s="218">
        <v>3</v>
      </c>
      <c r="F86" s="218">
        <v>2</v>
      </c>
      <c r="G86" s="211">
        <f>SUM(E86:F86)</f>
        <v>5</v>
      </c>
      <c r="H86" s="218">
        <v>2</v>
      </c>
      <c r="I86" s="218">
        <v>2</v>
      </c>
      <c r="J86" s="211">
        <f>SUM(H86:I86)</f>
        <v>4</v>
      </c>
      <c r="K86" s="218">
        <v>3</v>
      </c>
      <c r="L86" s="218">
        <v>2</v>
      </c>
      <c r="M86" s="211">
        <f>SUM(K86:L86)</f>
        <v>5</v>
      </c>
      <c r="N86" s="218">
        <v>2</v>
      </c>
      <c r="O86" s="218">
        <v>3</v>
      </c>
      <c r="P86" s="211">
        <f>SUM(N86:O86)</f>
        <v>5</v>
      </c>
      <c r="Q86" s="218">
        <v>3</v>
      </c>
      <c r="R86" s="218">
        <v>4</v>
      </c>
      <c r="S86" s="211">
        <f>SUM(Q86:R86)</f>
        <v>7</v>
      </c>
      <c r="T86" s="218">
        <v>4</v>
      </c>
      <c r="U86" s="218">
        <v>5</v>
      </c>
      <c r="V86" s="212">
        <f>SUM(T86:U86)</f>
        <v>9</v>
      </c>
    </row>
    <row r="87" spans="1:22">
      <c r="A87" s="94" t="s">
        <v>108</v>
      </c>
      <c r="B87" s="219">
        <f>SUM(B85:B86)</f>
        <v>18</v>
      </c>
      <c r="C87" s="219">
        <f t="shared" ref="C87:V87" si="0">SUM(C85:C86)</f>
        <v>4</v>
      </c>
      <c r="D87" s="219">
        <f t="shared" si="0"/>
        <v>22</v>
      </c>
      <c r="E87" s="219">
        <f t="shared" si="0"/>
        <v>19</v>
      </c>
      <c r="F87" s="219">
        <f t="shared" si="0"/>
        <v>3</v>
      </c>
      <c r="G87" s="219">
        <f t="shared" si="0"/>
        <v>22</v>
      </c>
      <c r="H87" s="219">
        <f t="shared" si="0"/>
        <v>19</v>
      </c>
      <c r="I87" s="219">
        <f t="shared" si="0"/>
        <v>4</v>
      </c>
      <c r="J87" s="219">
        <f t="shared" si="0"/>
        <v>23</v>
      </c>
      <c r="K87" s="219">
        <f t="shared" si="0"/>
        <v>15</v>
      </c>
      <c r="L87" s="219">
        <f t="shared" si="0"/>
        <v>5</v>
      </c>
      <c r="M87" s="219">
        <f t="shared" si="0"/>
        <v>20</v>
      </c>
      <c r="N87" s="219">
        <f t="shared" si="0"/>
        <v>15</v>
      </c>
      <c r="O87" s="219">
        <f t="shared" si="0"/>
        <v>6</v>
      </c>
      <c r="P87" s="219">
        <f t="shared" si="0"/>
        <v>21</v>
      </c>
      <c r="Q87" s="219">
        <f t="shared" si="0"/>
        <v>16</v>
      </c>
      <c r="R87" s="219">
        <f t="shared" si="0"/>
        <v>8</v>
      </c>
      <c r="S87" s="219">
        <f t="shared" si="0"/>
        <v>24</v>
      </c>
      <c r="T87" s="219">
        <f t="shared" si="0"/>
        <v>18</v>
      </c>
      <c r="U87" s="219">
        <f t="shared" si="0"/>
        <v>10</v>
      </c>
      <c r="V87" s="220">
        <f t="shared" si="0"/>
        <v>28</v>
      </c>
    </row>
    <row r="88" spans="1:22" ht="25.5">
      <c r="A88" s="94" t="s">
        <v>109</v>
      </c>
      <c r="B88" s="213">
        <f t="shared" ref="B88:V88" si="1">IFERROR(B85*100/B87,"")</f>
        <v>88.888888888888886</v>
      </c>
      <c r="C88" s="213">
        <f t="shared" si="1"/>
        <v>25</v>
      </c>
      <c r="D88" s="213">
        <f t="shared" si="1"/>
        <v>77.272727272727266</v>
      </c>
      <c r="E88" s="213">
        <f t="shared" si="1"/>
        <v>84.21052631578948</v>
      </c>
      <c r="F88" s="213">
        <f t="shared" si="1"/>
        <v>33.333333333333336</v>
      </c>
      <c r="G88" s="213">
        <f t="shared" si="1"/>
        <v>77.272727272727266</v>
      </c>
      <c r="H88" s="213">
        <f t="shared" si="1"/>
        <v>89.473684210526315</v>
      </c>
      <c r="I88" s="213">
        <f t="shared" si="1"/>
        <v>50</v>
      </c>
      <c r="J88" s="213">
        <f t="shared" si="1"/>
        <v>82.608695652173907</v>
      </c>
      <c r="K88" s="213">
        <f t="shared" si="1"/>
        <v>80</v>
      </c>
      <c r="L88" s="213">
        <f t="shared" si="1"/>
        <v>60</v>
      </c>
      <c r="M88" s="213">
        <f t="shared" si="1"/>
        <v>75</v>
      </c>
      <c r="N88" s="213">
        <f t="shared" si="1"/>
        <v>86.666666666666671</v>
      </c>
      <c r="O88" s="213">
        <f t="shared" si="1"/>
        <v>50</v>
      </c>
      <c r="P88" s="213">
        <f t="shared" si="1"/>
        <v>76.19047619047619</v>
      </c>
      <c r="Q88" s="213">
        <f t="shared" si="1"/>
        <v>81.25</v>
      </c>
      <c r="R88" s="213">
        <f t="shared" si="1"/>
        <v>50</v>
      </c>
      <c r="S88" s="213">
        <f t="shared" si="1"/>
        <v>70.833333333333329</v>
      </c>
      <c r="T88" s="213">
        <f t="shared" si="1"/>
        <v>77.777777777777771</v>
      </c>
      <c r="U88" s="213">
        <f t="shared" si="1"/>
        <v>50</v>
      </c>
      <c r="V88" s="214">
        <f t="shared" si="1"/>
        <v>67.857142857142861</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4</v>
      </c>
      <c r="C95" s="222">
        <v>1</v>
      </c>
      <c r="D95" s="223">
        <f t="shared" ref="D95:D103" si="2">SUM(B95:C95)</f>
        <v>5</v>
      </c>
      <c r="E95" s="218">
        <v>5</v>
      </c>
      <c r="F95" s="222"/>
      <c r="G95" s="223">
        <f t="shared" ref="G95:G103" si="3">SUM(E95:F95)</f>
        <v>5</v>
      </c>
      <c r="H95" s="218">
        <v>3</v>
      </c>
      <c r="I95" s="222"/>
      <c r="J95" s="223">
        <f t="shared" ref="J95:J103" si="4">SUM(H95:I95)</f>
        <v>3</v>
      </c>
      <c r="K95" s="218">
        <v>2</v>
      </c>
      <c r="L95" s="222"/>
      <c r="M95" s="223">
        <f t="shared" ref="M95:M103" si="5">SUM(K95:L95)</f>
        <v>2</v>
      </c>
      <c r="N95" s="218">
        <v>1</v>
      </c>
      <c r="O95" s="222"/>
      <c r="P95" s="223">
        <f t="shared" ref="P95:P103" si="6">SUM(N95:O95)</f>
        <v>1</v>
      </c>
      <c r="Q95" s="218"/>
      <c r="R95" s="222"/>
      <c r="S95" s="223">
        <f t="shared" ref="S95:S103" si="7">SUM(Q95:R95)</f>
        <v>0</v>
      </c>
      <c r="T95" s="218"/>
      <c r="U95" s="222"/>
      <c r="V95" s="224">
        <f t="shared" ref="V95:V103" si="8">SUM(T95:U95)</f>
        <v>0</v>
      </c>
    </row>
    <row r="96" spans="1:22">
      <c r="A96" s="74" t="s">
        <v>16</v>
      </c>
      <c r="B96" s="218">
        <v>11</v>
      </c>
      <c r="C96" s="222"/>
      <c r="D96" s="223">
        <f t="shared" si="2"/>
        <v>11</v>
      </c>
      <c r="E96" s="218">
        <v>12</v>
      </c>
      <c r="F96" s="222"/>
      <c r="G96" s="223">
        <f t="shared" si="3"/>
        <v>12</v>
      </c>
      <c r="H96" s="218">
        <v>14</v>
      </c>
      <c r="I96" s="222">
        <v>2</v>
      </c>
      <c r="J96" s="223">
        <f t="shared" si="4"/>
        <v>16</v>
      </c>
      <c r="K96" s="218">
        <v>10</v>
      </c>
      <c r="L96" s="222">
        <v>2</v>
      </c>
      <c r="M96" s="223">
        <f t="shared" si="5"/>
        <v>12</v>
      </c>
      <c r="N96" s="218">
        <v>12</v>
      </c>
      <c r="O96" s="222">
        <v>3</v>
      </c>
      <c r="P96" s="223">
        <f t="shared" si="6"/>
        <v>15</v>
      </c>
      <c r="Q96" s="218">
        <v>14</v>
      </c>
      <c r="R96" s="222">
        <v>3</v>
      </c>
      <c r="S96" s="223">
        <f t="shared" si="7"/>
        <v>17</v>
      </c>
      <c r="T96" s="218">
        <v>14</v>
      </c>
      <c r="U96" s="222">
        <v>4</v>
      </c>
      <c r="V96" s="224">
        <f t="shared" si="8"/>
        <v>18</v>
      </c>
    </row>
    <row r="97" spans="1:22">
      <c r="A97" s="208" t="s">
        <v>118</v>
      </c>
      <c r="B97" s="404">
        <f>SUM(B94:B96)</f>
        <v>15</v>
      </c>
      <c r="C97" s="404">
        <f t="shared" ref="C97:V97" si="9">SUM(C94:C96)</f>
        <v>1</v>
      </c>
      <c r="D97" s="404">
        <f t="shared" si="9"/>
        <v>16</v>
      </c>
      <c r="E97" s="404">
        <f t="shared" si="9"/>
        <v>17</v>
      </c>
      <c r="F97" s="404">
        <f t="shared" si="9"/>
        <v>0</v>
      </c>
      <c r="G97" s="404">
        <f t="shared" si="9"/>
        <v>17</v>
      </c>
      <c r="H97" s="404">
        <f t="shared" si="9"/>
        <v>17</v>
      </c>
      <c r="I97" s="404">
        <f t="shared" si="9"/>
        <v>2</v>
      </c>
      <c r="J97" s="404">
        <f t="shared" si="9"/>
        <v>19</v>
      </c>
      <c r="K97" s="404">
        <f t="shared" si="9"/>
        <v>12</v>
      </c>
      <c r="L97" s="404">
        <f t="shared" si="9"/>
        <v>2</v>
      </c>
      <c r="M97" s="404">
        <f t="shared" si="9"/>
        <v>14</v>
      </c>
      <c r="N97" s="404">
        <f t="shared" si="9"/>
        <v>13</v>
      </c>
      <c r="O97" s="404">
        <f t="shared" si="9"/>
        <v>3</v>
      </c>
      <c r="P97" s="404">
        <f t="shared" si="9"/>
        <v>16</v>
      </c>
      <c r="Q97" s="404">
        <f t="shared" si="9"/>
        <v>14</v>
      </c>
      <c r="R97" s="404">
        <f t="shared" si="9"/>
        <v>3</v>
      </c>
      <c r="S97" s="404">
        <f t="shared" si="9"/>
        <v>17</v>
      </c>
      <c r="T97" s="404">
        <f t="shared" si="9"/>
        <v>14</v>
      </c>
      <c r="U97" s="404">
        <f t="shared" si="9"/>
        <v>4</v>
      </c>
      <c r="V97" s="404">
        <f t="shared" si="9"/>
        <v>18</v>
      </c>
    </row>
    <row r="98" spans="1:22" ht="25.5" customHeight="1">
      <c r="A98" s="253" t="s">
        <v>224</v>
      </c>
      <c r="B98" s="218">
        <v>4</v>
      </c>
      <c r="C98" s="222">
        <v>1</v>
      </c>
      <c r="D98" s="223">
        <f>SUM(B98:C98)</f>
        <v>5</v>
      </c>
      <c r="E98" s="218">
        <v>5</v>
      </c>
      <c r="F98" s="222"/>
      <c r="G98" s="223">
        <f>SUM(E98:F98)</f>
        <v>5</v>
      </c>
      <c r="H98" s="218">
        <v>3</v>
      </c>
      <c r="I98" s="222"/>
      <c r="J98" s="223">
        <f>SUM(H98:I98)</f>
        <v>3</v>
      </c>
      <c r="K98" s="218">
        <v>2</v>
      </c>
      <c r="L98" s="222"/>
      <c r="M98" s="223">
        <f>SUM(K98:L98)</f>
        <v>2</v>
      </c>
      <c r="N98" s="218">
        <v>1</v>
      </c>
      <c r="O98" s="222"/>
      <c r="P98" s="223">
        <f>SUM(N98:O98)</f>
        <v>1</v>
      </c>
      <c r="Q98" s="218"/>
      <c r="R98" s="222"/>
      <c r="S98" s="223">
        <f>SUM(Q98:R98)</f>
        <v>0</v>
      </c>
      <c r="T98" s="218"/>
      <c r="U98" s="222"/>
      <c r="V98" s="223">
        <f>SUM(T98:U98)</f>
        <v>0</v>
      </c>
    </row>
    <row r="99" spans="1:22" ht="25.5" customHeight="1">
      <c r="A99" s="253" t="s">
        <v>225</v>
      </c>
      <c r="B99" s="218">
        <v>11</v>
      </c>
      <c r="C99" s="222"/>
      <c r="D99" s="223">
        <f>SUM(B99:C99)</f>
        <v>11</v>
      </c>
      <c r="E99" s="218">
        <v>12</v>
      </c>
      <c r="F99" s="222"/>
      <c r="G99" s="223">
        <f>SUM(E99:F99)</f>
        <v>12</v>
      </c>
      <c r="H99" s="218">
        <v>14</v>
      </c>
      <c r="I99" s="222">
        <v>2</v>
      </c>
      <c r="J99" s="223">
        <f>SUM(H99:I99)</f>
        <v>16</v>
      </c>
      <c r="K99" s="218">
        <v>10</v>
      </c>
      <c r="L99" s="222">
        <v>2</v>
      </c>
      <c r="M99" s="223">
        <f>SUM(K99:L99)</f>
        <v>12</v>
      </c>
      <c r="N99" s="218">
        <v>12</v>
      </c>
      <c r="O99" s="222">
        <v>3</v>
      </c>
      <c r="P99" s="223">
        <f>SUM(N99:O99)</f>
        <v>15</v>
      </c>
      <c r="Q99" s="218">
        <v>14</v>
      </c>
      <c r="R99" s="222">
        <v>3</v>
      </c>
      <c r="S99" s="223">
        <f>SUM(Q99:R99)</f>
        <v>17</v>
      </c>
      <c r="T99" s="218">
        <v>14</v>
      </c>
      <c r="U99" s="222">
        <v>4</v>
      </c>
      <c r="V99" s="223">
        <f>SUM(T99:U99)</f>
        <v>18</v>
      </c>
    </row>
    <row r="100" spans="1:22">
      <c r="A100" s="74" t="s">
        <v>111</v>
      </c>
      <c r="B100" s="218">
        <v>7</v>
      </c>
      <c r="C100" s="222">
        <v>0</v>
      </c>
      <c r="D100" s="223">
        <f t="shared" si="2"/>
        <v>7</v>
      </c>
      <c r="E100" s="218">
        <v>7</v>
      </c>
      <c r="F100" s="222"/>
      <c r="G100" s="223">
        <f t="shared" si="3"/>
        <v>7</v>
      </c>
      <c r="H100" s="218">
        <v>11</v>
      </c>
      <c r="I100" s="222"/>
      <c r="J100" s="223">
        <f t="shared" si="4"/>
        <v>11</v>
      </c>
      <c r="K100" s="218">
        <v>6</v>
      </c>
      <c r="L100" s="222"/>
      <c r="M100" s="223">
        <f t="shared" si="5"/>
        <v>6</v>
      </c>
      <c r="N100" s="218">
        <v>7</v>
      </c>
      <c r="O100" s="222"/>
      <c r="P100" s="223">
        <f t="shared" si="6"/>
        <v>7</v>
      </c>
      <c r="Q100" s="218">
        <v>8</v>
      </c>
      <c r="R100" s="222">
        <v>1</v>
      </c>
      <c r="S100" s="223">
        <f t="shared" si="7"/>
        <v>9</v>
      </c>
      <c r="T100" s="218">
        <v>10</v>
      </c>
      <c r="U100" s="222">
        <v>2</v>
      </c>
      <c r="V100" s="224">
        <f t="shared" si="8"/>
        <v>12</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6</v>
      </c>
      <c r="C102" s="222">
        <v>0</v>
      </c>
      <c r="D102" s="223">
        <f t="shared" si="2"/>
        <v>6</v>
      </c>
      <c r="E102" s="218">
        <v>8</v>
      </c>
      <c r="F102" s="222"/>
      <c r="G102" s="223">
        <f t="shared" si="3"/>
        <v>8</v>
      </c>
      <c r="H102" s="218">
        <v>8</v>
      </c>
      <c r="I102" s="222">
        <v>1</v>
      </c>
      <c r="J102" s="223">
        <f t="shared" si="4"/>
        <v>9</v>
      </c>
      <c r="K102" s="218">
        <v>10</v>
      </c>
      <c r="L102" s="222">
        <v>1</v>
      </c>
      <c r="M102" s="223">
        <f t="shared" si="5"/>
        <v>11</v>
      </c>
      <c r="N102" s="218">
        <v>11</v>
      </c>
      <c r="O102" s="222">
        <v>1</v>
      </c>
      <c r="P102" s="223">
        <f t="shared" si="6"/>
        <v>12</v>
      </c>
      <c r="Q102" s="218">
        <v>12</v>
      </c>
      <c r="R102" s="222">
        <v>2</v>
      </c>
      <c r="S102" s="223">
        <f t="shared" si="7"/>
        <v>14</v>
      </c>
      <c r="T102" s="218">
        <v>14</v>
      </c>
      <c r="U102" s="222">
        <v>3</v>
      </c>
      <c r="V102" s="224">
        <f t="shared" si="8"/>
        <v>17</v>
      </c>
    </row>
    <row r="103" spans="1:22" ht="27" customHeight="1">
      <c r="A103" s="253" t="s">
        <v>226</v>
      </c>
      <c r="B103" s="218">
        <v>14</v>
      </c>
      <c r="C103" s="222">
        <v>1</v>
      </c>
      <c r="D103" s="223">
        <f t="shared" si="2"/>
        <v>15</v>
      </c>
      <c r="E103" s="218">
        <v>15</v>
      </c>
      <c r="F103" s="222">
        <v>1</v>
      </c>
      <c r="G103" s="223">
        <f t="shared" si="3"/>
        <v>16</v>
      </c>
      <c r="H103" s="218">
        <v>17</v>
      </c>
      <c r="I103" s="222">
        <v>1</v>
      </c>
      <c r="J103" s="223">
        <f t="shared" si="4"/>
        <v>18</v>
      </c>
      <c r="K103" s="218">
        <v>12</v>
      </c>
      <c r="L103" s="222">
        <v>2</v>
      </c>
      <c r="M103" s="223">
        <f t="shared" si="5"/>
        <v>14</v>
      </c>
      <c r="N103" s="218">
        <v>13</v>
      </c>
      <c r="O103" s="222">
        <v>3</v>
      </c>
      <c r="P103" s="223">
        <f t="shared" si="6"/>
        <v>16</v>
      </c>
      <c r="Q103" s="218">
        <v>14</v>
      </c>
      <c r="R103" s="222">
        <v>3</v>
      </c>
      <c r="S103" s="223">
        <f t="shared" si="7"/>
        <v>17</v>
      </c>
      <c r="T103" s="218">
        <v>14</v>
      </c>
      <c r="U103" s="222">
        <v>4</v>
      </c>
      <c r="V103" s="224">
        <f t="shared" si="8"/>
        <v>18</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v>6</v>
      </c>
      <c r="O104" s="225">
        <v>2</v>
      </c>
      <c r="P104" s="226">
        <f>SUM(N104:O104)</f>
        <v>8</v>
      </c>
      <c r="Q104" s="221">
        <v>10</v>
      </c>
      <c r="R104" s="225">
        <v>2</v>
      </c>
      <c r="S104" s="226">
        <f>SUM(Q104:R104)</f>
        <v>12</v>
      </c>
      <c r="T104" s="221">
        <v>14</v>
      </c>
      <c r="U104" s="225">
        <v>4</v>
      </c>
      <c r="V104" s="226">
        <f>SUM(T104:U104)</f>
        <v>18</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25</v>
      </c>
      <c r="C110" s="240">
        <f>IFERROR(C95*100/$C$85,"")</f>
        <v>100</v>
      </c>
      <c r="D110" s="240">
        <f>IFERROR(D95*100/$D$85,"")</f>
        <v>29.411764705882351</v>
      </c>
      <c r="E110" s="240">
        <f>IFERROR(E95*100/$E$85,"")</f>
        <v>31.25</v>
      </c>
      <c r="F110" s="240">
        <f>IFERROR(F95*100/$F$85,"")</f>
        <v>0</v>
      </c>
      <c r="G110" s="240">
        <f>IFERROR(G95*100/$G$85,"")</f>
        <v>29.411764705882351</v>
      </c>
      <c r="H110" s="240">
        <f>IFERROR(H95*100/$H$85,"")</f>
        <v>17.647058823529413</v>
      </c>
      <c r="I110" s="240">
        <f>IFERROR(I95*100/$I$85,"")</f>
        <v>0</v>
      </c>
      <c r="J110" s="240">
        <f>IFERROR(J95*100/$J$85,"")</f>
        <v>15.789473684210526</v>
      </c>
      <c r="K110" s="240">
        <f>IFERROR(K95*100/$K$85,"")</f>
        <v>16.666666666666668</v>
      </c>
      <c r="L110" s="240">
        <f>IFERROR(L95*100/$L$85,"")</f>
        <v>0</v>
      </c>
      <c r="M110" s="240">
        <f>IFERROR(M95*100/$M$85,"")</f>
        <v>13.333333333333334</v>
      </c>
      <c r="N110" s="240">
        <f>IFERROR(N95*100/$N$85,"")</f>
        <v>7.6923076923076925</v>
      </c>
      <c r="O110" s="240">
        <f>IFERROR(O95*100/$O$85,"")</f>
        <v>0</v>
      </c>
      <c r="P110" s="240">
        <f>IFERROR(P95*100/$P$85,"")</f>
        <v>6.25</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f>IFERROR(B96*100/$B$85,"")</f>
        <v>68.75</v>
      </c>
      <c r="C111" s="240">
        <f>IFERROR(C96*100/$C$85,"")</f>
        <v>0</v>
      </c>
      <c r="D111" s="240">
        <f>IFERROR(D96*100/$D$85,"")</f>
        <v>64.705882352941174</v>
      </c>
      <c r="E111" s="240">
        <f>IFERROR(E96*100/$E$85,"")</f>
        <v>75</v>
      </c>
      <c r="F111" s="240">
        <f>IFERROR(F96*100/$F$85,"")</f>
        <v>0</v>
      </c>
      <c r="G111" s="240">
        <f>IFERROR(G96*100/$G$85,"")</f>
        <v>70.588235294117652</v>
      </c>
      <c r="H111" s="240">
        <f>IFERROR(H96*100/$H$85,"")</f>
        <v>82.352941176470594</v>
      </c>
      <c r="I111" s="240">
        <f>IFERROR(I96*100/$I$85,"")</f>
        <v>100</v>
      </c>
      <c r="J111" s="240">
        <f>IFERROR(J96*100/$J$85,"")</f>
        <v>84.21052631578948</v>
      </c>
      <c r="K111" s="240">
        <f>IFERROR(K96*100/$K$85,"")</f>
        <v>83.333333333333329</v>
      </c>
      <c r="L111" s="240">
        <f>IFERROR(L96*100/$L$85,"")</f>
        <v>66.666666666666671</v>
      </c>
      <c r="M111" s="240">
        <f>IFERROR(M96*100/$M$85,"")</f>
        <v>80</v>
      </c>
      <c r="N111" s="240">
        <f>IFERROR(N96*100/$N$85,"")</f>
        <v>92.307692307692307</v>
      </c>
      <c r="O111" s="240">
        <f>IFERROR(O96*100/$O$85,"")</f>
        <v>100</v>
      </c>
      <c r="P111" s="240">
        <f>IFERROR(P96*100/$P$85,"")</f>
        <v>93.75</v>
      </c>
      <c r="Q111" s="240">
        <f>IFERROR(Q96*100/$Q$85,"")</f>
        <v>107.69230769230769</v>
      </c>
      <c r="R111" s="240">
        <f>IFERROR(R96*100/$R$85,"")</f>
        <v>75</v>
      </c>
      <c r="S111" s="240">
        <f>IFERROR(S96*100/$S$85,"")</f>
        <v>100</v>
      </c>
      <c r="T111" s="240">
        <f>IFERROR(T96*100/$T$85,"")</f>
        <v>100</v>
      </c>
      <c r="U111" s="240">
        <f>IFERROR(U96*100/$U$85,"")</f>
        <v>80</v>
      </c>
      <c r="V111" s="241">
        <f>IFERROR(V96*100/$V$85,"")</f>
        <v>94.736842105263165</v>
      </c>
    </row>
    <row r="112" spans="1:22">
      <c r="A112" s="208" t="s">
        <v>118</v>
      </c>
      <c r="B112" s="240">
        <f t="shared" ref="B112:V112" si="10">IFERROR(B97*100/B85,"")</f>
        <v>93.75</v>
      </c>
      <c r="C112" s="240">
        <f t="shared" si="10"/>
        <v>100</v>
      </c>
      <c r="D112" s="240">
        <f t="shared" si="10"/>
        <v>94.117647058823536</v>
      </c>
      <c r="E112" s="240">
        <f t="shared" si="10"/>
        <v>106.25</v>
      </c>
      <c r="F112" s="240">
        <f t="shared" si="10"/>
        <v>0</v>
      </c>
      <c r="G112" s="240">
        <f t="shared" si="10"/>
        <v>100</v>
      </c>
      <c r="H112" s="240">
        <f t="shared" si="10"/>
        <v>100</v>
      </c>
      <c r="I112" s="240">
        <f t="shared" si="10"/>
        <v>100</v>
      </c>
      <c r="J112" s="240">
        <f t="shared" si="10"/>
        <v>100</v>
      </c>
      <c r="K112" s="240">
        <f t="shared" si="10"/>
        <v>100</v>
      </c>
      <c r="L112" s="240">
        <f t="shared" si="10"/>
        <v>66.666666666666671</v>
      </c>
      <c r="M112" s="240">
        <f t="shared" si="10"/>
        <v>93.333333333333329</v>
      </c>
      <c r="N112" s="240">
        <f t="shared" si="10"/>
        <v>100</v>
      </c>
      <c r="O112" s="240">
        <f t="shared" si="10"/>
        <v>100</v>
      </c>
      <c r="P112" s="240">
        <f t="shared" si="10"/>
        <v>100</v>
      </c>
      <c r="Q112" s="240">
        <f t="shared" si="10"/>
        <v>107.69230769230769</v>
      </c>
      <c r="R112" s="240">
        <f t="shared" si="10"/>
        <v>75</v>
      </c>
      <c r="S112" s="240">
        <f t="shared" si="10"/>
        <v>100</v>
      </c>
      <c r="T112" s="240">
        <f t="shared" si="10"/>
        <v>100</v>
      </c>
      <c r="U112" s="240">
        <f t="shared" si="10"/>
        <v>80</v>
      </c>
      <c r="V112" s="241">
        <f t="shared" si="10"/>
        <v>94.736842105263165</v>
      </c>
    </row>
    <row r="113" spans="1:22" ht="25.5" customHeight="1">
      <c r="A113" s="253" t="s">
        <v>224</v>
      </c>
      <c r="B113" s="240">
        <f t="shared" ref="B113:V113" si="11">IFERROR(B98*100/B97,"")</f>
        <v>26.666666666666668</v>
      </c>
      <c r="C113" s="240">
        <f t="shared" si="11"/>
        <v>100</v>
      </c>
      <c r="D113" s="240">
        <f t="shared" si="11"/>
        <v>31.25</v>
      </c>
      <c r="E113" s="240">
        <f t="shared" si="11"/>
        <v>29.411764705882351</v>
      </c>
      <c r="F113" s="240" t="str">
        <f t="shared" si="11"/>
        <v/>
      </c>
      <c r="G113" s="240">
        <f t="shared" si="11"/>
        <v>29.411764705882351</v>
      </c>
      <c r="H113" s="240">
        <f t="shared" si="11"/>
        <v>17.647058823529413</v>
      </c>
      <c r="I113" s="240">
        <f t="shared" si="11"/>
        <v>0</v>
      </c>
      <c r="J113" s="240">
        <f t="shared" si="11"/>
        <v>15.789473684210526</v>
      </c>
      <c r="K113" s="240">
        <f t="shared" si="11"/>
        <v>16.666666666666668</v>
      </c>
      <c r="L113" s="240">
        <f t="shared" si="11"/>
        <v>0</v>
      </c>
      <c r="M113" s="240">
        <f t="shared" si="11"/>
        <v>14.285714285714286</v>
      </c>
      <c r="N113" s="240">
        <f t="shared" si="11"/>
        <v>7.6923076923076925</v>
      </c>
      <c r="O113" s="240">
        <f t="shared" si="11"/>
        <v>0</v>
      </c>
      <c r="P113" s="240">
        <f t="shared" si="11"/>
        <v>6.25</v>
      </c>
      <c r="Q113" s="240">
        <f t="shared" si="11"/>
        <v>0</v>
      </c>
      <c r="R113" s="240">
        <f t="shared" si="11"/>
        <v>0</v>
      </c>
      <c r="S113" s="240">
        <f t="shared" si="11"/>
        <v>0</v>
      </c>
      <c r="T113" s="240">
        <f t="shared" si="11"/>
        <v>0</v>
      </c>
      <c r="U113" s="240">
        <f t="shared" si="11"/>
        <v>0</v>
      </c>
      <c r="V113" s="241">
        <f t="shared" si="11"/>
        <v>0</v>
      </c>
    </row>
    <row r="114" spans="1:22" ht="25.5" customHeight="1">
      <c r="A114" s="253" t="s">
        <v>225</v>
      </c>
      <c r="B114" s="240">
        <f t="shared" ref="B114:V114" si="12">IFERROR(B99*100/B96,"")</f>
        <v>100</v>
      </c>
      <c r="C114" s="240" t="str">
        <f t="shared" si="12"/>
        <v/>
      </c>
      <c r="D114" s="240">
        <f t="shared" si="12"/>
        <v>100</v>
      </c>
      <c r="E114" s="240">
        <f t="shared" si="12"/>
        <v>100</v>
      </c>
      <c r="F114" s="240" t="str">
        <f t="shared" si="12"/>
        <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43.75</v>
      </c>
      <c r="C115" s="240" t="str">
        <f>IF(C100=0,"",C100*100/$C$85)</f>
        <v/>
      </c>
      <c r="D115" s="240">
        <f>IF(D100=0,"",D100*100/$D$85)</f>
        <v>41.176470588235297</v>
      </c>
      <c r="E115" s="240">
        <f>IF(E100=0,"",E100*100/$E$85)</f>
        <v>43.75</v>
      </c>
      <c r="F115" s="240" t="str">
        <f>IF(F100=0,"",F100*100/$F$85)</f>
        <v/>
      </c>
      <c r="G115" s="240">
        <f>IF(G100=0,"",G100*100/$G$85)</f>
        <v>41.176470588235297</v>
      </c>
      <c r="H115" s="240">
        <f>IF(H100=0,"",H100*100/$H$85)</f>
        <v>64.705882352941174</v>
      </c>
      <c r="I115" s="240" t="str">
        <f>IF(I100=0,"",I100*100/$I$85)</f>
        <v/>
      </c>
      <c r="J115" s="240">
        <f>IF(J100=0,"",J100*100/$J$85)</f>
        <v>57.89473684210526</v>
      </c>
      <c r="K115" s="240">
        <f>IF(K100=0,"",K100*100/$K$85)</f>
        <v>50</v>
      </c>
      <c r="L115" s="240" t="str">
        <f>IF(L100=0,"",L100*100/$L$85)</f>
        <v/>
      </c>
      <c r="M115" s="240">
        <f>IF(M100=0,"",M100*100/$M$85)</f>
        <v>40</v>
      </c>
      <c r="N115" s="240">
        <f>IF(N100=0,"",N100*100/$N$85)</f>
        <v>53.846153846153847</v>
      </c>
      <c r="O115" s="240" t="str">
        <f>IF(O100=0,"",O100*100/$O$85)</f>
        <v/>
      </c>
      <c r="P115" s="240">
        <f>IF(P100=0,"",P100*100/$P$85)</f>
        <v>43.75</v>
      </c>
      <c r="Q115" s="240">
        <f>IF(Q100=0,"",Q100*100/$Q$85)</f>
        <v>61.53846153846154</v>
      </c>
      <c r="R115" s="240">
        <f>IF(R100=0,"",R100*100/$R$85)</f>
        <v>25</v>
      </c>
      <c r="S115" s="240">
        <f>IF(S100=0,"",S100*100/$S$85)</f>
        <v>52.941176470588232</v>
      </c>
      <c r="T115" s="240">
        <f>IF(T100=0,"",T100*100/$T$85)</f>
        <v>71.428571428571431</v>
      </c>
      <c r="U115" s="240">
        <f>IF(U100=0,"",U100*100/$U$85)</f>
        <v>40</v>
      </c>
      <c r="V115" s="241">
        <f>IF(V100=0,"",V100*100/$V$85)</f>
        <v>63.157894736842103</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37.5</v>
      </c>
      <c r="C117" s="240" t="str">
        <f>IF(C102=0,"",C102*100/$C$85)</f>
        <v/>
      </c>
      <c r="D117" s="240">
        <f>IF(D102=0,"",D102*100/$D$85)</f>
        <v>35.294117647058826</v>
      </c>
      <c r="E117" s="240">
        <f>IF(E102=0,"",E102*100/$E$85)</f>
        <v>50</v>
      </c>
      <c r="F117" s="240" t="str">
        <f>IF(F102=0,"",F102*100/$F$85)</f>
        <v/>
      </c>
      <c r="G117" s="240">
        <f>IF(G102=0,"",G102*100/$G$85)</f>
        <v>47.058823529411768</v>
      </c>
      <c r="H117" s="240">
        <f>IF(H102=0,"",H102*100/$H$85)</f>
        <v>47.058823529411768</v>
      </c>
      <c r="I117" s="240">
        <f>IF(I102=0,"",I102*100/$I$85)</f>
        <v>50</v>
      </c>
      <c r="J117" s="240">
        <f>IF(J102=0,"",J102*100/$J$85)</f>
        <v>47.368421052631582</v>
      </c>
      <c r="K117" s="240">
        <f>IF(K102=0,"",K102*100/$K$85)</f>
        <v>83.333333333333329</v>
      </c>
      <c r="L117" s="240">
        <f>IF(L102=0,"",L102*100/$L$85)</f>
        <v>33.333333333333336</v>
      </c>
      <c r="M117" s="240">
        <f>IF(M102=0,"",M102*100/$M$85)</f>
        <v>73.333333333333329</v>
      </c>
      <c r="N117" s="240">
        <f>IF(N102=0,"",N102*100/$N$85)</f>
        <v>84.615384615384613</v>
      </c>
      <c r="O117" s="240">
        <f>IF(O102=0,"",O102*100/$O$85)</f>
        <v>33.333333333333336</v>
      </c>
      <c r="P117" s="240">
        <f>IF(P102=0,"",P102*100/$P$85)</f>
        <v>75</v>
      </c>
      <c r="Q117" s="240">
        <f>IF(Q102=0,"",Q102*100/$Q$85)</f>
        <v>92.307692307692307</v>
      </c>
      <c r="R117" s="240">
        <f>IF(R102=0,"",R102*100/$R$85)</f>
        <v>50</v>
      </c>
      <c r="S117" s="240">
        <f>IF(S102=0,"",S102*100/$S$85)</f>
        <v>82.352941176470594</v>
      </c>
      <c r="T117" s="240">
        <f>IF(T102=0,"",T102*100/$T$85)</f>
        <v>100</v>
      </c>
      <c r="U117" s="240">
        <f>IF(U102=0,"",U102*100/$U$85)</f>
        <v>60</v>
      </c>
      <c r="V117" s="241">
        <f>IF(V102=0,"",V102*100/$V$85)</f>
        <v>89.473684210526315</v>
      </c>
    </row>
    <row r="118" spans="1:22" ht="25.5" customHeight="1">
      <c r="A118" s="253" t="s">
        <v>226</v>
      </c>
      <c r="B118" s="240">
        <f t="shared" ref="B118:V118" si="13">IFERROR(B103*100/B85,"")</f>
        <v>87.5</v>
      </c>
      <c r="C118" s="240">
        <f t="shared" si="13"/>
        <v>100</v>
      </c>
      <c r="D118" s="240">
        <f t="shared" si="13"/>
        <v>88.235294117647058</v>
      </c>
      <c r="E118" s="240">
        <f t="shared" si="13"/>
        <v>93.75</v>
      </c>
      <c r="F118" s="240">
        <f t="shared" si="13"/>
        <v>100</v>
      </c>
      <c r="G118" s="240">
        <f t="shared" si="13"/>
        <v>94.117647058823536</v>
      </c>
      <c r="H118" s="240">
        <f t="shared" si="13"/>
        <v>100</v>
      </c>
      <c r="I118" s="240">
        <f t="shared" si="13"/>
        <v>50</v>
      </c>
      <c r="J118" s="240">
        <f t="shared" si="13"/>
        <v>94.736842105263165</v>
      </c>
      <c r="K118" s="240">
        <f t="shared" si="13"/>
        <v>100</v>
      </c>
      <c r="L118" s="240">
        <f t="shared" si="13"/>
        <v>66.666666666666671</v>
      </c>
      <c r="M118" s="240">
        <f t="shared" si="13"/>
        <v>93.333333333333329</v>
      </c>
      <c r="N118" s="240">
        <f t="shared" si="13"/>
        <v>100</v>
      </c>
      <c r="O118" s="240">
        <f t="shared" si="13"/>
        <v>100</v>
      </c>
      <c r="P118" s="240">
        <f t="shared" si="13"/>
        <v>100</v>
      </c>
      <c r="Q118" s="240">
        <f t="shared" si="13"/>
        <v>107.69230769230769</v>
      </c>
      <c r="R118" s="240">
        <f t="shared" si="13"/>
        <v>75</v>
      </c>
      <c r="S118" s="240">
        <f t="shared" si="13"/>
        <v>100</v>
      </c>
      <c r="T118" s="240">
        <f t="shared" si="13"/>
        <v>100</v>
      </c>
      <c r="U118" s="240">
        <f t="shared" si="13"/>
        <v>80</v>
      </c>
      <c r="V118" s="241">
        <f t="shared" si="13"/>
        <v>94.736842105263165</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46.153846153846153</v>
      </c>
      <c r="O119" s="242">
        <f t="shared" si="14"/>
        <v>66.666666666666671</v>
      </c>
      <c r="P119" s="242">
        <f t="shared" si="14"/>
        <v>50</v>
      </c>
      <c r="Q119" s="242">
        <f t="shared" si="14"/>
        <v>76.92307692307692</v>
      </c>
      <c r="R119" s="242">
        <f t="shared" si="14"/>
        <v>50</v>
      </c>
      <c r="S119" s="242">
        <f t="shared" si="14"/>
        <v>70.588235294117652</v>
      </c>
      <c r="T119" s="242">
        <f t="shared" si="14"/>
        <v>100</v>
      </c>
      <c r="U119" s="242">
        <f t="shared" si="14"/>
        <v>80</v>
      </c>
      <c r="V119" s="243">
        <f t="shared" si="14"/>
        <v>94.736842105263165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14</v>
      </c>
      <c r="C126" s="78">
        <f t="shared" ref="C126:C131" si="15">IF(B126=0,"",B126*100/$B$78)</f>
        <v>13.461538461538462</v>
      </c>
      <c r="D126" s="73">
        <v>16</v>
      </c>
      <c r="E126" s="78">
        <f t="shared" ref="E126:E131" si="16">IF(D126=0,"",D126*100/$C$78)</f>
        <v>15.686274509803921</v>
      </c>
      <c r="F126" s="73">
        <v>14</v>
      </c>
      <c r="G126" s="78">
        <f t="shared" ref="G126:G131" si="17">IF(F126=0,"",F126*100/$D$78)</f>
        <v>13.333333333333334</v>
      </c>
      <c r="H126" s="73">
        <v>14</v>
      </c>
      <c r="I126" s="78">
        <f t="shared" ref="I126:I131" si="18">IF(H126=0,"",H126*100/$E$78)</f>
        <v>13.333333333333334</v>
      </c>
      <c r="J126" s="73">
        <v>14</v>
      </c>
      <c r="K126" s="78">
        <f t="shared" ref="K126:K131" si="19">IF(J126=0,"",J126*100/$F$78)</f>
        <v>14.583333333333334</v>
      </c>
      <c r="L126" s="73">
        <v>14</v>
      </c>
      <c r="M126" s="78">
        <f t="shared" ref="M126:M131" si="20">IF(L126=0,"",L126*100/$G$78)</f>
        <v>12.727272727272727</v>
      </c>
      <c r="N126" s="73">
        <v>14</v>
      </c>
      <c r="O126" s="79">
        <f t="shared" ref="O126:O131" si="21">IF(N126=0,"",N126*100/$H$78)</f>
        <v>11.2</v>
      </c>
    </row>
    <row r="127" spans="1:22" ht="27.75" customHeight="1">
      <c r="A127" s="8" t="s">
        <v>200</v>
      </c>
      <c r="B127" s="97">
        <v>30</v>
      </c>
      <c r="C127" s="76">
        <f t="shared" si="15"/>
        <v>28.846153846153847</v>
      </c>
      <c r="D127" s="71">
        <v>30</v>
      </c>
      <c r="E127" s="76">
        <f t="shared" si="16"/>
        <v>29.411764705882351</v>
      </c>
      <c r="F127" s="71">
        <v>30</v>
      </c>
      <c r="G127" s="76">
        <f t="shared" si="17"/>
        <v>28.571428571428573</v>
      </c>
      <c r="H127" s="71">
        <v>30</v>
      </c>
      <c r="I127" s="76">
        <f t="shared" si="18"/>
        <v>28.571428571428573</v>
      </c>
      <c r="J127" s="71">
        <v>30</v>
      </c>
      <c r="K127" s="76">
        <f t="shared" si="19"/>
        <v>31.25</v>
      </c>
      <c r="L127" s="71">
        <v>30</v>
      </c>
      <c r="M127" s="76">
        <f t="shared" si="20"/>
        <v>27.272727272727273</v>
      </c>
      <c r="N127" s="71">
        <v>30</v>
      </c>
      <c r="O127" s="77">
        <f t="shared" si="21"/>
        <v>24</v>
      </c>
    </row>
    <row r="128" spans="1:22" ht="27.75" customHeight="1">
      <c r="A128" s="8" t="s">
        <v>201</v>
      </c>
      <c r="B128" s="97">
        <v>0</v>
      </c>
      <c r="C128" s="76" t="str">
        <f t="shared" si="15"/>
        <v/>
      </c>
      <c r="D128" s="71">
        <v>0</v>
      </c>
      <c r="E128" s="76" t="str">
        <f t="shared" si="16"/>
        <v/>
      </c>
      <c r="F128" s="71">
        <v>0</v>
      </c>
      <c r="G128" s="76" t="str">
        <f t="shared" si="17"/>
        <v/>
      </c>
      <c r="H128" s="71">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v>17</v>
      </c>
      <c r="C129" s="76">
        <f t="shared" si="15"/>
        <v>16.346153846153847</v>
      </c>
      <c r="D129" s="71">
        <v>18</v>
      </c>
      <c r="E129" s="76">
        <f t="shared" si="16"/>
        <v>17.647058823529413</v>
      </c>
      <c r="F129" s="71">
        <v>13</v>
      </c>
      <c r="G129" s="76">
        <f t="shared" si="17"/>
        <v>12.380952380952381</v>
      </c>
      <c r="H129" s="71">
        <v>13</v>
      </c>
      <c r="I129" s="76">
        <f t="shared" si="18"/>
        <v>12.380952380952381</v>
      </c>
      <c r="J129" s="71">
        <v>13</v>
      </c>
      <c r="K129" s="76">
        <f t="shared" si="19"/>
        <v>13.541666666666666</v>
      </c>
      <c r="L129" s="71">
        <v>13</v>
      </c>
      <c r="M129" s="76">
        <f t="shared" si="20"/>
        <v>11.818181818181818</v>
      </c>
      <c r="N129" s="71">
        <v>13</v>
      </c>
      <c r="O129" s="77">
        <f t="shared" si="21"/>
        <v>10.4</v>
      </c>
    </row>
    <row r="130" spans="1:20">
      <c r="A130" s="8" t="s">
        <v>155</v>
      </c>
      <c r="B130" s="126">
        <f>SUM(B126:B129)</f>
        <v>61</v>
      </c>
      <c r="C130" s="76">
        <f t="shared" si="15"/>
        <v>58.653846153846153</v>
      </c>
      <c r="D130" s="126">
        <f>SUM(D126:D129)</f>
        <v>64</v>
      </c>
      <c r="E130" s="76">
        <f t="shared" si="16"/>
        <v>62.745098039215684</v>
      </c>
      <c r="F130" s="126">
        <f>SUM(F126:F129)</f>
        <v>57</v>
      </c>
      <c r="G130" s="76">
        <f t="shared" si="17"/>
        <v>54.285714285714285</v>
      </c>
      <c r="H130" s="126">
        <f>SUM(H126:H129)</f>
        <v>57</v>
      </c>
      <c r="I130" s="76">
        <f t="shared" si="18"/>
        <v>54.285714285714285</v>
      </c>
      <c r="J130" s="126">
        <f>SUM(J126:J129)</f>
        <v>57</v>
      </c>
      <c r="K130" s="76">
        <f t="shared" si="19"/>
        <v>59.375</v>
      </c>
      <c r="L130" s="126">
        <f>SUM(L126:L129)</f>
        <v>57</v>
      </c>
      <c r="M130" s="76">
        <f t="shared" si="20"/>
        <v>51.81818181818182</v>
      </c>
      <c r="N130" s="126">
        <f>SUM(N126:N129)</f>
        <v>57</v>
      </c>
      <c r="O130" s="77">
        <f t="shared" si="21"/>
        <v>45.6</v>
      </c>
    </row>
    <row r="131" spans="1:20" ht="25.5" customHeight="1">
      <c r="A131" s="74" t="s">
        <v>165</v>
      </c>
      <c r="B131" s="125">
        <v>104</v>
      </c>
      <c r="C131" s="76">
        <f t="shared" si="15"/>
        <v>100</v>
      </c>
      <c r="D131" s="125">
        <v>102</v>
      </c>
      <c r="E131" s="76">
        <f t="shared" si="16"/>
        <v>100</v>
      </c>
      <c r="F131" s="125">
        <v>105</v>
      </c>
      <c r="G131" s="76">
        <f t="shared" si="17"/>
        <v>100</v>
      </c>
      <c r="H131" s="125">
        <v>105</v>
      </c>
      <c r="I131" s="76">
        <f t="shared" si="18"/>
        <v>100</v>
      </c>
      <c r="J131" s="125">
        <v>105</v>
      </c>
      <c r="K131" s="76">
        <f t="shared" si="19"/>
        <v>109.375</v>
      </c>
      <c r="L131" s="125">
        <v>105</v>
      </c>
      <c r="M131" s="76">
        <f t="shared" si="20"/>
        <v>95.454545454545453</v>
      </c>
      <c r="N131" s="125">
        <v>105</v>
      </c>
      <c r="O131" s="77">
        <f t="shared" si="21"/>
        <v>84</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4</v>
      </c>
      <c r="C137" s="71">
        <v>14</v>
      </c>
      <c r="D137" s="71">
        <v>8</v>
      </c>
      <c r="E137" s="71">
        <v>33</v>
      </c>
      <c r="F137" s="71">
        <v>8</v>
      </c>
      <c r="G137" s="71">
        <v>26</v>
      </c>
      <c r="H137" s="71">
        <v>10</v>
      </c>
      <c r="I137" s="71">
        <v>33</v>
      </c>
      <c r="J137" s="71">
        <v>18</v>
      </c>
      <c r="K137" s="71">
        <v>60</v>
      </c>
      <c r="L137" s="71">
        <v>12</v>
      </c>
      <c r="M137" s="71">
        <v>41</v>
      </c>
      <c r="N137" s="71">
        <v>15</v>
      </c>
      <c r="O137" s="72">
        <v>60</v>
      </c>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10.5</v>
      </c>
      <c r="C140" s="784"/>
      <c r="D140" s="837">
        <v>10.5</v>
      </c>
      <c r="E140" s="837"/>
      <c r="F140" s="837">
        <v>10.5</v>
      </c>
      <c r="G140" s="837"/>
      <c r="H140" s="837">
        <v>10.5</v>
      </c>
      <c r="I140" s="837"/>
      <c r="J140" s="850">
        <v>10</v>
      </c>
      <c r="K140" s="851"/>
      <c r="L140" s="837">
        <v>10</v>
      </c>
      <c r="M140" s="837"/>
      <c r="N140" s="837">
        <v>10</v>
      </c>
      <c r="O140" s="849"/>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28</v>
      </c>
      <c r="C160" s="181">
        <v>4</v>
      </c>
      <c r="D160" s="147">
        <f t="shared" ref="D160:D166" si="22">IF(C160=0,"",C160*100/B160)</f>
        <v>14.285714285714286</v>
      </c>
      <c r="E160" s="66">
        <v>24</v>
      </c>
      <c r="F160" s="66">
        <v>2</v>
      </c>
      <c r="G160" s="186">
        <f t="shared" ref="G160:G166" si="23">IF(F160=0,"",F160*100/E160)</f>
        <v>8.3333333333333339</v>
      </c>
      <c r="H160" s="66">
        <v>31</v>
      </c>
      <c r="I160" s="66">
        <v>9</v>
      </c>
      <c r="J160" s="186">
        <f t="shared" ref="J160:J166" si="24">IF(I160=0,"",I160*100/H160)</f>
        <v>29.032258064516128</v>
      </c>
      <c r="K160" s="66">
        <v>30</v>
      </c>
      <c r="L160" s="66">
        <v>8</v>
      </c>
      <c r="M160" s="186">
        <f t="shared" ref="M160:M166" si="25">IF(L160=0,"",L160*100/K160)</f>
        <v>26.666666666666668</v>
      </c>
      <c r="N160" s="66">
        <v>29</v>
      </c>
      <c r="O160" s="66">
        <v>15</v>
      </c>
      <c r="P160" s="186">
        <f t="shared" ref="P160:P166" si="26">IF(O160=0,"",O160*100/N160)</f>
        <v>51.724137931034484</v>
      </c>
      <c r="Q160" s="66">
        <v>24</v>
      </c>
      <c r="R160" s="66">
        <v>14</v>
      </c>
      <c r="S160" s="186">
        <f t="shared" ref="S160:S166" si="27">IF(R160=0,"",R160*100/Q160)</f>
        <v>58.333333333333336</v>
      </c>
      <c r="T160" s="66">
        <v>30</v>
      </c>
      <c r="U160" s="183">
        <v>20</v>
      </c>
      <c r="V160" s="187">
        <f t="shared" ref="V160:V166" si="28">IF(U160=0,"",U160*100/T160)</f>
        <v>66.666666666666671</v>
      </c>
      <c r="W160" s="102"/>
      <c r="X160" s="103"/>
      <c r="Y160" s="103"/>
      <c r="Z160" s="103"/>
      <c r="AA160" s="103"/>
      <c r="AB160" s="103"/>
      <c r="AC160" s="103"/>
    </row>
    <row r="161" spans="1:29" ht="33.75" customHeight="1">
      <c r="A161" s="62" t="s">
        <v>193</v>
      </c>
      <c r="B161" s="120">
        <v>28</v>
      </c>
      <c r="C161" s="120">
        <v>4</v>
      </c>
      <c r="D161" s="67">
        <f t="shared" si="22"/>
        <v>14.285714285714286</v>
      </c>
      <c r="E161" s="57">
        <v>24</v>
      </c>
      <c r="F161" s="57">
        <v>3</v>
      </c>
      <c r="G161" s="67">
        <f t="shared" si="23"/>
        <v>12.5</v>
      </c>
      <c r="H161" s="57">
        <v>31</v>
      </c>
      <c r="I161" s="57">
        <v>7</v>
      </c>
      <c r="J161" s="67">
        <f t="shared" si="24"/>
        <v>22.580645161290324</v>
      </c>
      <c r="K161" s="57">
        <v>30</v>
      </c>
      <c r="L161" s="57">
        <v>7</v>
      </c>
      <c r="M161" s="67">
        <f t="shared" si="25"/>
        <v>23.333333333333332</v>
      </c>
      <c r="N161" s="57">
        <v>29</v>
      </c>
      <c r="O161" s="57">
        <v>9</v>
      </c>
      <c r="P161" s="67">
        <f t="shared" si="26"/>
        <v>31.03448275862069</v>
      </c>
      <c r="Q161" s="57">
        <v>24</v>
      </c>
      <c r="R161" s="57">
        <v>8</v>
      </c>
      <c r="S161" s="67">
        <f t="shared" si="27"/>
        <v>33.333333333333336</v>
      </c>
      <c r="T161" s="57">
        <v>30</v>
      </c>
      <c r="U161" s="184">
        <v>12</v>
      </c>
      <c r="V161" s="68">
        <f t="shared" si="28"/>
        <v>40</v>
      </c>
      <c r="W161" s="102"/>
      <c r="X161" s="103"/>
      <c r="Y161" s="103"/>
      <c r="Z161" s="103"/>
      <c r="AA161" s="103"/>
      <c r="AB161" s="103"/>
      <c r="AC161" s="103"/>
    </row>
    <row r="162" spans="1:29" ht="35.25" customHeight="1">
      <c r="A162" s="62" t="s">
        <v>195</v>
      </c>
      <c r="B162" s="126">
        <f>IF(C160=0,"",C160)</f>
        <v>4</v>
      </c>
      <c r="C162" s="120">
        <v>2</v>
      </c>
      <c r="D162" s="67">
        <f t="shared" si="22"/>
        <v>50</v>
      </c>
      <c r="E162" s="67">
        <f>IF(F160=0,"",F160)</f>
        <v>2</v>
      </c>
      <c r="F162" s="57">
        <v>0</v>
      </c>
      <c r="G162" s="67" t="str">
        <f t="shared" si="23"/>
        <v/>
      </c>
      <c r="H162" s="67">
        <f>IF(I160=0,"",I160)</f>
        <v>9</v>
      </c>
      <c r="I162" s="57">
        <v>3</v>
      </c>
      <c r="J162" s="67">
        <f t="shared" si="24"/>
        <v>33.333333333333336</v>
      </c>
      <c r="K162" s="67">
        <f>IF(L160=0,"",L160)</f>
        <v>8</v>
      </c>
      <c r="L162" s="57">
        <v>4</v>
      </c>
      <c r="M162" s="67">
        <f t="shared" si="25"/>
        <v>50</v>
      </c>
      <c r="N162" s="67">
        <f>IF(O160=0,"",O160)</f>
        <v>15</v>
      </c>
      <c r="O162" s="57">
        <v>5</v>
      </c>
      <c r="P162" s="67">
        <f t="shared" si="26"/>
        <v>33.333333333333336</v>
      </c>
      <c r="Q162" s="67">
        <f>IF(R160=0,"",R160)</f>
        <v>14</v>
      </c>
      <c r="R162" s="57">
        <v>4</v>
      </c>
      <c r="S162" s="67">
        <f t="shared" si="27"/>
        <v>28.571428571428573</v>
      </c>
      <c r="T162" s="67">
        <f>IF(U160=0,"",U160)</f>
        <v>20</v>
      </c>
      <c r="U162" s="184">
        <v>5</v>
      </c>
      <c r="V162" s="68">
        <f t="shared" si="28"/>
        <v>25</v>
      </c>
      <c r="W162" s="102"/>
      <c r="X162" s="103"/>
      <c r="Y162" s="103"/>
      <c r="Z162" s="103"/>
      <c r="AA162" s="103"/>
      <c r="AB162" s="103"/>
      <c r="AC162" s="103"/>
    </row>
    <row r="163" spans="1:29" ht="41.25" customHeight="1">
      <c r="A163" s="62" t="s">
        <v>176</v>
      </c>
      <c r="B163" s="126">
        <f>IF(C161=0,"",C161)</f>
        <v>4</v>
      </c>
      <c r="C163" s="120">
        <v>2</v>
      </c>
      <c r="D163" s="67">
        <f t="shared" si="22"/>
        <v>50</v>
      </c>
      <c r="E163" s="67">
        <f>IF(F161=0,"",F161)</f>
        <v>3</v>
      </c>
      <c r="F163" s="57">
        <v>1</v>
      </c>
      <c r="G163" s="67">
        <f t="shared" si="23"/>
        <v>33.333333333333336</v>
      </c>
      <c r="H163" s="67">
        <f>IF(I161=0,"",I161)</f>
        <v>7</v>
      </c>
      <c r="I163" s="57">
        <v>4</v>
      </c>
      <c r="J163" s="67">
        <f t="shared" si="24"/>
        <v>57.142857142857146</v>
      </c>
      <c r="K163" s="67">
        <f>IF(L161=0,"",L161)</f>
        <v>7</v>
      </c>
      <c r="L163" s="57">
        <v>4</v>
      </c>
      <c r="M163" s="67">
        <f t="shared" si="25"/>
        <v>57.142857142857146</v>
      </c>
      <c r="N163" s="67">
        <f>IF(O161=0,"",O161)</f>
        <v>9</v>
      </c>
      <c r="O163" s="57">
        <v>5</v>
      </c>
      <c r="P163" s="67">
        <f t="shared" si="26"/>
        <v>55.555555555555557</v>
      </c>
      <c r="Q163" s="67">
        <f>IF(R161=0,"",R161)</f>
        <v>8</v>
      </c>
      <c r="R163" s="57">
        <v>4</v>
      </c>
      <c r="S163" s="67">
        <f t="shared" si="27"/>
        <v>50</v>
      </c>
      <c r="T163" s="67">
        <f>IF(U161=0,"",U161)</f>
        <v>12</v>
      </c>
      <c r="U163" s="184">
        <v>5</v>
      </c>
      <c r="V163" s="68">
        <f t="shared" si="28"/>
        <v>41.666666666666664</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xl/worksheets/sheet64.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435</v>
      </c>
      <c r="F6" s="725"/>
      <c r="G6" s="725"/>
      <c r="H6" s="725"/>
      <c r="I6" s="725"/>
      <c r="J6" s="725"/>
      <c r="K6" s="725"/>
      <c r="L6" s="725"/>
      <c r="M6" s="725"/>
    </row>
    <row r="7" spans="1:14" ht="16.5">
      <c r="A7" s="722" t="s">
        <v>80</v>
      </c>
      <c r="B7" s="722"/>
      <c r="C7" s="722"/>
      <c r="D7" s="722"/>
      <c r="E7" s="723" t="s">
        <v>436</v>
      </c>
      <c r="F7" s="723"/>
      <c r="G7" s="723"/>
      <c r="H7" s="723"/>
      <c r="I7" s="723"/>
      <c r="J7" s="723"/>
      <c r="K7" s="723"/>
      <c r="L7" s="723"/>
      <c r="M7" s="723"/>
    </row>
    <row r="8" spans="1:14" ht="16.5">
      <c r="A8" s="722" t="s">
        <v>81</v>
      </c>
      <c r="B8" s="722"/>
      <c r="C8" s="722"/>
      <c r="D8" s="722"/>
      <c r="E8" s="723" t="s">
        <v>437</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t="s">
        <v>290</v>
      </c>
      <c r="E16" s="207"/>
      <c r="F16" s="207"/>
      <c r="G16" s="207"/>
    </row>
    <row r="18" spans="1:15">
      <c r="B18" s="575" t="s">
        <v>94</v>
      </c>
      <c r="C18" s="575" t="s">
        <v>95</v>
      </c>
      <c r="D18" s="575" t="s">
        <v>96</v>
      </c>
      <c r="E18" s="575" t="s">
        <v>206</v>
      </c>
    </row>
    <row r="19" spans="1:15">
      <c r="A19" s="131" t="s">
        <v>97</v>
      </c>
      <c r="B19" s="581"/>
      <c r="C19" s="581"/>
      <c r="D19" s="581" t="s">
        <v>290</v>
      </c>
      <c r="E19" s="582"/>
    </row>
    <row r="21" spans="1:15">
      <c r="A21" s="70" t="s">
        <v>104</v>
      </c>
      <c r="B21" s="91">
        <v>9</v>
      </c>
    </row>
    <row r="22" spans="1:15">
      <c r="A22" s="101"/>
      <c r="B22" s="129"/>
    </row>
    <row r="23" spans="1:15" ht="28.5" customHeight="1">
      <c r="A23" s="168"/>
      <c r="B23" s="133" t="s">
        <v>98</v>
      </c>
      <c r="C23" s="133" t="s">
        <v>99</v>
      </c>
    </row>
    <row r="24" spans="1:15">
      <c r="A24" s="70" t="s">
        <v>205</v>
      </c>
      <c r="B24" s="90">
        <v>96</v>
      </c>
      <c r="C24" s="91">
        <v>4</v>
      </c>
    </row>
    <row r="26" spans="1:15">
      <c r="A26" s="83"/>
      <c r="B26" s="133" t="s">
        <v>91</v>
      </c>
      <c r="C26" s="134" t="s">
        <v>42</v>
      </c>
    </row>
    <row r="27" spans="1:15" ht="25.5" customHeight="1">
      <c r="A27" s="70" t="s">
        <v>100</v>
      </c>
      <c r="B27" s="581" t="s">
        <v>290</v>
      </c>
      <c r="C27" s="582"/>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t="s">
        <v>290</v>
      </c>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582" t="s">
        <v>290</v>
      </c>
      <c r="D33" s="128"/>
      <c r="E33" s="128"/>
      <c r="F33" s="128"/>
      <c r="G33" s="128"/>
      <c r="H33" s="116"/>
      <c r="I33" s="728" t="s">
        <v>187</v>
      </c>
      <c r="J33" s="729"/>
      <c r="K33" s="729"/>
      <c r="L33" s="729"/>
      <c r="M33" s="729"/>
      <c r="N33" s="244"/>
      <c r="O33" s="582" t="s">
        <v>290</v>
      </c>
    </row>
    <row r="35" spans="1:15">
      <c r="B35" s="575" t="s">
        <v>43</v>
      </c>
      <c r="C35" s="575" t="s">
        <v>42</v>
      </c>
    </row>
    <row r="36" spans="1:15" ht="25.5" customHeight="1">
      <c r="A36" s="245" t="s">
        <v>259</v>
      </c>
      <c r="B36" s="90"/>
      <c r="C36" s="91" t="s">
        <v>290</v>
      </c>
      <c r="I36" s="728" t="s">
        <v>101</v>
      </c>
      <c r="J36" s="729"/>
      <c r="K36" s="729"/>
      <c r="L36" s="729"/>
      <c r="M36" s="848"/>
      <c r="N36" s="69" t="s">
        <v>353</v>
      </c>
    </row>
    <row r="39" spans="1:15">
      <c r="B39" s="575" t="s">
        <v>43</v>
      </c>
      <c r="C39" s="575" t="s">
        <v>42</v>
      </c>
      <c r="N39" s="134" t="s">
        <v>91</v>
      </c>
      <c r="O39" s="134" t="s">
        <v>42</v>
      </c>
    </row>
    <row r="40" spans="1:15" ht="39.75"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8.25" customHeight="1">
      <c r="A43" s="245" t="s">
        <v>279</v>
      </c>
      <c r="B43" s="90"/>
      <c r="C43" s="91" t="s">
        <v>290</v>
      </c>
      <c r="I43" s="728" t="s">
        <v>280</v>
      </c>
      <c r="J43" s="729"/>
      <c r="K43" s="729"/>
      <c r="L43" s="729"/>
      <c r="M43" s="729"/>
      <c r="N43" s="244" t="s">
        <v>290</v>
      </c>
      <c r="O43" s="582"/>
    </row>
    <row r="45" spans="1:15">
      <c r="B45" s="575" t="s">
        <v>43</v>
      </c>
      <c r="C45" s="575" t="s">
        <v>42</v>
      </c>
      <c r="N45" s="134" t="s">
        <v>91</v>
      </c>
      <c r="O45" s="134" t="s">
        <v>42</v>
      </c>
    </row>
    <row r="46" spans="1:15" ht="51" customHeight="1">
      <c r="A46" s="245" t="s">
        <v>281</v>
      </c>
      <c r="B46" s="90"/>
      <c r="C46" s="91" t="s">
        <v>290</v>
      </c>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8.25" customHeight="1">
      <c r="A50" s="245" t="s">
        <v>274</v>
      </c>
      <c r="B50" s="581"/>
      <c r="C50" s="581" t="s">
        <v>290</v>
      </c>
      <c r="D50" s="739">
        <v>92</v>
      </c>
      <c r="E50" s="739"/>
      <c r="F50" s="739">
        <f>SUM(H50:K50)</f>
        <v>52</v>
      </c>
      <c r="G50" s="739"/>
      <c r="H50" s="739">
        <v>47</v>
      </c>
      <c r="I50" s="739"/>
      <c r="J50" s="739">
        <v>5</v>
      </c>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c r="C59" s="581" t="s">
        <v>290</v>
      </c>
      <c r="D59" s="581">
        <v>2002</v>
      </c>
      <c r="E59" s="581" t="s">
        <v>290</v>
      </c>
      <c r="F59" s="581"/>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ustomHeight="1">
      <c r="A62" s="70" t="s">
        <v>103</v>
      </c>
      <c r="B62" s="132"/>
      <c r="C62" s="132" t="s">
        <v>290</v>
      </c>
      <c r="D62" s="132">
        <v>2007</v>
      </c>
      <c r="E62" s="132" t="s">
        <v>411</v>
      </c>
      <c r="F62" s="582" t="s">
        <v>412</v>
      </c>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438</v>
      </c>
      <c r="B69" s="726"/>
      <c r="C69" s="726"/>
      <c r="D69" s="726"/>
      <c r="E69" s="726"/>
      <c r="F69" s="726" t="s">
        <v>439</v>
      </c>
      <c r="G69" s="726"/>
      <c r="H69" s="726"/>
      <c r="I69" s="726"/>
      <c r="J69" s="726"/>
      <c r="K69" s="726"/>
      <c r="L69" s="726"/>
      <c r="M69" s="726"/>
      <c r="N69" s="727"/>
    </row>
    <row r="70" spans="1:14">
      <c r="A70" s="788" t="s">
        <v>440</v>
      </c>
      <c r="B70" s="757"/>
      <c r="C70" s="757"/>
      <c r="D70" s="757"/>
      <c r="E70" s="757"/>
      <c r="F70" s="757" t="s">
        <v>441</v>
      </c>
      <c r="G70" s="757"/>
      <c r="H70" s="757"/>
      <c r="I70" s="757"/>
      <c r="J70" s="757"/>
      <c r="K70" s="757"/>
      <c r="L70" s="757"/>
      <c r="M70" s="757"/>
      <c r="N70" s="758"/>
    </row>
    <row r="71" spans="1:14">
      <c r="A71" s="788" t="s">
        <v>442</v>
      </c>
      <c r="B71" s="757"/>
      <c r="C71" s="757"/>
      <c r="D71" s="757"/>
      <c r="E71" s="757"/>
      <c r="F71" s="757" t="s">
        <v>136</v>
      </c>
      <c r="G71" s="757"/>
      <c r="H71" s="757"/>
      <c r="I71" s="757"/>
      <c r="J71" s="757"/>
      <c r="K71" s="757"/>
      <c r="L71" s="757"/>
      <c r="M71" s="757"/>
      <c r="N71" s="758"/>
    </row>
    <row r="72" spans="1:14">
      <c r="A72" s="788" t="s">
        <v>443</v>
      </c>
      <c r="B72" s="757"/>
      <c r="C72" s="757"/>
      <c r="D72" s="757"/>
      <c r="E72" s="757"/>
      <c r="F72" s="757" t="s">
        <v>137</v>
      </c>
      <c r="G72" s="757"/>
      <c r="H72" s="757"/>
      <c r="I72" s="757"/>
      <c r="J72" s="757"/>
      <c r="K72" s="757"/>
      <c r="L72" s="757"/>
      <c r="M72" s="757"/>
      <c r="N72" s="758"/>
    </row>
    <row r="73" spans="1:14">
      <c r="A73" s="788" t="s">
        <v>444</v>
      </c>
      <c r="B73" s="757"/>
      <c r="C73" s="757"/>
      <c r="D73" s="757"/>
      <c r="E73" s="757"/>
      <c r="F73" s="757" t="s">
        <v>138</v>
      </c>
      <c r="G73" s="757"/>
      <c r="H73" s="757"/>
      <c r="I73" s="757"/>
      <c r="J73" s="757"/>
      <c r="K73" s="757"/>
      <c r="L73" s="757"/>
      <c r="M73" s="757"/>
      <c r="N73" s="758"/>
    </row>
    <row r="74" spans="1:14">
      <c r="A74" s="759" t="s">
        <v>445</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520</v>
      </c>
      <c r="C78" s="99">
        <v>498</v>
      </c>
      <c r="D78" s="99">
        <v>500</v>
      </c>
      <c r="E78" s="99">
        <v>518</v>
      </c>
      <c r="F78" s="99">
        <v>473</v>
      </c>
      <c r="G78" s="99">
        <v>480</v>
      </c>
      <c r="H78" s="100">
        <v>490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9</v>
      </c>
      <c r="C85" s="217">
        <v>2</v>
      </c>
      <c r="D85" s="209">
        <f>SUM(B85:C85)</f>
        <v>11</v>
      </c>
      <c r="E85" s="217">
        <v>9</v>
      </c>
      <c r="F85" s="217">
        <v>2</v>
      </c>
      <c r="G85" s="209">
        <f>SUM(E85:F85)</f>
        <v>11</v>
      </c>
      <c r="H85" s="217">
        <v>9</v>
      </c>
      <c r="I85" s="217">
        <v>2</v>
      </c>
      <c r="J85" s="209">
        <f>SUM(H85:I85)</f>
        <v>11</v>
      </c>
      <c r="K85" s="217">
        <v>9</v>
      </c>
      <c r="L85" s="217">
        <v>2</v>
      </c>
      <c r="M85" s="209">
        <f>SUM(K85:L85)</f>
        <v>11</v>
      </c>
      <c r="N85" s="217">
        <v>10</v>
      </c>
      <c r="O85" s="217">
        <v>1</v>
      </c>
      <c r="P85" s="209">
        <f>SUM(N85:O85)</f>
        <v>11</v>
      </c>
      <c r="Q85" s="217">
        <v>10</v>
      </c>
      <c r="R85" s="217">
        <v>3</v>
      </c>
      <c r="S85" s="209">
        <f>SUM(Q85:R85)</f>
        <v>13</v>
      </c>
      <c r="T85" s="217">
        <v>11</v>
      </c>
      <c r="U85" s="217">
        <v>4</v>
      </c>
      <c r="V85" s="210">
        <f>SUM(T85:U85)</f>
        <v>15</v>
      </c>
    </row>
    <row r="86" spans="1:22" ht="25.5" customHeight="1">
      <c r="A86" s="199" t="s">
        <v>228</v>
      </c>
      <c r="B86" s="218">
        <v>26</v>
      </c>
      <c r="C86" s="218">
        <v>10</v>
      </c>
      <c r="D86" s="211">
        <f>SUM(B86:C86)</f>
        <v>36</v>
      </c>
      <c r="E86" s="218">
        <v>26</v>
      </c>
      <c r="F86" s="218">
        <v>10</v>
      </c>
      <c r="G86" s="211">
        <f>SUM(E86:F86)</f>
        <v>36</v>
      </c>
      <c r="H86" s="218">
        <v>26</v>
      </c>
      <c r="I86" s="218">
        <v>10</v>
      </c>
      <c r="J86" s="211">
        <f>SUM(H86:I86)</f>
        <v>36</v>
      </c>
      <c r="K86" s="218">
        <v>36</v>
      </c>
      <c r="L86" s="218">
        <v>12</v>
      </c>
      <c r="M86" s="211">
        <f>SUM(K86:L86)</f>
        <v>48</v>
      </c>
      <c r="N86" s="218">
        <v>36</v>
      </c>
      <c r="O86" s="218">
        <v>12</v>
      </c>
      <c r="P86" s="211">
        <f>SUM(N86:O86)</f>
        <v>48</v>
      </c>
      <c r="Q86" s="218">
        <v>36</v>
      </c>
      <c r="R86" s="218">
        <v>14</v>
      </c>
      <c r="S86" s="211">
        <f>SUM(Q86:R86)</f>
        <v>50</v>
      </c>
      <c r="T86" s="218">
        <v>36</v>
      </c>
      <c r="U86" s="218">
        <v>16</v>
      </c>
      <c r="V86" s="212">
        <f>SUM(T86:U86)</f>
        <v>52</v>
      </c>
    </row>
    <row r="87" spans="1:22">
      <c r="A87" s="94" t="s">
        <v>108</v>
      </c>
      <c r="B87" s="219">
        <f>SUM(B85:B86)</f>
        <v>35</v>
      </c>
      <c r="C87" s="219">
        <f t="shared" ref="C87:V87" si="0">SUM(C85:C86)</f>
        <v>12</v>
      </c>
      <c r="D87" s="219">
        <f t="shared" si="0"/>
        <v>47</v>
      </c>
      <c r="E87" s="219">
        <f t="shared" si="0"/>
        <v>35</v>
      </c>
      <c r="F87" s="219">
        <f t="shared" si="0"/>
        <v>12</v>
      </c>
      <c r="G87" s="219">
        <f t="shared" si="0"/>
        <v>47</v>
      </c>
      <c r="H87" s="219">
        <f t="shared" si="0"/>
        <v>35</v>
      </c>
      <c r="I87" s="219">
        <f t="shared" si="0"/>
        <v>12</v>
      </c>
      <c r="J87" s="219">
        <f t="shared" si="0"/>
        <v>47</v>
      </c>
      <c r="K87" s="219">
        <f t="shared" si="0"/>
        <v>45</v>
      </c>
      <c r="L87" s="219">
        <f t="shared" si="0"/>
        <v>14</v>
      </c>
      <c r="M87" s="219">
        <f t="shared" si="0"/>
        <v>59</v>
      </c>
      <c r="N87" s="219">
        <f t="shared" si="0"/>
        <v>46</v>
      </c>
      <c r="O87" s="219">
        <f t="shared" si="0"/>
        <v>13</v>
      </c>
      <c r="P87" s="219">
        <f t="shared" si="0"/>
        <v>59</v>
      </c>
      <c r="Q87" s="219">
        <f t="shared" si="0"/>
        <v>46</v>
      </c>
      <c r="R87" s="219">
        <f t="shared" si="0"/>
        <v>17</v>
      </c>
      <c r="S87" s="219">
        <f t="shared" si="0"/>
        <v>63</v>
      </c>
      <c r="T87" s="219">
        <f t="shared" si="0"/>
        <v>47</v>
      </c>
      <c r="U87" s="219">
        <f t="shared" si="0"/>
        <v>20</v>
      </c>
      <c r="V87" s="220">
        <f t="shared" si="0"/>
        <v>67</v>
      </c>
    </row>
    <row r="88" spans="1:22" ht="25.5">
      <c r="A88" s="94" t="s">
        <v>109</v>
      </c>
      <c r="B88" s="213">
        <f t="shared" ref="B88:V88" si="1">IFERROR(B85*100/B87,"")</f>
        <v>25.714285714285715</v>
      </c>
      <c r="C88" s="213">
        <f t="shared" si="1"/>
        <v>16.666666666666668</v>
      </c>
      <c r="D88" s="213">
        <f t="shared" si="1"/>
        <v>23.404255319148938</v>
      </c>
      <c r="E88" s="213">
        <f t="shared" si="1"/>
        <v>25.714285714285715</v>
      </c>
      <c r="F88" s="213">
        <f t="shared" si="1"/>
        <v>16.666666666666668</v>
      </c>
      <c r="G88" s="213">
        <f t="shared" si="1"/>
        <v>23.404255319148938</v>
      </c>
      <c r="H88" s="213">
        <f t="shared" si="1"/>
        <v>25.714285714285715</v>
      </c>
      <c r="I88" s="213">
        <f t="shared" si="1"/>
        <v>16.666666666666668</v>
      </c>
      <c r="J88" s="213">
        <f t="shared" si="1"/>
        <v>23.404255319148938</v>
      </c>
      <c r="K88" s="213">
        <f t="shared" si="1"/>
        <v>20</v>
      </c>
      <c r="L88" s="213">
        <f t="shared" si="1"/>
        <v>14.285714285714286</v>
      </c>
      <c r="M88" s="213">
        <f t="shared" si="1"/>
        <v>18.64406779661017</v>
      </c>
      <c r="N88" s="213">
        <f t="shared" si="1"/>
        <v>21.739130434782609</v>
      </c>
      <c r="O88" s="213">
        <f t="shared" si="1"/>
        <v>7.6923076923076925</v>
      </c>
      <c r="P88" s="213">
        <f t="shared" si="1"/>
        <v>18.64406779661017</v>
      </c>
      <c r="Q88" s="213">
        <f t="shared" si="1"/>
        <v>21.739130434782609</v>
      </c>
      <c r="R88" s="213">
        <f t="shared" si="1"/>
        <v>17.647058823529413</v>
      </c>
      <c r="S88" s="213">
        <f t="shared" si="1"/>
        <v>20.634920634920636</v>
      </c>
      <c r="T88" s="213">
        <f t="shared" si="1"/>
        <v>23.404255319148938</v>
      </c>
      <c r="U88" s="213">
        <f t="shared" si="1"/>
        <v>20</v>
      </c>
      <c r="V88" s="214">
        <f t="shared" si="1"/>
        <v>22.388059701492537</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8</v>
      </c>
      <c r="C95" s="222">
        <v>1</v>
      </c>
      <c r="D95" s="223">
        <f t="shared" ref="D95:D103" si="2">SUM(B95:C95)</f>
        <v>9</v>
      </c>
      <c r="E95" s="218">
        <v>8</v>
      </c>
      <c r="F95" s="222">
        <v>1</v>
      </c>
      <c r="G95" s="223">
        <f t="shared" ref="G95:G103" si="3">SUM(E95:F95)</f>
        <v>9</v>
      </c>
      <c r="H95" s="218">
        <v>8</v>
      </c>
      <c r="I95" s="222">
        <v>1</v>
      </c>
      <c r="J95" s="223">
        <f t="shared" ref="J95:J103" si="4">SUM(H95:I95)</f>
        <v>9</v>
      </c>
      <c r="K95" s="218">
        <v>7</v>
      </c>
      <c r="L95" s="222">
        <v>1</v>
      </c>
      <c r="M95" s="223">
        <f t="shared" ref="M95:M103" si="5">SUM(K95:L95)</f>
        <v>8</v>
      </c>
      <c r="N95" s="218">
        <v>7</v>
      </c>
      <c r="O95" s="222">
        <v>1</v>
      </c>
      <c r="P95" s="223">
        <f t="shared" ref="P95:P103" si="6">SUM(N95:O95)</f>
        <v>8</v>
      </c>
      <c r="Q95" s="218">
        <v>7</v>
      </c>
      <c r="R95" s="222">
        <v>1</v>
      </c>
      <c r="S95" s="223">
        <f t="shared" ref="S95:S103" si="7">SUM(Q95:R95)</f>
        <v>8</v>
      </c>
      <c r="T95" s="218">
        <v>6</v>
      </c>
      <c r="U95" s="222"/>
      <c r="V95" s="224">
        <f t="shared" ref="V95:V103" si="8">SUM(T95:U95)</f>
        <v>6</v>
      </c>
    </row>
    <row r="96" spans="1:22">
      <c r="A96" s="74" t="s">
        <v>16</v>
      </c>
      <c r="B96" s="218">
        <v>1</v>
      </c>
      <c r="C96" s="222"/>
      <c r="D96" s="223">
        <f t="shared" si="2"/>
        <v>1</v>
      </c>
      <c r="E96" s="218">
        <v>1</v>
      </c>
      <c r="F96" s="222"/>
      <c r="G96" s="223">
        <f t="shared" si="3"/>
        <v>1</v>
      </c>
      <c r="H96" s="218">
        <v>1</v>
      </c>
      <c r="I96" s="222"/>
      <c r="J96" s="223">
        <f t="shared" si="4"/>
        <v>1</v>
      </c>
      <c r="K96" s="218">
        <v>1</v>
      </c>
      <c r="L96" s="222"/>
      <c r="M96" s="223">
        <f t="shared" si="5"/>
        <v>1</v>
      </c>
      <c r="N96" s="218">
        <v>1</v>
      </c>
      <c r="O96" s="222"/>
      <c r="P96" s="223">
        <f t="shared" si="6"/>
        <v>1</v>
      </c>
      <c r="Q96" s="218">
        <v>2</v>
      </c>
      <c r="R96" s="222">
        <v>1</v>
      </c>
      <c r="S96" s="223">
        <f t="shared" si="7"/>
        <v>3</v>
      </c>
      <c r="T96" s="218">
        <v>4</v>
      </c>
      <c r="U96" s="222">
        <v>2</v>
      </c>
      <c r="V96" s="224">
        <f t="shared" si="8"/>
        <v>6</v>
      </c>
    </row>
    <row r="97" spans="1:22">
      <c r="A97" s="208" t="s">
        <v>118</v>
      </c>
      <c r="B97" s="404">
        <f>SUM(B94:B96)</f>
        <v>9</v>
      </c>
      <c r="C97" s="404">
        <f t="shared" ref="C97:V97" si="9">SUM(C94:C96)</f>
        <v>1</v>
      </c>
      <c r="D97" s="404">
        <f t="shared" si="9"/>
        <v>10</v>
      </c>
      <c r="E97" s="404">
        <f t="shared" si="9"/>
        <v>9</v>
      </c>
      <c r="F97" s="404">
        <f t="shared" si="9"/>
        <v>1</v>
      </c>
      <c r="G97" s="404">
        <f t="shared" si="9"/>
        <v>10</v>
      </c>
      <c r="H97" s="404">
        <f t="shared" si="9"/>
        <v>9</v>
      </c>
      <c r="I97" s="404">
        <f t="shared" si="9"/>
        <v>1</v>
      </c>
      <c r="J97" s="404">
        <f t="shared" si="9"/>
        <v>10</v>
      </c>
      <c r="K97" s="404">
        <f t="shared" si="9"/>
        <v>8</v>
      </c>
      <c r="L97" s="404">
        <f t="shared" si="9"/>
        <v>1</v>
      </c>
      <c r="M97" s="404">
        <f t="shared" si="9"/>
        <v>9</v>
      </c>
      <c r="N97" s="404">
        <f t="shared" si="9"/>
        <v>8</v>
      </c>
      <c r="O97" s="404">
        <f t="shared" si="9"/>
        <v>1</v>
      </c>
      <c r="P97" s="404">
        <f t="shared" si="9"/>
        <v>9</v>
      </c>
      <c r="Q97" s="404">
        <f t="shared" si="9"/>
        <v>9</v>
      </c>
      <c r="R97" s="404">
        <f t="shared" si="9"/>
        <v>2</v>
      </c>
      <c r="S97" s="404">
        <f t="shared" si="9"/>
        <v>11</v>
      </c>
      <c r="T97" s="404">
        <f t="shared" si="9"/>
        <v>10</v>
      </c>
      <c r="U97" s="404">
        <f t="shared" si="9"/>
        <v>2</v>
      </c>
      <c r="V97" s="404">
        <f t="shared" si="9"/>
        <v>12</v>
      </c>
    </row>
    <row r="98" spans="1:22" ht="25.5" customHeight="1">
      <c r="A98" s="253" t="s">
        <v>224</v>
      </c>
      <c r="B98" s="218">
        <v>8</v>
      </c>
      <c r="C98" s="222">
        <v>1</v>
      </c>
      <c r="D98" s="223">
        <f>SUM(B98:C98)</f>
        <v>9</v>
      </c>
      <c r="E98" s="218">
        <v>8</v>
      </c>
      <c r="F98" s="222">
        <v>1</v>
      </c>
      <c r="G98" s="223">
        <f>SUM(E98:F98)</f>
        <v>9</v>
      </c>
      <c r="H98" s="218">
        <v>8</v>
      </c>
      <c r="I98" s="222">
        <v>1</v>
      </c>
      <c r="J98" s="223">
        <f>SUM(H98:I98)</f>
        <v>9</v>
      </c>
      <c r="K98" s="218">
        <v>7</v>
      </c>
      <c r="L98" s="222">
        <v>1</v>
      </c>
      <c r="M98" s="223">
        <f>SUM(K98:L98)</f>
        <v>8</v>
      </c>
      <c r="N98" s="218">
        <v>7</v>
      </c>
      <c r="O98" s="222">
        <v>1</v>
      </c>
      <c r="P98" s="223">
        <f>SUM(N98:O98)</f>
        <v>8</v>
      </c>
      <c r="Q98" s="218">
        <v>7</v>
      </c>
      <c r="R98" s="222">
        <v>1</v>
      </c>
      <c r="S98" s="223">
        <f>SUM(Q98:R98)</f>
        <v>8</v>
      </c>
      <c r="T98" s="218">
        <v>6</v>
      </c>
      <c r="U98" s="222"/>
      <c r="V98" s="223">
        <f>SUM(T98:U98)</f>
        <v>6</v>
      </c>
    </row>
    <row r="99" spans="1:22" ht="25.5" customHeight="1">
      <c r="A99" s="253" t="s">
        <v>225</v>
      </c>
      <c r="B99" s="218">
        <v>1</v>
      </c>
      <c r="C99" s="222"/>
      <c r="D99" s="223">
        <f>SUM(B99:C99)</f>
        <v>1</v>
      </c>
      <c r="E99" s="218">
        <v>1</v>
      </c>
      <c r="F99" s="222"/>
      <c r="G99" s="223">
        <f>SUM(E99:F99)</f>
        <v>1</v>
      </c>
      <c r="H99" s="218">
        <v>1</v>
      </c>
      <c r="I99" s="222"/>
      <c r="J99" s="223">
        <f>SUM(H99:I99)</f>
        <v>1</v>
      </c>
      <c r="K99" s="218">
        <v>1</v>
      </c>
      <c r="L99" s="222"/>
      <c r="M99" s="223">
        <f>SUM(K99:L99)</f>
        <v>1</v>
      </c>
      <c r="N99" s="218">
        <v>1</v>
      </c>
      <c r="O99" s="222"/>
      <c r="P99" s="223">
        <f>SUM(N99:O99)</f>
        <v>1</v>
      </c>
      <c r="Q99" s="218">
        <v>2</v>
      </c>
      <c r="R99" s="222"/>
      <c r="S99" s="223">
        <f>SUM(Q99:R99)</f>
        <v>2</v>
      </c>
      <c r="T99" s="218">
        <v>3</v>
      </c>
      <c r="U99" s="222">
        <v>1</v>
      </c>
      <c r="V99" s="223">
        <f>SUM(T99:U99)</f>
        <v>4</v>
      </c>
    </row>
    <row r="100" spans="1:22">
      <c r="A100" s="74" t="s">
        <v>111</v>
      </c>
      <c r="B100" s="218"/>
      <c r="C100" s="222"/>
      <c r="D100" s="223">
        <f t="shared" si="2"/>
        <v>0</v>
      </c>
      <c r="E100" s="218"/>
      <c r="F100" s="222"/>
      <c r="G100" s="223">
        <f t="shared" si="3"/>
        <v>0</v>
      </c>
      <c r="H100" s="218"/>
      <c r="I100" s="222"/>
      <c r="J100" s="223">
        <f t="shared" si="4"/>
        <v>0</v>
      </c>
      <c r="K100" s="218">
        <v>1</v>
      </c>
      <c r="L100" s="222"/>
      <c r="M100" s="223">
        <f t="shared" si="5"/>
        <v>1</v>
      </c>
      <c r="N100" s="218">
        <v>1</v>
      </c>
      <c r="O100" s="222"/>
      <c r="P100" s="223">
        <f t="shared" si="6"/>
        <v>1</v>
      </c>
      <c r="Q100" s="218">
        <v>1</v>
      </c>
      <c r="R100" s="222"/>
      <c r="S100" s="223">
        <f t="shared" si="7"/>
        <v>1</v>
      </c>
      <c r="T100" s="218">
        <v>2</v>
      </c>
      <c r="U100" s="222">
        <v>1</v>
      </c>
      <c r="V100" s="224">
        <f t="shared" si="8"/>
        <v>3</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4</v>
      </c>
      <c r="C102" s="222"/>
      <c r="D102" s="223">
        <f t="shared" si="2"/>
        <v>4</v>
      </c>
      <c r="E102" s="218">
        <v>4</v>
      </c>
      <c r="F102" s="222"/>
      <c r="G102" s="223">
        <f t="shared" si="3"/>
        <v>4</v>
      </c>
      <c r="H102" s="218">
        <v>4</v>
      </c>
      <c r="I102" s="222"/>
      <c r="J102" s="223">
        <f t="shared" si="4"/>
        <v>4</v>
      </c>
      <c r="K102" s="218">
        <v>2</v>
      </c>
      <c r="L102" s="222"/>
      <c r="M102" s="223">
        <f t="shared" si="5"/>
        <v>2</v>
      </c>
      <c r="N102" s="218">
        <v>2</v>
      </c>
      <c r="O102" s="222"/>
      <c r="P102" s="223">
        <f t="shared" si="6"/>
        <v>2</v>
      </c>
      <c r="Q102" s="218">
        <v>4</v>
      </c>
      <c r="R102" s="222">
        <v>1</v>
      </c>
      <c r="S102" s="223">
        <f t="shared" si="7"/>
        <v>5</v>
      </c>
      <c r="T102" s="218">
        <v>5</v>
      </c>
      <c r="U102" s="222">
        <v>2</v>
      </c>
      <c r="V102" s="224">
        <f t="shared" si="8"/>
        <v>7</v>
      </c>
    </row>
    <row r="103" spans="1:22" ht="25.5" customHeight="1">
      <c r="A103" s="253" t="s">
        <v>226</v>
      </c>
      <c r="B103" s="218">
        <v>9</v>
      </c>
      <c r="C103" s="222">
        <v>1</v>
      </c>
      <c r="D103" s="223">
        <f t="shared" si="2"/>
        <v>10</v>
      </c>
      <c r="E103" s="218">
        <v>9</v>
      </c>
      <c r="F103" s="222">
        <v>1</v>
      </c>
      <c r="G103" s="223">
        <f t="shared" si="3"/>
        <v>10</v>
      </c>
      <c r="H103" s="218">
        <v>9</v>
      </c>
      <c r="I103" s="222">
        <v>1</v>
      </c>
      <c r="J103" s="223">
        <f t="shared" si="4"/>
        <v>10</v>
      </c>
      <c r="K103" s="218">
        <v>8</v>
      </c>
      <c r="L103" s="222">
        <v>1</v>
      </c>
      <c r="M103" s="223">
        <f t="shared" si="5"/>
        <v>9</v>
      </c>
      <c r="N103" s="218">
        <v>8</v>
      </c>
      <c r="O103" s="222">
        <v>1</v>
      </c>
      <c r="P103" s="223">
        <f t="shared" si="6"/>
        <v>9</v>
      </c>
      <c r="Q103" s="218">
        <v>9</v>
      </c>
      <c r="R103" s="222">
        <v>2</v>
      </c>
      <c r="S103" s="223">
        <f t="shared" si="7"/>
        <v>11</v>
      </c>
      <c r="T103" s="218">
        <v>10</v>
      </c>
      <c r="U103" s="222">
        <v>2</v>
      </c>
      <c r="V103" s="224">
        <f t="shared" si="8"/>
        <v>12</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v>15</v>
      </c>
      <c r="O104" s="225">
        <v>4</v>
      </c>
      <c r="P104" s="226">
        <f>SUM(N104:O104)</f>
        <v>19</v>
      </c>
      <c r="Q104" s="221">
        <v>20</v>
      </c>
      <c r="R104" s="225">
        <v>6</v>
      </c>
      <c r="S104" s="226">
        <f>SUM(Q104:R104)</f>
        <v>26</v>
      </c>
      <c r="T104" s="221">
        <v>25</v>
      </c>
      <c r="U104" s="225">
        <v>8</v>
      </c>
      <c r="V104" s="226">
        <f>SUM(T104:U104)</f>
        <v>33</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88.888888888888886</v>
      </c>
      <c r="C110" s="240">
        <f>IFERROR(C95*100/$C$85,"")</f>
        <v>50</v>
      </c>
      <c r="D110" s="240">
        <f>IFERROR(D95*100/$D$85,"")</f>
        <v>81.818181818181813</v>
      </c>
      <c r="E110" s="240">
        <f>IFERROR(E95*100/$E$85,"")</f>
        <v>88.888888888888886</v>
      </c>
      <c r="F110" s="240">
        <f>IFERROR(F95*100/$F$85,"")</f>
        <v>50</v>
      </c>
      <c r="G110" s="240">
        <f>IFERROR(G95*100/$G$85,"")</f>
        <v>81.818181818181813</v>
      </c>
      <c r="H110" s="240">
        <f>IFERROR(H95*100/$H$85,"")</f>
        <v>88.888888888888886</v>
      </c>
      <c r="I110" s="240">
        <f>IFERROR(I95*100/$I$85,"")</f>
        <v>50</v>
      </c>
      <c r="J110" s="240">
        <f>IFERROR(J95*100/$J$85,"")</f>
        <v>81.818181818181813</v>
      </c>
      <c r="K110" s="240">
        <f>IFERROR(K95*100/$K$85,"")</f>
        <v>77.777777777777771</v>
      </c>
      <c r="L110" s="240">
        <f>IFERROR(L95*100/$L$85,"")</f>
        <v>50</v>
      </c>
      <c r="M110" s="240">
        <f>IFERROR(M95*100/$M$85,"")</f>
        <v>72.727272727272734</v>
      </c>
      <c r="N110" s="240">
        <f>IFERROR(N95*100/$N$85,"")</f>
        <v>70</v>
      </c>
      <c r="O110" s="240">
        <f>IFERROR(O95*100/$O$85,"")</f>
        <v>100</v>
      </c>
      <c r="P110" s="240">
        <f>IFERROR(P95*100/$P$85,"")</f>
        <v>72.727272727272734</v>
      </c>
      <c r="Q110" s="240">
        <f>IFERROR(Q95*100/$Q$85,"")</f>
        <v>70</v>
      </c>
      <c r="R110" s="240">
        <f>IFERROR(R95*100/$R$85,"")</f>
        <v>33.333333333333336</v>
      </c>
      <c r="S110" s="240">
        <f>IFERROR(S95*100/$S$85,"")</f>
        <v>61.53846153846154</v>
      </c>
      <c r="T110" s="240">
        <f>IFERROR(T95*100/$T$85,"")</f>
        <v>54.545454545454547</v>
      </c>
      <c r="U110" s="240">
        <f>IFERROR(U95*100/$U$85,"")</f>
        <v>0</v>
      </c>
      <c r="V110" s="241">
        <f>IFERROR(V95*100/$V$85,"")</f>
        <v>40</v>
      </c>
    </row>
    <row r="111" spans="1:22">
      <c r="A111" s="74" t="s">
        <v>16</v>
      </c>
      <c r="B111" s="240">
        <f>IFERROR(B96*100/$B$85,"")</f>
        <v>11.111111111111111</v>
      </c>
      <c r="C111" s="240">
        <f>IFERROR(C96*100/$C$85,"")</f>
        <v>0</v>
      </c>
      <c r="D111" s="240">
        <f>IFERROR(D96*100/$D$85,"")</f>
        <v>9.0909090909090917</v>
      </c>
      <c r="E111" s="240">
        <f>IFERROR(E96*100/$E$85,"")</f>
        <v>11.111111111111111</v>
      </c>
      <c r="F111" s="240">
        <f>IFERROR(F96*100/$F$85,"")</f>
        <v>0</v>
      </c>
      <c r="G111" s="240">
        <f>IFERROR(G96*100/$G$85,"")</f>
        <v>9.0909090909090917</v>
      </c>
      <c r="H111" s="240">
        <f>IFERROR(H96*100/$H$85,"")</f>
        <v>11.111111111111111</v>
      </c>
      <c r="I111" s="240">
        <f>IFERROR(I96*100/$I$85,"")</f>
        <v>0</v>
      </c>
      <c r="J111" s="240">
        <f>IFERROR(J96*100/$J$85,"")</f>
        <v>9.0909090909090917</v>
      </c>
      <c r="K111" s="240">
        <f>IFERROR(K96*100/$K$85,"")</f>
        <v>11.111111111111111</v>
      </c>
      <c r="L111" s="240">
        <f>IFERROR(L96*100/$L$85,"")</f>
        <v>0</v>
      </c>
      <c r="M111" s="240">
        <f>IFERROR(M96*100/$M$85,"")</f>
        <v>9.0909090909090917</v>
      </c>
      <c r="N111" s="240">
        <f>IFERROR(N96*100/$N$85,"")</f>
        <v>10</v>
      </c>
      <c r="O111" s="240">
        <f>IFERROR(O96*100/$O$85,"")</f>
        <v>0</v>
      </c>
      <c r="P111" s="240">
        <f>IFERROR(P96*100/$P$85,"")</f>
        <v>9.0909090909090917</v>
      </c>
      <c r="Q111" s="240">
        <f>IFERROR(Q96*100/$Q$85,"")</f>
        <v>20</v>
      </c>
      <c r="R111" s="240">
        <f>IFERROR(R96*100/$R$85,"")</f>
        <v>33.333333333333336</v>
      </c>
      <c r="S111" s="240">
        <f>IFERROR(S96*100/$S$85,"")</f>
        <v>23.076923076923077</v>
      </c>
      <c r="T111" s="240">
        <f>IFERROR(T96*100/$T$85,"")</f>
        <v>36.363636363636367</v>
      </c>
      <c r="U111" s="240">
        <f>IFERROR(U96*100/$U$85,"")</f>
        <v>50</v>
      </c>
      <c r="V111" s="241">
        <f>IFERROR(V96*100/$V$85,"")</f>
        <v>40</v>
      </c>
    </row>
    <row r="112" spans="1:22">
      <c r="A112" s="208" t="s">
        <v>118</v>
      </c>
      <c r="B112" s="240">
        <f t="shared" ref="B112:V112" si="10">IFERROR(B97*100/B85,"")</f>
        <v>100</v>
      </c>
      <c r="C112" s="240">
        <f t="shared" si="10"/>
        <v>50</v>
      </c>
      <c r="D112" s="240">
        <f t="shared" si="10"/>
        <v>90.909090909090907</v>
      </c>
      <c r="E112" s="240">
        <f t="shared" si="10"/>
        <v>100</v>
      </c>
      <c r="F112" s="240">
        <f t="shared" si="10"/>
        <v>50</v>
      </c>
      <c r="G112" s="240">
        <f t="shared" si="10"/>
        <v>90.909090909090907</v>
      </c>
      <c r="H112" s="240">
        <f t="shared" si="10"/>
        <v>100</v>
      </c>
      <c r="I112" s="240">
        <f t="shared" si="10"/>
        <v>50</v>
      </c>
      <c r="J112" s="240">
        <f t="shared" si="10"/>
        <v>90.909090909090907</v>
      </c>
      <c r="K112" s="240">
        <f t="shared" si="10"/>
        <v>88.888888888888886</v>
      </c>
      <c r="L112" s="240">
        <f t="shared" si="10"/>
        <v>50</v>
      </c>
      <c r="M112" s="240">
        <f t="shared" si="10"/>
        <v>81.818181818181813</v>
      </c>
      <c r="N112" s="240">
        <f t="shared" si="10"/>
        <v>80</v>
      </c>
      <c r="O112" s="240">
        <f t="shared" si="10"/>
        <v>100</v>
      </c>
      <c r="P112" s="240">
        <f t="shared" si="10"/>
        <v>81.818181818181813</v>
      </c>
      <c r="Q112" s="240">
        <f t="shared" si="10"/>
        <v>90</v>
      </c>
      <c r="R112" s="240">
        <f t="shared" si="10"/>
        <v>66.666666666666671</v>
      </c>
      <c r="S112" s="240">
        <f t="shared" si="10"/>
        <v>84.615384615384613</v>
      </c>
      <c r="T112" s="240">
        <f t="shared" si="10"/>
        <v>90.909090909090907</v>
      </c>
      <c r="U112" s="240">
        <f t="shared" si="10"/>
        <v>50</v>
      </c>
      <c r="V112" s="241">
        <f t="shared" si="10"/>
        <v>80</v>
      </c>
    </row>
    <row r="113" spans="1:22" ht="25.5" customHeight="1">
      <c r="A113" s="253" t="s">
        <v>224</v>
      </c>
      <c r="B113" s="240">
        <f t="shared" ref="B113:V113" si="11">IFERROR(B98*100/B97,"")</f>
        <v>88.888888888888886</v>
      </c>
      <c r="C113" s="240">
        <f t="shared" si="11"/>
        <v>100</v>
      </c>
      <c r="D113" s="240">
        <f t="shared" si="11"/>
        <v>90</v>
      </c>
      <c r="E113" s="240">
        <f t="shared" si="11"/>
        <v>88.888888888888886</v>
      </c>
      <c r="F113" s="240">
        <f t="shared" si="11"/>
        <v>100</v>
      </c>
      <c r="G113" s="240">
        <f t="shared" si="11"/>
        <v>90</v>
      </c>
      <c r="H113" s="240">
        <f t="shared" si="11"/>
        <v>88.888888888888886</v>
      </c>
      <c r="I113" s="240">
        <f t="shared" si="11"/>
        <v>100</v>
      </c>
      <c r="J113" s="240">
        <f t="shared" si="11"/>
        <v>90</v>
      </c>
      <c r="K113" s="240">
        <f t="shared" si="11"/>
        <v>87.5</v>
      </c>
      <c r="L113" s="240">
        <f t="shared" si="11"/>
        <v>100</v>
      </c>
      <c r="M113" s="240">
        <f t="shared" si="11"/>
        <v>88.888888888888886</v>
      </c>
      <c r="N113" s="240">
        <f t="shared" si="11"/>
        <v>87.5</v>
      </c>
      <c r="O113" s="240">
        <f t="shared" si="11"/>
        <v>100</v>
      </c>
      <c r="P113" s="240">
        <f t="shared" si="11"/>
        <v>88.888888888888886</v>
      </c>
      <c r="Q113" s="240">
        <f t="shared" si="11"/>
        <v>77.777777777777771</v>
      </c>
      <c r="R113" s="240">
        <f t="shared" si="11"/>
        <v>50</v>
      </c>
      <c r="S113" s="240">
        <f t="shared" si="11"/>
        <v>72.727272727272734</v>
      </c>
      <c r="T113" s="240">
        <f t="shared" si="11"/>
        <v>60</v>
      </c>
      <c r="U113" s="240">
        <f t="shared" si="11"/>
        <v>0</v>
      </c>
      <c r="V113" s="241">
        <f t="shared" si="11"/>
        <v>50</v>
      </c>
    </row>
    <row r="114" spans="1:22" ht="25.5" customHeight="1">
      <c r="A114" s="253" t="s">
        <v>225</v>
      </c>
      <c r="B114" s="240">
        <f t="shared" ref="B114:V114" si="12">IFERROR(B99*100/B96,"")</f>
        <v>100</v>
      </c>
      <c r="C114" s="240" t="str">
        <f t="shared" si="12"/>
        <v/>
      </c>
      <c r="D114" s="240">
        <f t="shared" si="12"/>
        <v>100</v>
      </c>
      <c r="E114" s="240">
        <f t="shared" si="12"/>
        <v>100</v>
      </c>
      <c r="F114" s="240" t="str">
        <f t="shared" si="12"/>
        <v/>
      </c>
      <c r="G114" s="240">
        <f t="shared" si="12"/>
        <v>100</v>
      </c>
      <c r="H114" s="240">
        <f t="shared" si="12"/>
        <v>100</v>
      </c>
      <c r="I114" s="240" t="str">
        <f t="shared" si="12"/>
        <v/>
      </c>
      <c r="J114" s="240">
        <f t="shared" si="12"/>
        <v>100</v>
      </c>
      <c r="K114" s="240">
        <f t="shared" si="12"/>
        <v>100</v>
      </c>
      <c r="L114" s="240" t="str">
        <f t="shared" si="12"/>
        <v/>
      </c>
      <c r="M114" s="240">
        <f t="shared" si="12"/>
        <v>100</v>
      </c>
      <c r="N114" s="240">
        <f t="shared" si="12"/>
        <v>100</v>
      </c>
      <c r="O114" s="240" t="str">
        <f t="shared" si="12"/>
        <v/>
      </c>
      <c r="P114" s="240">
        <f t="shared" si="12"/>
        <v>100</v>
      </c>
      <c r="Q114" s="240">
        <f t="shared" si="12"/>
        <v>100</v>
      </c>
      <c r="R114" s="240">
        <f t="shared" si="12"/>
        <v>0</v>
      </c>
      <c r="S114" s="240">
        <f t="shared" si="12"/>
        <v>66.666666666666671</v>
      </c>
      <c r="T114" s="240">
        <f t="shared" si="12"/>
        <v>75</v>
      </c>
      <c r="U114" s="240">
        <f t="shared" si="12"/>
        <v>50</v>
      </c>
      <c r="V114" s="241">
        <f t="shared" si="12"/>
        <v>66.666666666666671</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f>IF(K100=0,"",K100*100/$K$85)</f>
        <v>11.111111111111111</v>
      </c>
      <c r="L115" s="240" t="str">
        <f>IF(L100=0,"",L100*100/$L$85)</f>
        <v/>
      </c>
      <c r="M115" s="240">
        <f>IF(M100=0,"",M100*100/$M$85)</f>
        <v>9.0909090909090917</v>
      </c>
      <c r="N115" s="240">
        <f>IF(N100=0,"",N100*100/$N$85)</f>
        <v>10</v>
      </c>
      <c r="O115" s="240" t="str">
        <f>IF(O100=0,"",O100*100/$O$85)</f>
        <v/>
      </c>
      <c r="P115" s="240">
        <f>IF(P100=0,"",P100*100/$P$85)</f>
        <v>9.0909090909090917</v>
      </c>
      <c r="Q115" s="240">
        <f>IF(Q100=0,"",Q100*100/$Q$85)</f>
        <v>10</v>
      </c>
      <c r="R115" s="240" t="str">
        <f>IF(R100=0,"",R100*100/$R$85)</f>
        <v/>
      </c>
      <c r="S115" s="240">
        <f>IF(S100=0,"",S100*100/$S$85)</f>
        <v>7.6923076923076925</v>
      </c>
      <c r="T115" s="240">
        <f>IF(T100=0,"",T100*100/$T$85)</f>
        <v>18.181818181818183</v>
      </c>
      <c r="U115" s="240">
        <f>IF(U100=0,"",U100*100/$U$85)</f>
        <v>25</v>
      </c>
      <c r="V115" s="241">
        <f>IF(V100=0,"",V100*100/$V$85)</f>
        <v>20</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44.444444444444443</v>
      </c>
      <c r="C117" s="240" t="str">
        <f>IF(C102=0,"",C102*100/$C$85)</f>
        <v/>
      </c>
      <c r="D117" s="240">
        <f>IF(D102=0,"",D102*100/$D$85)</f>
        <v>36.363636363636367</v>
      </c>
      <c r="E117" s="240">
        <f>IF(E102=0,"",E102*100/$E$85)</f>
        <v>44.444444444444443</v>
      </c>
      <c r="F117" s="240" t="str">
        <f>IF(F102=0,"",F102*100/$F$85)</f>
        <v/>
      </c>
      <c r="G117" s="240">
        <f>IF(G102=0,"",G102*100/$G$85)</f>
        <v>36.363636363636367</v>
      </c>
      <c r="H117" s="240">
        <f>IF(H102=0,"",H102*100/$H$85)</f>
        <v>44.444444444444443</v>
      </c>
      <c r="I117" s="240" t="str">
        <f>IF(I102=0,"",I102*100/$I$85)</f>
        <v/>
      </c>
      <c r="J117" s="240">
        <f>IF(J102=0,"",J102*100/$J$85)</f>
        <v>36.363636363636367</v>
      </c>
      <c r="K117" s="240">
        <f>IF(K102=0,"",K102*100/$K$85)</f>
        <v>22.222222222222221</v>
      </c>
      <c r="L117" s="240" t="str">
        <f>IF(L102=0,"",L102*100/$L$85)</f>
        <v/>
      </c>
      <c r="M117" s="240">
        <f>IF(M102=0,"",M102*100/$M$85)</f>
        <v>18.181818181818183</v>
      </c>
      <c r="N117" s="240">
        <f>IF(N102=0,"",N102*100/$N$85)</f>
        <v>20</v>
      </c>
      <c r="O117" s="240" t="str">
        <f>IF(O102=0,"",O102*100/$O$85)</f>
        <v/>
      </c>
      <c r="P117" s="240">
        <f>IF(P102=0,"",P102*100/$P$85)</f>
        <v>18.181818181818183</v>
      </c>
      <c r="Q117" s="240">
        <f>IF(Q102=0,"",Q102*100/$Q$85)</f>
        <v>40</v>
      </c>
      <c r="R117" s="240">
        <f>IF(R102=0,"",R102*100/$R$85)</f>
        <v>33.333333333333336</v>
      </c>
      <c r="S117" s="240">
        <f>IF(S102=0,"",S102*100/$S$85)</f>
        <v>38.46153846153846</v>
      </c>
      <c r="T117" s="240">
        <f>IF(T102=0,"",T102*100/$T$85)</f>
        <v>45.454545454545453</v>
      </c>
      <c r="U117" s="240">
        <f>IF(U102=0,"",U102*100/$U$85)</f>
        <v>50</v>
      </c>
      <c r="V117" s="241">
        <f>IF(V102=0,"",V102*100/$V$85)</f>
        <v>46.666666666666664</v>
      </c>
    </row>
    <row r="118" spans="1:22" ht="25.5" customHeight="1">
      <c r="A118" s="253" t="s">
        <v>226</v>
      </c>
      <c r="B118" s="240">
        <f t="shared" ref="B118:V118" si="13">IFERROR(B103*100/B85,"")</f>
        <v>100</v>
      </c>
      <c r="C118" s="240">
        <f t="shared" si="13"/>
        <v>50</v>
      </c>
      <c r="D118" s="240">
        <f t="shared" si="13"/>
        <v>90.909090909090907</v>
      </c>
      <c r="E118" s="240">
        <f t="shared" si="13"/>
        <v>100</v>
      </c>
      <c r="F118" s="240">
        <f t="shared" si="13"/>
        <v>50</v>
      </c>
      <c r="G118" s="240">
        <f t="shared" si="13"/>
        <v>90.909090909090907</v>
      </c>
      <c r="H118" s="240">
        <f t="shared" si="13"/>
        <v>100</v>
      </c>
      <c r="I118" s="240">
        <f t="shared" si="13"/>
        <v>50</v>
      </c>
      <c r="J118" s="240">
        <f t="shared" si="13"/>
        <v>90.909090909090907</v>
      </c>
      <c r="K118" s="240">
        <f t="shared" si="13"/>
        <v>88.888888888888886</v>
      </c>
      <c r="L118" s="240">
        <f t="shared" si="13"/>
        <v>50</v>
      </c>
      <c r="M118" s="240">
        <f t="shared" si="13"/>
        <v>81.818181818181813</v>
      </c>
      <c r="N118" s="240">
        <f t="shared" si="13"/>
        <v>80</v>
      </c>
      <c r="O118" s="240">
        <f t="shared" si="13"/>
        <v>100</v>
      </c>
      <c r="P118" s="240">
        <f t="shared" si="13"/>
        <v>81.818181818181813</v>
      </c>
      <c r="Q118" s="240">
        <f t="shared" si="13"/>
        <v>90</v>
      </c>
      <c r="R118" s="240">
        <f t="shared" si="13"/>
        <v>66.666666666666671</v>
      </c>
      <c r="S118" s="240">
        <f t="shared" si="13"/>
        <v>84.615384615384613</v>
      </c>
      <c r="T118" s="240">
        <f t="shared" si="13"/>
        <v>90.909090909090907</v>
      </c>
      <c r="U118" s="240">
        <f t="shared" si="13"/>
        <v>50</v>
      </c>
      <c r="V118" s="241">
        <f t="shared" si="13"/>
        <v>80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150</v>
      </c>
      <c r="O119" s="242">
        <f t="shared" si="14"/>
        <v>400</v>
      </c>
      <c r="P119" s="242">
        <f t="shared" si="14"/>
        <v>172.72727272727272</v>
      </c>
      <c r="Q119" s="242">
        <f t="shared" si="14"/>
        <v>200</v>
      </c>
      <c r="R119" s="242">
        <f t="shared" si="14"/>
        <v>200</v>
      </c>
      <c r="S119" s="242">
        <f t="shared" si="14"/>
        <v>200</v>
      </c>
      <c r="T119" s="242">
        <f t="shared" si="14"/>
        <v>227.27272727272728</v>
      </c>
      <c r="U119" s="242">
        <f t="shared" si="14"/>
        <v>200</v>
      </c>
      <c r="V119" s="243">
        <f t="shared" si="14"/>
        <v>220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128</v>
      </c>
      <c r="C126" s="78">
        <f t="shared" ref="C126:C131" si="15">IF(B126=0,"",B126*100/$B$78)</f>
        <v>24.615384615384617</v>
      </c>
      <c r="D126" s="73">
        <v>90</v>
      </c>
      <c r="E126" s="78">
        <f t="shared" ref="E126:E131" si="16">IF(D126=0,"",D126*100/$C$78)</f>
        <v>18.072289156626507</v>
      </c>
      <c r="F126" s="73">
        <v>95</v>
      </c>
      <c r="G126" s="78">
        <f t="shared" ref="G126:G131" si="17">IF(F126=0,"",F126*100/$D$78)</f>
        <v>19</v>
      </c>
      <c r="H126" s="73">
        <v>105</v>
      </c>
      <c r="I126" s="78">
        <f t="shared" ref="I126:I131" si="18">IF(H126=0,"",H126*100/$E$78)</f>
        <v>20.27027027027027</v>
      </c>
      <c r="J126" s="73">
        <v>110</v>
      </c>
      <c r="K126" s="78">
        <f t="shared" ref="K126:K131" si="19">IF(J126=0,"",J126*100/$F$78)</f>
        <v>23.255813953488371</v>
      </c>
      <c r="L126" s="73">
        <v>115</v>
      </c>
      <c r="M126" s="78">
        <f t="shared" ref="M126:M131" si="20">IF(L126=0,"",L126*100/$G$78)</f>
        <v>23.958333333333332</v>
      </c>
      <c r="N126" s="73">
        <v>120</v>
      </c>
      <c r="O126" s="79">
        <f t="shared" ref="O126:O131" si="21">IF(N126=0,"",N126*100/$H$78)</f>
        <v>24.489795918367346</v>
      </c>
    </row>
    <row r="127" spans="1:22" ht="27.75" customHeight="1">
      <c r="A127" s="8" t="s">
        <v>200</v>
      </c>
      <c r="B127" s="97">
        <v>142</v>
      </c>
      <c r="C127" s="76">
        <f t="shared" si="15"/>
        <v>27.307692307692307</v>
      </c>
      <c r="D127" s="71">
        <v>129</v>
      </c>
      <c r="E127" s="76">
        <f t="shared" si="16"/>
        <v>25.903614457831324</v>
      </c>
      <c r="F127" s="71">
        <v>130</v>
      </c>
      <c r="G127" s="76">
        <f t="shared" si="17"/>
        <v>26</v>
      </c>
      <c r="H127" s="71">
        <v>135</v>
      </c>
      <c r="I127" s="76">
        <f t="shared" si="18"/>
        <v>26.061776061776062</v>
      </c>
      <c r="J127" s="71">
        <v>135</v>
      </c>
      <c r="K127" s="76">
        <f t="shared" si="19"/>
        <v>28.541226215644819</v>
      </c>
      <c r="L127" s="71">
        <v>135</v>
      </c>
      <c r="M127" s="76">
        <f t="shared" si="20"/>
        <v>28.125</v>
      </c>
      <c r="N127" s="71">
        <v>135</v>
      </c>
      <c r="O127" s="77">
        <f t="shared" si="21"/>
        <v>27.551020408163264</v>
      </c>
    </row>
    <row r="128" spans="1:22" ht="27.75" customHeight="1">
      <c r="A128" s="8" t="s">
        <v>201</v>
      </c>
      <c r="B128" s="97">
        <v>0</v>
      </c>
      <c r="C128" s="76" t="str">
        <f t="shared" si="15"/>
        <v/>
      </c>
      <c r="D128" s="71">
        <v>0</v>
      </c>
      <c r="E128" s="76" t="str">
        <f t="shared" si="16"/>
        <v/>
      </c>
      <c r="F128" s="71">
        <v>0</v>
      </c>
      <c r="G128" s="76" t="str">
        <f t="shared" si="17"/>
        <v/>
      </c>
      <c r="H128" s="71">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v>0</v>
      </c>
      <c r="C129" s="76" t="str">
        <f t="shared" si="15"/>
        <v/>
      </c>
      <c r="D129" s="71">
        <v>0</v>
      </c>
      <c r="E129" s="76" t="str">
        <f t="shared" si="16"/>
        <v/>
      </c>
      <c r="F129" s="71">
        <v>0</v>
      </c>
      <c r="G129" s="76" t="str">
        <f t="shared" si="17"/>
        <v/>
      </c>
      <c r="H129" s="71">
        <v>0</v>
      </c>
      <c r="I129" s="76" t="str">
        <f t="shared" si="18"/>
        <v/>
      </c>
      <c r="J129" s="71">
        <v>0</v>
      </c>
      <c r="K129" s="76" t="str">
        <f t="shared" si="19"/>
        <v/>
      </c>
      <c r="L129" s="71">
        <v>0</v>
      </c>
      <c r="M129" s="76" t="str">
        <f t="shared" si="20"/>
        <v/>
      </c>
      <c r="N129" s="71">
        <v>0</v>
      </c>
      <c r="O129" s="77" t="str">
        <f t="shared" si="21"/>
        <v/>
      </c>
    </row>
    <row r="130" spans="1:20">
      <c r="A130" s="8" t="s">
        <v>155</v>
      </c>
      <c r="B130" s="126">
        <f>SUM(B126:B129)</f>
        <v>270</v>
      </c>
      <c r="C130" s="76">
        <f t="shared" si="15"/>
        <v>51.92307692307692</v>
      </c>
      <c r="D130" s="126">
        <f>SUM(D126:D129)</f>
        <v>219</v>
      </c>
      <c r="E130" s="76">
        <f t="shared" si="16"/>
        <v>43.975903614457835</v>
      </c>
      <c r="F130" s="126">
        <f>SUM(F126:F129)</f>
        <v>225</v>
      </c>
      <c r="G130" s="76">
        <f t="shared" si="17"/>
        <v>45</v>
      </c>
      <c r="H130" s="126">
        <f>SUM(H126:H129)</f>
        <v>240</v>
      </c>
      <c r="I130" s="76">
        <f t="shared" si="18"/>
        <v>46.332046332046332</v>
      </c>
      <c r="J130" s="126">
        <f>SUM(J126:J129)</f>
        <v>245</v>
      </c>
      <c r="K130" s="76">
        <f t="shared" si="19"/>
        <v>51.79704016913319</v>
      </c>
      <c r="L130" s="126">
        <f>SUM(L126:L129)</f>
        <v>250</v>
      </c>
      <c r="M130" s="76">
        <f t="shared" si="20"/>
        <v>52.083333333333336</v>
      </c>
      <c r="N130" s="126">
        <f>SUM(N126:N129)</f>
        <v>255</v>
      </c>
      <c r="O130" s="77">
        <f t="shared" si="21"/>
        <v>52.04081632653061</v>
      </c>
    </row>
    <row r="131" spans="1:20" ht="25.5" customHeight="1">
      <c r="A131" s="74" t="s">
        <v>165</v>
      </c>
      <c r="B131" s="125">
        <v>442</v>
      </c>
      <c r="C131" s="76">
        <f t="shared" si="15"/>
        <v>85</v>
      </c>
      <c r="D131" s="125">
        <v>423</v>
      </c>
      <c r="E131" s="76">
        <f t="shared" si="16"/>
        <v>84.939759036144579</v>
      </c>
      <c r="F131" s="125">
        <v>430</v>
      </c>
      <c r="G131" s="76">
        <f t="shared" si="17"/>
        <v>86</v>
      </c>
      <c r="H131" s="125">
        <v>438</v>
      </c>
      <c r="I131" s="76">
        <f t="shared" si="18"/>
        <v>84.555984555984551</v>
      </c>
      <c r="J131" s="125">
        <v>452</v>
      </c>
      <c r="K131" s="76">
        <f t="shared" si="19"/>
        <v>95.560253699788589</v>
      </c>
      <c r="L131" s="125">
        <v>448</v>
      </c>
      <c r="M131" s="76">
        <f t="shared" si="20"/>
        <v>93.333333333333329</v>
      </c>
      <c r="N131" s="125">
        <v>443</v>
      </c>
      <c r="O131" s="77">
        <f t="shared" si="21"/>
        <v>90.408163265306129</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35</v>
      </c>
      <c r="C137" s="71"/>
      <c r="D137" s="71">
        <v>38</v>
      </c>
      <c r="E137" s="71"/>
      <c r="F137" s="71">
        <v>40</v>
      </c>
      <c r="G137" s="71"/>
      <c r="H137" s="71">
        <v>43</v>
      </c>
      <c r="I137" s="71"/>
      <c r="J137" s="71">
        <v>44</v>
      </c>
      <c r="K137" s="71"/>
      <c r="L137" s="71">
        <v>47</v>
      </c>
      <c r="M137" s="71"/>
      <c r="N137" s="71">
        <v>50</v>
      </c>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5</v>
      </c>
      <c r="C140" s="784"/>
      <c r="D140" s="767">
        <v>5</v>
      </c>
      <c r="E140" s="767"/>
      <c r="F140" s="767">
        <v>5</v>
      </c>
      <c r="G140" s="767"/>
      <c r="H140" s="767">
        <v>5</v>
      </c>
      <c r="I140" s="767"/>
      <c r="J140" s="777">
        <v>5</v>
      </c>
      <c r="K140" s="778"/>
      <c r="L140" s="767">
        <v>5</v>
      </c>
      <c r="M140" s="767"/>
      <c r="N140" s="767">
        <v>5</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127</v>
      </c>
      <c r="C160" s="181">
        <v>89</v>
      </c>
      <c r="D160" s="147">
        <f t="shared" ref="D160:D166" si="22">IF(C160=0,"",C160*100/B160)</f>
        <v>70.078740157480311</v>
      </c>
      <c r="E160" s="66">
        <v>127</v>
      </c>
      <c r="F160" s="66">
        <v>90</v>
      </c>
      <c r="G160" s="186">
        <f t="shared" ref="G160:G166" si="23">IF(F160=0,"",F160*100/E160)</f>
        <v>70.866141732283467</v>
      </c>
      <c r="H160" s="66">
        <v>128</v>
      </c>
      <c r="I160" s="66">
        <v>92</v>
      </c>
      <c r="J160" s="186">
        <f t="shared" ref="J160:J166" si="24">IF(I160=0,"",I160*100/H160)</f>
        <v>71.875</v>
      </c>
      <c r="K160" s="66">
        <v>128</v>
      </c>
      <c r="L160" s="66">
        <v>92</v>
      </c>
      <c r="M160" s="186">
        <f t="shared" ref="M160:M166" si="25">IF(L160=0,"",L160*100/K160)</f>
        <v>71.875</v>
      </c>
      <c r="N160" s="66">
        <v>127</v>
      </c>
      <c r="O160" s="66">
        <v>93</v>
      </c>
      <c r="P160" s="186">
        <f t="shared" ref="P160:P166" si="26">IF(O160=0,"",O160*100/N160)</f>
        <v>73.228346456692918</v>
      </c>
      <c r="Q160" s="66">
        <v>127</v>
      </c>
      <c r="R160" s="66">
        <v>93</v>
      </c>
      <c r="S160" s="186">
        <f t="shared" ref="S160:S166" si="27">IF(R160=0,"",R160*100/Q160)</f>
        <v>73.228346456692918</v>
      </c>
      <c r="T160" s="66">
        <v>128</v>
      </c>
      <c r="U160" s="183">
        <v>96</v>
      </c>
      <c r="V160" s="187">
        <f t="shared" ref="V160:V166" si="28">IF(U160=0,"",U160*100/T160)</f>
        <v>75</v>
      </c>
      <c r="W160" s="102"/>
      <c r="X160" s="103"/>
      <c r="Y160" s="103"/>
      <c r="Z160" s="103"/>
      <c r="AA160" s="103"/>
      <c r="AB160" s="103"/>
      <c r="AC160" s="103"/>
    </row>
    <row r="161" spans="1:29" ht="33.75" customHeight="1">
      <c r="A161" s="62" t="s">
        <v>193</v>
      </c>
      <c r="B161" s="120">
        <v>128</v>
      </c>
      <c r="C161" s="120">
        <v>8</v>
      </c>
      <c r="D161" s="67">
        <f t="shared" si="22"/>
        <v>6.25</v>
      </c>
      <c r="E161" s="57">
        <v>128</v>
      </c>
      <c r="F161" s="57">
        <v>8</v>
      </c>
      <c r="G161" s="67">
        <f t="shared" si="23"/>
        <v>6.25</v>
      </c>
      <c r="H161" s="57">
        <v>125</v>
      </c>
      <c r="I161" s="57">
        <v>10</v>
      </c>
      <c r="J161" s="67">
        <f t="shared" si="24"/>
        <v>8</v>
      </c>
      <c r="K161" s="57">
        <v>125</v>
      </c>
      <c r="L161" s="57">
        <v>10</v>
      </c>
      <c r="M161" s="67">
        <f t="shared" si="25"/>
        <v>8</v>
      </c>
      <c r="N161" s="57">
        <v>130</v>
      </c>
      <c r="O161" s="57">
        <v>13</v>
      </c>
      <c r="P161" s="67">
        <f t="shared" si="26"/>
        <v>10</v>
      </c>
      <c r="Q161" s="57">
        <v>130</v>
      </c>
      <c r="R161" s="57">
        <v>13</v>
      </c>
      <c r="S161" s="67">
        <f t="shared" si="27"/>
        <v>10</v>
      </c>
      <c r="T161" s="57">
        <v>125</v>
      </c>
      <c r="U161" s="184">
        <v>15</v>
      </c>
      <c r="V161" s="68">
        <f t="shared" si="28"/>
        <v>12</v>
      </c>
      <c r="W161" s="102"/>
      <c r="X161" s="103"/>
      <c r="Y161" s="103"/>
      <c r="Z161" s="103"/>
      <c r="AA161" s="103"/>
      <c r="AB161" s="103"/>
      <c r="AC161" s="103"/>
    </row>
    <row r="162" spans="1:29" ht="35.25" customHeight="1">
      <c r="A162" s="62" t="s">
        <v>195</v>
      </c>
      <c r="B162" s="126">
        <f>IF(C160=0,"",C160)</f>
        <v>89</v>
      </c>
      <c r="C162" s="120"/>
      <c r="D162" s="67" t="str">
        <f t="shared" si="22"/>
        <v/>
      </c>
      <c r="E162" s="67">
        <f>IF(F160=0,"",F160)</f>
        <v>90</v>
      </c>
      <c r="F162" s="57"/>
      <c r="G162" s="67" t="str">
        <f t="shared" si="23"/>
        <v/>
      </c>
      <c r="H162" s="67">
        <f>IF(I160=0,"",I160)</f>
        <v>92</v>
      </c>
      <c r="I162" s="57"/>
      <c r="J162" s="67" t="str">
        <f t="shared" si="24"/>
        <v/>
      </c>
      <c r="K162" s="67">
        <f>IF(L160=0,"",L160)</f>
        <v>92</v>
      </c>
      <c r="L162" s="57"/>
      <c r="M162" s="67" t="str">
        <f t="shared" si="25"/>
        <v/>
      </c>
      <c r="N162" s="67">
        <f>IF(O160=0,"",O160)</f>
        <v>93</v>
      </c>
      <c r="O162" s="57"/>
      <c r="P162" s="67" t="str">
        <f t="shared" si="26"/>
        <v/>
      </c>
      <c r="Q162" s="67">
        <f>IF(R160=0,"",R160)</f>
        <v>93</v>
      </c>
      <c r="R162" s="57"/>
      <c r="S162" s="67" t="str">
        <f t="shared" si="27"/>
        <v/>
      </c>
      <c r="T162" s="67">
        <f>IF(U160=0,"",U160)</f>
        <v>96</v>
      </c>
      <c r="U162" s="184"/>
      <c r="V162" s="68" t="str">
        <f t="shared" si="28"/>
        <v/>
      </c>
      <c r="W162" s="102"/>
      <c r="X162" s="103"/>
      <c r="Y162" s="103"/>
      <c r="Z162" s="103"/>
      <c r="AA162" s="103"/>
      <c r="AB162" s="103"/>
      <c r="AC162" s="103"/>
    </row>
    <row r="163" spans="1:29" ht="41.25" customHeight="1">
      <c r="A163" s="62" t="s">
        <v>176</v>
      </c>
      <c r="B163" s="126">
        <f>IF(C161=0,"",C161)</f>
        <v>8</v>
      </c>
      <c r="C163" s="120"/>
      <c r="D163" s="67" t="str">
        <f t="shared" si="22"/>
        <v/>
      </c>
      <c r="E163" s="67">
        <f>IF(F161=0,"",F161)</f>
        <v>8</v>
      </c>
      <c r="F163" s="57"/>
      <c r="G163" s="67" t="str">
        <f t="shared" si="23"/>
        <v/>
      </c>
      <c r="H163" s="67">
        <f>IF(I161=0,"",I161)</f>
        <v>10</v>
      </c>
      <c r="I163" s="57"/>
      <c r="J163" s="67" t="str">
        <f t="shared" si="24"/>
        <v/>
      </c>
      <c r="K163" s="67">
        <f>IF(L161=0,"",L161)</f>
        <v>10</v>
      </c>
      <c r="L163" s="57"/>
      <c r="M163" s="67" t="str">
        <f t="shared" si="25"/>
        <v/>
      </c>
      <c r="N163" s="67">
        <f>IF(O161=0,"",O161)</f>
        <v>13</v>
      </c>
      <c r="O163" s="57"/>
      <c r="P163" s="67" t="str">
        <f t="shared" si="26"/>
        <v/>
      </c>
      <c r="Q163" s="67">
        <f>IF(R161=0,"",R161)</f>
        <v>13</v>
      </c>
      <c r="R163" s="57"/>
      <c r="S163" s="67" t="str">
        <f t="shared" si="27"/>
        <v/>
      </c>
      <c r="T163" s="67">
        <f>IF(U161=0,"",U161)</f>
        <v>15</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disablePrompts="1"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xl/worksheets/sheet65.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446</v>
      </c>
      <c r="F6" s="725"/>
      <c r="G6" s="725"/>
      <c r="H6" s="725"/>
      <c r="I6" s="725"/>
      <c r="J6" s="725"/>
      <c r="K6" s="725"/>
      <c r="L6" s="725"/>
      <c r="M6" s="725"/>
    </row>
    <row r="7" spans="1:14" ht="16.5">
      <c r="A7" s="722" t="s">
        <v>80</v>
      </c>
      <c r="B7" s="722"/>
      <c r="C7" s="722"/>
      <c r="D7" s="722"/>
      <c r="E7" s="723" t="s">
        <v>447</v>
      </c>
      <c r="F7" s="723"/>
      <c r="G7" s="723"/>
      <c r="H7" s="723"/>
      <c r="I7" s="723"/>
      <c r="J7" s="723"/>
      <c r="K7" s="723"/>
      <c r="L7" s="723"/>
      <c r="M7" s="723"/>
    </row>
    <row r="8" spans="1:14" ht="16.5">
      <c r="A8" s="722" t="s">
        <v>81</v>
      </c>
      <c r="B8" s="722"/>
      <c r="C8" s="722"/>
      <c r="D8" s="722"/>
      <c r="E8" s="723" t="s">
        <v>437</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t="s">
        <v>290</v>
      </c>
      <c r="E16" s="207"/>
      <c r="F16" s="207"/>
      <c r="G16" s="207"/>
    </row>
    <row r="18" spans="1:15">
      <c r="B18" s="575" t="s">
        <v>94</v>
      </c>
      <c r="C18" s="575" t="s">
        <v>95</v>
      </c>
      <c r="D18" s="575" t="s">
        <v>96</v>
      </c>
      <c r="E18" s="575" t="s">
        <v>206</v>
      </c>
    </row>
    <row r="19" spans="1:15">
      <c r="A19" s="131" t="s">
        <v>97</v>
      </c>
      <c r="B19" s="581"/>
      <c r="C19" s="581"/>
      <c r="D19" s="581" t="s">
        <v>290</v>
      </c>
      <c r="E19" s="582"/>
    </row>
    <row r="21" spans="1:15">
      <c r="A21" s="70" t="s">
        <v>104</v>
      </c>
      <c r="B21" s="91">
        <v>9</v>
      </c>
    </row>
    <row r="22" spans="1:15">
      <c r="A22" s="101"/>
      <c r="B22" s="129"/>
    </row>
    <row r="23" spans="1:15" ht="28.5" customHeight="1">
      <c r="A23" s="168"/>
      <c r="B23" s="133" t="s">
        <v>98</v>
      </c>
      <c r="C23" s="133" t="s">
        <v>99</v>
      </c>
    </row>
    <row r="24" spans="1:15">
      <c r="A24" s="70" t="s">
        <v>205</v>
      </c>
      <c r="B24" s="90">
        <v>95</v>
      </c>
      <c r="C24" s="91">
        <v>5</v>
      </c>
    </row>
    <row r="26" spans="1:15">
      <c r="A26" s="83"/>
      <c r="B26" s="133" t="s">
        <v>91</v>
      </c>
      <c r="C26" s="134" t="s">
        <v>42</v>
      </c>
    </row>
    <row r="27" spans="1:15" ht="27" customHeight="1">
      <c r="A27" s="70" t="s">
        <v>100</v>
      </c>
      <c r="B27" s="581" t="s">
        <v>290</v>
      </c>
      <c r="C27" s="582"/>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t="s">
        <v>290</v>
      </c>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582" t="s">
        <v>290</v>
      </c>
      <c r="D33" s="128"/>
      <c r="E33" s="128"/>
      <c r="F33" s="128"/>
      <c r="G33" s="128"/>
      <c r="H33" s="116"/>
      <c r="I33" s="728" t="s">
        <v>187</v>
      </c>
      <c r="J33" s="729"/>
      <c r="K33" s="729"/>
      <c r="L33" s="729"/>
      <c r="M33" s="729"/>
      <c r="N33" s="244"/>
      <c r="O33" s="582" t="s">
        <v>290</v>
      </c>
    </row>
    <row r="35" spans="1:15">
      <c r="B35" s="575" t="s">
        <v>43</v>
      </c>
      <c r="C35" s="575" t="s">
        <v>42</v>
      </c>
    </row>
    <row r="36" spans="1:15" ht="27" customHeight="1">
      <c r="A36" s="245" t="s">
        <v>259</v>
      </c>
      <c r="B36" s="90"/>
      <c r="C36" s="91" t="s">
        <v>290</v>
      </c>
      <c r="I36" s="728" t="s">
        <v>101</v>
      </c>
      <c r="J36" s="729"/>
      <c r="K36" s="729"/>
      <c r="L36" s="729"/>
      <c r="M36" s="848"/>
      <c r="N36" s="410" t="s">
        <v>373</v>
      </c>
    </row>
    <row r="39" spans="1:15">
      <c r="B39" s="575" t="s">
        <v>43</v>
      </c>
      <c r="C39" s="575" t="s">
        <v>42</v>
      </c>
      <c r="N39" s="134" t="s">
        <v>91</v>
      </c>
      <c r="O39" s="134" t="s">
        <v>42</v>
      </c>
    </row>
    <row r="40" spans="1:15" ht="39"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8.25" customHeight="1">
      <c r="A43" s="245" t="s">
        <v>279</v>
      </c>
      <c r="B43" s="90"/>
      <c r="C43" s="91" t="s">
        <v>290</v>
      </c>
      <c r="I43" s="728" t="s">
        <v>280</v>
      </c>
      <c r="J43" s="729"/>
      <c r="K43" s="729"/>
      <c r="L43" s="729"/>
      <c r="M43" s="729"/>
      <c r="N43" s="244" t="s">
        <v>290</v>
      </c>
      <c r="O43" s="582"/>
    </row>
    <row r="45" spans="1:15">
      <c r="B45" s="575" t="s">
        <v>43</v>
      </c>
      <c r="C45" s="575" t="s">
        <v>42</v>
      </c>
      <c r="N45" s="134" t="s">
        <v>91</v>
      </c>
      <c r="O45" s="134" t="s">
        <v>42</v>
      </c>
    </row>
    <row r="46" spans="1:15" ht="51" customHeight="1">
      <c r="A46" s="245" t="s">
        <v>281</v>
      </c>
      <c r="B46" s="90"/>
      <c r="C46" s="91" t="s">
        <v>290</v>
      </c>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8.25" customHeight="1">
      <c r="A50" s="245" t="s">
        <v>274</v>
      </c>
      <c r="B50" s="581"/>
      <c r="C50" s="581" t="s">
        <v>290</v>
      </c>
      <c r="D50" s="739">
        <v>45</v>
      </c>
      <c r="E50" s="739"/>
      <c r="F50" s="739">
        <f>SUM(H50:K50)</f>
        <v>21</v>
      </c>
      <c r="G50" s="739"/>
      <c r="H50" s="739">
        <v>19</v>
      </c>
      <c r="I50" s="739"/>
      <c r="J50" s="739">
        <v>2</v>
      </c>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t="s">
        <v>290</v>
      </c>
      <c r="C59" s="581"/>
      <c r="D59" s="581"/>
      <c r="E59" s="581"/>
      <c r="F59" s="581"/>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c r="C62" s="132" t="s">
        <v>290</v>
      </c>
      <c r="D62" s="132">
        <v>2006</v>
      </c>
      <c r="E62" s="132" t="s">
        <v>448</v>
      </c>
      <c r="F62" s="582" t="s">
        <v>412</v>
      </c>
    </row>
    <row r="65" spans="1:14">
      <c r="A65" s="83"/>
      <c r="B65" s="133" t="s">
        <v>91</v>
      </c>
      <c r="C65" s="133" t="s">
        <v>42</v>
      </c>
    </row>
    <row r="66" spans="1:14" ht="27"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438</v>
      </c>
      <c r="B69" s="726"/>
      <c r="C69" s="726"/>
      <c r="D69" s="726"/>
      <c r="E69" s="726"/>
      <c r="F69" s="726" t="s">
        <v>439</v>
      </c>
      <c r="G69" s="726"/>
      <c r="H69" s="726"/>
      <c r="I69" s="726"/>
      <c r="J69" s="726"/>
      <c r="K69" s="726"/>
      <c r="L69" s="726"/>
      <c r="M69" s="726"/>
      <c r="N69" s="727"/>
    </row>
    <row r="70" spans="1:14">
      <c r="A70" s="788" t="s">
        <v>440</v>
      </c>
      <c r="B70" s="757"/>
      <c r="C70" s="757"/>
      <c r="D70" s="757"/>
      <c r="E70" s="757"/>
      <c r="F70" s="757" t="s">
        <v>441</v>
      </c>
      <c r="G70" s="757"/>
      <c r="H70" s="757"/>
      <c r="I70" s="757"/>
      <c r="J70" s="757"/>
      <c r="K70" s="757"/>
      <c r="L70" s="757"/>
      <c r="M70" s="757"/>
      <c r="N70" s="758"/>
    </row>
    <row r="71" spans="1:14">
      <c r="A71" s="788" t="s">
        <v>442</v>
      </c>
      <c r="B71" s="757"/>
      <c r="C71" s="757"/>
      <c r="D71" s="757"/>
      <c r="E71" s="757"/>
      <c r="F71" s="757" t="s">
        <v>136</v>
      </c>
      <c r="G71" s="757"/>
      <c r="H71" s="757"/>
      <c r="I71" s="757"/>
      <c r="J71" s="757"/>
      <c r="K71" s="757"/>
      <c r="L71" s="757"/>
      <c r="M71" s="757"/>
      <c r="N71" s="758"/>
    </row>
    <row r="72" spans="1:14">
      <c r="A72" s="788" t="s">
        <v>443</v>
      </c>
      <c r="B72" s="757"/>
      <c r="C72" s="757"/>
      <c r="D72" s="757"/>
      <c r="E72" s="757"/>
      <c r="F72" s="757" t="s">
        <v>137</v>
      </c>
      <c r="G72" s="757"/>
      <c r="H72" s="757"/>
      <c r="I72" s="757"/>
      <c r="J72" s="757"/>
      <c r="K72" s="757"/>
      <c r="L72" s="757"/>
      <c r="M72" s="757"/>
      <c r="N72" s="758"/>
    </row>
    <row r="73" spans="1:14">
      <c r="A73" s="788" t="s">
        <v>444</v>
      </c>
      <c r="B73" s="757"/>
      <c r="C73" s="757"/>
      <c r="D73" s="757"/>
      <c r="E73" s="757"/>
      <c r="F73" s="757" t="s">
        <v>138</v>
      </c>
      <c r="G73" s="757"/>
      <c r="H73" s="757"/>
      <c r="I73" s="757"/>
      <c r="J73" s="757"/>
      <c r="K73" s="757"/>
      <c r="L73" s="757"/>
      <c r="M73" s="757"/>
      <c r="N73" s="758"/>
    </row>
    <row r="74" spans="1:14">
      <c r="A74" s="759" t="s">
        <v>445</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404</v>
      </c>
      <c r="C78" s="99">
        <v>423</v>
      </c>
      <c r="D78" s="99">
        <v>444</v>
      </c>
      <c r="E78" s="99">
        <v>474</v>
      </c>
      <c r="F78" s="99">
        <v>484</v>
      </c>
      <c r="G78" s="99">
        <v>500</v>
      </c>
      <c r="H78" s="100">
        <v>515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2</v>
      </c>
      <c r="C85" s="217">
        <v>1</v>
      </c>
      <c r="D85" s="209">
        <f>SUM(B85:C85)</f>
        <v>3</v>
      </c>
      <c r="E85" s="217">
        <v>2</v>
      </c>
      <c r="F85" s="217">
        <v>1</v>
      </c>
      <c r="G85" s="209">
        <f>SUM(E85:F85)</f>
        <v>3</v>
      </c>
      <c r="H85" s="217">
        <v>2</v>
      </c>
      <c r="I85" s="217">
        <v>1</v>
      </c>
      <c r="J85" s="209">
        <f>SUM(H85:I85)</f>
        <v>3</v>
      </c>
      <c r="K85" s="217">
        <v>4</v>
      </c>
      <c r="L85" s="217">
        <v>2</v>
      </c>
      <c r="M85" s="209">
        <f>SUM(K85:L85)</f>
        <v>6</v>
      </c>
      <c r="N85" s="217">
        <v>4</v>
      </c>
      <c r="O85" s="217">
        <v>2</v>
      </c>
      <c r="P85" s="209">
        <f>SUM(N85:O85)</f>
        <v>6</v>
      </c>
      <c r="Q85" s="217">
        <v>5</v>
      </c>
      <c r="R85" s="217">
        <v>2</v>
      </c>
      <c r="S85" s="209">
        <f>SUM(Q85:R85)</f>
        <v>7</v>
      </c>
      <c r="T85" s="217">
        <v>5</v>
      </c>
      <c r="U85" s="217">
        <v>3</v>
      </c>
      <c r="V85" s="210">
        <f>SUM(T85:U85)</f>
        <v>8</v>
      </c>
    </row>
    <row r="86" spans="1:22" ht="25.5" customHeight="1">
      <c r="A86" s="199" t="s">
        <v>228</v>
      </c>
      <c r="B86" s="218">
        <v>25</v>
      </c>
      <c r="C86" s="218">
        <v>19</v>
      </c>
      <c r="D86" s="211">
        <f>SUM(B86:C86)</f>
        <v>44</v>
      </c>
      <c r="E86" s="218">
        <v>25</v>
      </c>
      <c r="F86" s="218">
        <v>19</v>
      </c>
      <c r="G86" s="211">
        <f>SUM(E86:F86)</f>
        <v>44</v>
      </c>
      <c r="H86" s="218">
        <v>25</v>
      </c>
      <c r="I86" s="218">
        <v>19</v>
      </c>
      <c r="J86" s="211">
        <f>SUM(H86:I86)</f>
        <v>44</v>
      </c>
      <c r="K86" s="218">
        <v>37</v>
      </c>
      <c r="L86" s="218">
        <v>19</v>
      </c>
      <c r="M86" s="211">
        <f>SUM(K86:L86)</f>
        <v>56</v>
      </c>
      <c r="N86" s="218">
        <v>39</v>
      </c>
      <c r="O86" s="218">
        <v>21</v>
      </c>
      <c r="P86" s="211">
        <f>SUM(N86:O86)</f>
        <v>60</v>
      </c>
      <c r="Q86" s="218">
        <v>39</v>
      </c>
      <c r="R86" s="218">
        <v>23</v>
      </c>
      <c r="S86" s="211">
        <f>SUM(Q86:R86)</f>
        <v>62</v>
      </c>
      <c r="T86" s="218">
        <v>40</v>
      </c>
      <c r="U86" s="218">
        <v>25</v>
      </c>
      <c r="V86" s="212">
        <f>SUM(T86:U86)</f>
        <v>65</v>
      </c>
    </row>
    <row r="87" spans="1:22">
      <c r="A87" s="94" t="s">
        <v>108</v>
      </c>
      <c r="B87" s="219">
        <f>SUM(B85:B86)</f>
        <v>27</v>
      </c>
      <c r="C87" s="219">
        <f t="shared" ref="C87:V87" si="0">SUM(C85:C86)</f>
        <v>20</v>
      </c>
      <c r="D87" s="219">
        <f t="shared" si="0"/>
        <v>47</v>
      </c>
      <c r="E87" s="219">
        <f t="shared" si="0"/>
        <v>27</v>
      </c>
      <c r="F87" s="219">
        <f t="shared" si="0"/>
        <v>20</v>
      </c>
      <c r="G87" s="219">
        <f t="shared" si="0"/>
        <v>47</v>
      </c>
      <c r="H87" s="219">
        <f t="shared" si="0"/>
        <v>27</v>
      </c>
      <c r="I87" s="219">
        <f t="shared" si="0"/>
        <v>20</v>
      </c>
      <c r="J87" s="219">
        <f t="shared" si="0"/>
        <v>47</v>
      </c>
      <c r="K87" s="219">
        <f t="shared" si="0"/>
        <v>41</v>
      </c>
      <c r="L87" s="219">
        <f t="shared" si="0"/>
        <v>21</v>
      </c>
      <c r="M87" s="219">
        <f t="shared" si="0"/>
        <v>62</v>
      </c>
      <c r="N87" s="219">
        <f t="shared" si="0"/>
        <v>43</v>
      </c>
      <c r="O87" s="219">
        <f t="shared" si="0"/>
        <v>23</v>
      </c>
      <c r="P87" s="219">
        <f t="shared" si="0"/>
        <v>66</v>
      </c>
      <c r="Q87" s="219">
        <f t="shared" si="0"/>
        <v>44</v>
      </c>
      <c r="R87" s="219">
        <f t="shared" si="0"/>
        <v>25</v>
      </c>
      <c r="S87" s="219">
        <f t="shared" si="0"/>
        <v>69</v>
      </c>
      <c r="T87" s="219">
        <f t="shared" si="0"/>
        <v>45</v>
      </c>
      <c r="U87" s="219">
        <f t="shared" si="0"/>
        <v>28</v>
      </c>
      <c r="V87" s="220">
        <f t="shared" si="0"/>
        <v>73</v>
      </c>
    </row>
    <row r="88" spans="1:22" ht="25.5">
      <c r="A88" s="94" t="s">
        <v>109</v>
      </c>
      <c r="B88" s="213">
        <f t="shared" ref="B88:V88" si="1">IFERROR(B85*100/B87,"")</f>
        <v>7.4074074074074074</v>
      </c>
      <c r="C88" s="213">
        <f t="shared" si="1"/>
        <v>5</v>
      </c>
      <c r="D88" s="213">
        <f t="shared" si="1"/>
        <v>6.3829787234042552</v>
      </c>
      <c r="E88" s="213">
        <f t="shared" si="1"/>
        <v>7.4074074074074074</v>
      </c>
      <c r="F88" s="213">
        <f t="shared" si="1"/>
        <v>5</v>
      </c>
      <c r="G88" s="213">
        <f t="shared" si="1"/>
        <v>6.3829787234042552</v>
      </c>
      <c r="H88" s="213">
        <f t="shared" si="1"/>
        <v>7.4074074074074074</v>
      </c>
      <c r="I88" s="213">
        <f t="shared" si="1"/>
        <v>5</v>
      </c>
      <c r="J88" s="213">
        <f t="shared" si="1"/>
        <v>6.3829787234042552</v>
      </c>
      <c r="K88" s="213">
        <f t="shared" si="1"/>
        <v>9.7560975609756095</v>
      </c>
      <c r="L88" s="213">
        <f t="shared" si="1"/>
        <v>9.5238095238095237</v>
      </c>
      <c r="M88" s="213">
        <f t="shared" si="1"/>
        <v>9.67741935483871</v>
      </c>
      <c r="N88" s="213">
        <f t="shared" si="1"/>
        <v>9.3023255813953494</v>
      </c>
      <c r="O88" s="213">
        <f t="shared" si="1"/>
        <v>8.695652173913043</v>
      </c>
      <c r="P88" s="213">
        <f t="shared" si="1"/>
        <v>9.0909090909090917</v>
      </c>
      <c r="Q88" s="213">
        <f t="shared" si="1"/>
        <v>11.363636363636363</v>
      </c>
      <c r="R88" s="213">
        <f t="shared" si="1"/>
        <v>8</v>
      </c>
      <c r="S88" s="213">
        <f t="shared" si="1"/>
        <v>10.144927536231885</v>
      </c>
      <c r="T88" s="213">
        <f t="shared" si="1"/>
        <v>11.111111111111111</v>
      </c>
      <c r="U88" s="213">
        <f t="shared" si="1"/>
        <v>10.714285714285714</v>
      </c>
      <c r="V88" s="214">
        <f t="shared" si="1"/>
        <v>10.95890410958904</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2</v>
      </c>
      <c r="C95" s="222">
        <v>1</v>
      </c>
      <c r="D95" s="223">
        <f t="shared" ref="D95:D103" si="2">SUM(B95:C95)</f>
        <v>3</v>
      </c>
      <c r="E95" s="218">
        <v>2</v>
      </c>
      <c r="F95" s="222">
        <v>1</v>
      </c>
      <c r="G95" s="223">
        <f t="shared" ref="G95:G103" si="3">SUM(E95:F95)</f>
        <v>3</v>
      </c>
      <c r="H95" s="218">
        <v>2</v>
      </c>
      <c r="I95" s="222">
        <v>1</v>
      </c>
      <c r="J95" s="223">
        <f t="shared" ref="J95:J103" si="4">SUM(H95:I95)</f>
        <v>3</v>
      </c>
      <c r="K95" s="218">
        <v>3</v>
      </c>
      <c r="L95" s="222">
        <v>2</v>
      </c>
      <c r="M95" s="223">
        <f t="shared" ref="M95:M103" si="5">SUM(K95:L95)</f>
        <v>5</v>
      </c>
      <c r="N95" s="218">
        <v>3</v>
      </c>
      <c r="O95" s="222">
        <v>2</v>
      </c>
      <c r="P95" s="223">
        <f t="shared" ref="P95:P103" si="6">SUM(N95:O95)</f>
        <v>5</v>
      </c>
      <c r="Q95" s="218">
        <v>3</v>
      </c>
      <c r="R95" s="222">
        <v>1</v>
      </c>
      <c r="S95" s="223">
        <f t="shared" ref="S95:S103" si="7">SUM(Q95:R95)</f>
        <v>4</v>
      </c>
      <c r="T95" s="218">
        <v>2</v>
      </c>
      <c r="U95" s="222">
        <v>1</v>
      </c>
      <c r="V95" s="224">
        <f t="shared" ref="V95:V103" si="8">SUM(T95:U95)</f>
        <v>3</v>
      </c>
    </row>
    <row r="96" spans="1:22">
      <c r="A96" s="74" t="s">
        <v>16</v>
      </c>
      <c r="B96" s="218"/>
      <c r="C96" s="222"/>
      <c r="D96" s="223">
        <f t="shared" si="2"/>
        <v>0</v>
      </c>
      <c r="E96" s="218"/>
      <c r="F96" s="222"/>
      <c r="G96" s="223">
        <f t="shared" si="3"/>
        <v>0</v>
      </c>
      <c r="H96" s="218"/>
      <c r="I96" s="222"/>
      <c r="J96" s="223">
        <f t="shared" si="4"/>
        <v>0</v>
      </c>
      <c r="K96" s="218">
        <v>1</v>
      </c>
      <c r="L96" s="222"/>
      <c r="M96" s="223">
        <f t="shared" si="5"/>
        <v>1</v>
      </c>
      <c r="N96" s="218">
        <v>1</v>
      </c>
      <c r="O96" s="222"/>
      <c r="P96" s="223">
        <f t="shared" si="6"/>
        <v>1</v>
      </c>
      <c r="Q96" s="218">
        <v>2</v>
      </c>
      <c r="R96" s="222">
        <v>1</v>
      </c>
      <c r="S96" s="223">
        <f t="shared" si="7"/>
        <v>3</v>
      </c>
      <c r="T96" s="218">
        <v>3</v>
      </c>
      <c r="U96" s="222">
        <v>2</v>
      </c>
      <c r="V96" s="224">
        <f t="shared" si="8"/>
        <v>5</v>
      </c>
    </row>
    <row r="97" spans="1:22">
      <c r="A97" s="208" t="s">
        <v>118</v>
      </c>
      <c r="B97" s="404">
        <f>SUM(B94:B96)</f>
        <v>2</v>
      </c>
      <c r="C97" s="404">
        <f t="shared" ref="C97:V97" si="9">SUM(C94:C96)</f>
        <v>1</v>
      </c>
      <c r="D97" s="404">
        <f t="shared" si="9"/>
        <v>3</v>
      </c>
      <c r="E97" s="404">
        <f t="shared" si="9"/>
        <v>2</v>
      </c>
      <c r="F97" s="404">
        <f t="shared" si="9"/>
        <v>1</v>
      </c>
      <c r="G97" s="404">
        <f t="shared" si="9"/>
        <v>3</v>
      </c>
      <c r="H97" s="404">
        <f t="shared" si="9"/>
        <v>2</v>
      </c>
      <c r="I97" s="404">
        <f t="shared" si="9"/>
        <v>1</v>
      </c>
      <c r="J97" s="404">
        <f t="shared" si="9"/>
        <v>3</v>
      </c>
      <c r="K97" s="404">
        <f t="shared" si="9"/>
        <v>4</v>
      </c>
      <c r="L97" s="404">
        <f t="shared" si="9"/>
        <v>2</v>
      </c>
      <c r="M97" s="404">
        <f t="shared" si="9"/>
        <v>6</v>
      </c>
      <c r="N97" s="404">
        <f t="shared" si="9"/>
        <v>4</v>
      </c>
      <c r="O97" s="404">
        <f t="shared" si="9"/>
        <v>2</v>
      </c>
      <c r="P97" s="404">
        <f t="shared" si="9"/>
        <v>6</v>
      </c>
      <c r="Q97" s="404">
        <f t="shared" si="9"/>
        <v>5</v>
      </c>
      <c r="R97" s="404">
        <f t="shared" si="9"/>
        <v>2</v>
      </c>
      <c r="S97" s="404">
        <f t="shared" si="9"/>
        <v>7</v>
      </c>
      <c r="T97" s="404">
        <f t="shared" si="9"/>
        <v>5</v>
      </c>
      <c r="U97" s="404">
        <f t="shared" si="9"/>
        <v>3</v>
      </c>
      <c r="V97" s="404">
        <f t="shared" si="9"/>
        <v>8</v>
      </c>
    </row>
    <row r="98" spans="1:22" ht="25.5" customHeight="1">
      <c r="A98" s="253" t="s">
        <v>224</v>
      </c>
      <c r="B98" s="218">
        <v>2</v>
      </c>
      <c r="C98" s="222">
        <v>1</v>
      </c>
      <c r="D98" s="223">
        <f>SUM(B98:C98)</f>
        <v>3</v>
      </c>
      <c r="E98" s="218">
        <v>2</v>
      </c>
      <c r="F98" s="222">
        <v>1</v>
      </c>
      <c r="G98" s="223">
        <f>SUM(E98:F98)</f>
        <v>3</v>
      </c>
      <c r="H98" s="218">
        <v>2</v>
      </c>
      <c r="I98" s="222">
        <v>1</v>
      </c>
      <c r="J98" s="223">
        <f>SUM(H98:I98)</f>
        <v>3</v>
      </c>
      <c r="K98" s="218">
        <v>3</v>
      </c>
      <c r="L98" s="222">
        <v>2</v>
      </c>
      <c r="M98" s="223">
        <f>SUM(K98:L98)</f>
        <v>5</v>
      </c>
      <c r="N98" s="218">
        <v>3</v>
      </c>
      <c r="O98" s="222">
        <v>2</v>
      </c>
      <c r="P98" s="223">
        <f>SUM(N98:O98)</f>
        <v>5</v>
      </c>
      <c r="Q98" s="218">
        <v>3</v>
      </c>
      <c r="R98" s="222">
        <v>1</v>
      </c>
      <c r="S98" s="223">
        <f>SUM(Q98:R98)</f>
        <v>4</v>
      </c>
      <c r="T98" s="218">
        <v>2</v>
      </c>
      <c r="U98" s="222">
        <v>1</v>
      </c>
      <c r="V98" s="223">
        <f>SUM(T98:U98)</f>
        <v>3</v>
      </c>
    </row>
    <row r="99" spans="1:22" ht="25.5" customHeight="1">
      <c r="A99" s="253" t="s">
        <v>225</v>
      </c>
      <c r="B99" s="218"/>
      <c r="C99" s="222"/>
      <c r="D99" s="223">
        <f>SUM(B99:C99)</f>
        <v>0</v>
      </c>
      <c r="E99" s="218"/>
      <c r="F99" s="222"/>
      <c r="G99" s="223">
        <f>SUM(E99:F99)</f>
        <v>0</v>
      </c>
      <c r="H99" s="218"/>
      <c r="I99" s="222"/>
      <c r="J99" s="223">
        <f>SUM(H99:I99)</f>
        <v>0</v>
      </c>
      <c r="K99" s="218">
        <v>1</v>
      </c>
      <c r="L99" s="222"/>
      <c r="M99" s="223">
        <f>SUM(K99:L99)</f>
        <v>1</v>
      </c>
      <c r="N99" s="218">
        <v>1</v>
      </c>
      <c r="O99" s="222"/>
      <c r="P99" s="223">
        <f>SUM(N99:O99)</f>
        <v>1</v>
      </c>
      <c r="Q99" s="218">
        <v>2</v>
      </c>
      <c r="R99" s="222">
        <v>1</v>
      </c>
      <c r="S99" s="223">
        <f>SUM(Q99:R99)</f>
        <v>3</v>
      </c>
      <c r="T99" s="218">
        <v>3</v>
      </c>
      <c r="U99" s="222">
        <v>2</v>
      </c>
      <c r="V99" s="223">
        <f>SUM(T99:U99)</f>
        <v>5</v>
      </c>
    </row>
    <row r="100" spans="1:22">
      <c r="A100" s="74" t="s">
        <v>111</v>
      </c>
      <c r="B100" s="218"/>
      <c r="C100" s="222"/>
      <c r="D100" s="223">
        <f t="shared" si="2"/>
        <v>0</v>
      </c>
      <c r="E100" s="218"/>
      <c r="F100" s="222"/>
      <c r="G100" s="223">
        <f t="shared" si="3"/>
        <v>0</v>
      </c>
      <c r="H100" s="218"/>
      <c r="I100" s="222"/>
      <c r="J100" s="223">
        <f t="shared" si="4"/>
        <v>0</v>
      </c>
      <c r="K100" s="218"/>
      <c r="L100" s="222"/>
      <c r="M100" s="223">
        <f t="shared" si="5"/>
        <v>0</v>
      </c>
      <c r="N100" s="218"/>
      <c r="O100" s="222"/>
      <c r="P100" s="223">
        <f t="shared" si="6"/>
        <v>0</v>
      </c>
      <c r="Q100" s="218"/>
      <c r="R100" s="222"/>
      <c r="S100" s="223">
        <f t="shared" si="7"/>
        <v>0</v>
      </c>
      <c r="T100" s="218"/>
      <c r="U100" s="222"/>
      <c r="V100" s="224">
        <f t="shared" si="8"/>
        <v>0</v>
      </c>
    </row>
    <row r="101" spans="1:22">
      <c r="A101" s="74" t="s">
        <v>112</v>
      </c>
      <c r="B101" s="218"/>
      <c r="C101" s="222"/>
      <c r="D101" s="223">
        <f t="shared" si="2"/>
        <v>0</v>
      </c>
      <c r="E101" s="218"/>
      <c r="F101" s="222"/>
      <c r="G101" s="223">
        <f t="shared" si="3"/>
        <v>0</v>
      </c>
      <c r="H101" s="218">
        <v>1</v>
      </c>
      <c r="I101" s="222"/>
      <c r="J101" s="223">
        <f t="shared" si="4"/>
        <v>1</v>
      </c>
      <c r="K101" s="218">
        <v>1</v>
      </c>
      <c r="L101" s="222"/>
      <c r="M101" s="223">
        <f t="shared" si="5"/>
        <v>1</v>
      </c>
      <c r="N101" s="218">
        <v>2</v>
      </c>
      <c r="O101" s="222"/>
      <c r="P101" s="223">
        <f t="shared" si="6"/>
        <v>2</v>
      </c>
      <c r="Q101" s="218">
        <v>2</v>
      </c>
      <c r="R101" s="222"/>
      <c r="S101" s="223">
        <f t="shared" si="7"/>
        <v>2</v>
      </c>
      <c r="T101" s="218">
        <v>2</v>
      </c>
      <c r="U101" s="222">
        <v>1</v>
      </c>
      <c r="V101" s="224">
        <f t="shared" si="8"/>
        <v>3</v>
      </c>
    </row>
    <row r="102" spans="1:22" ht="27" customHeight="1">
      <c r="A102" s="74" t="s">
        <v>31</v>
      </c>
      <c r="B102" s="218"/>
      <c r="C102" s="222"/>
      <c r="D102" s="223">
        <f t="shared" si="2"/>
        <v>0</v>
      </c>
      <c r="E102" s="218"/>
      <c r="F102" s="222"/>
      <c r="G102" s="223">
        <f t="shared" si="3"/>
        <v>0</v>
      </c>
      <c r="H102" s="218"/>
      <c r="I102" s="222"/>
      <c r="J102" s="223">
        <f t="shared" si="4"/>
        <v>0</v>
      </c>
      <c r="K102" s="218">
        <v>3</v>
      </c>
      <c r="L102" s="222"/>
      <c r="M102" s="223">
        <f t="shared" si="5"/>
        <v>3</v>
      </c>
      <c r="N102" s="218">
        <v>3</v>
      </c>
      <c r="O102" s="222"/>
      <c r="P102" s="223">
        <f t="shared" si="6"/>
        <v>3</v>
      </c>
      <c r="Q102" s="218">
        <v>4</v>
      </c>
      <c r="R102" s="222">
        <v>1</v>
      </c>
      <c r="S102" s="223">
        <f t="shared" si="7"/>
        <v>5</v>
      </c>
      <c r="T102" s="218">
        <v>4</v>
      </c>
      <c r="U102" s="222">
        <v>2</v>
      </c>
      <c r="V102" s="224">
        <f t="shared" si="8"/>
        <v>6</v>
      </c>
    </row>
    <row r="103" spans="1:22">
      <c r="A103" s="253" t="s">
        <v>226</v>
      </c>
      <c r="B103" s="218">
        <v>2</v>
      </c>
      <c r="C103" s="222">
        <v>1</v>
      </c>
      <c r="D103" s="223">
        <f t="shared" si="2"/>
        <v>3</v>
      </c>
      <c r="E103" s="218">
        <v>2</v>
      </c>
      <c r="F103" s="222">
        <v>1</v>
      </c>
      <c r="G103" s="223">
        <f t="shared" si="3"/>
        <v>3</v>
      </c>
      <c r="H103" s="218">
        <v>2</v>
      </c>
      <c r="I103" s="222">
        <v>1</v>
      </c>
      <c r="J103" s="223">
        <f t="shared" si="4"/>
        <v>3</v>
      </c>
      <c r="K103" s="218">
        <v>2</v>
      </c>
      <c r="L103" s="222">
        <v>1</v>
      </c>
      <c r="M103" s="223">
        <f t="shared" si="5"/>
        <v>3</v>
      </c>
      <c r="N103" s="218">
        <v>4</v>
      </c>
      <c r="O103" s="222">
        <v>2</v>
      </c>
      <c r="P103" s="223">
        <f t="shared" si="6"/>
        <v>6</v>
      </c>
      <c r="Q103" s="218">
        <v>5</v>
      </c>
      <c r="R103" s="222">
        <v>2</v>
      </c>
      <c r="S103" s="223">
        <f t="shared" si="7"/>
        <v>7</v>
      </c>
      <c r="T103" s="218">
        <v>5</v>
      </c>
      <c r="U103" s="222">
        <v>1</v>
      </c>
      <c r="V103" s="224">
        <f t="shared" si="8"/>
        <v>6</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v>13</v>
      </c>
      <c r="O104" s="225">
        <v>7</v>
      </c>
      <c r="P104" s="226">
        <f>SUM(N104:O104)</f>
        <v>20</v>
      </c>
      <c r="Q104" s="221">
        <v>17</v>
      </c>
      <c r="R104" s="225">
        <v>9</v>
      </c>
      <c r="S104" s="226">
        <f>SUM(Q104:R104)</f>
        <v>26</v>
      </c>
      <c r="T104" s="221">
        <v>23</v>
      </c>
      <c r="U104" s="225">
        <v>14</v>
      </c>
      <c r="V104" s="226">
        <f>SUM(T104:U104)</f>
        <v>37</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100</v>
      </c>
      <c r="C110" s="240">
        <f>IFERROR(C95*100/$C$85,"")</f>
        <v>100</v>
      </c>
      <c r="D110" s="240">
        <f>IFERROR(D95*100/$D$85,"")</f>
        <v>100</v>
      </c>
      <c r="E110" s="240">
        <f>IFERROR(E95*100/$E$85,"")</f>
        <v>100</v>
      </c>
      <c r="F110" s="240">
        <f>IFERROR(F95*100/$F$85,"")</f>
        <v>100</v>
      </c>
      <c r="G110" s="240">
        <f>IFERROR(G95*100/$G$85,"")</f>
        <v>100</v>
      </c>
      <c r="H110" s="240">
        <f>IFERROR(H95*100/$H$85,"")</f>
        <v>100</v>
      </c>
      <c r="I110" s="240">
        <f>IFERROR(I95*100/$I$85,"")</f>
        <v>100</v>
      </c>
      <c r="J110" s="240">
        <f>IFERROR(J95*100/$J$85,"")</f>
        <v>100</v>
      </c>
      <c r="K110" s="240">
        <f>IFERROR(K95*100/$K$85,"")</f>
        <v>75</v>
      </c>
      <c r="L110" s="240">
        <f>IFERROR(L95*100/$L$85,"")</f>
        <v>100</v>
      </c>
      <c r="M110" s="240">
        <f>IFERROR(M95*100/$M$85,"")</f>
        <v>83.333333333333329</v>
      </c>
      <c r="N110" s="240">
        <f>IFERROR(N95*100/$N$85,"")</f>
        <v>75</v>
      </c>
      <c r="O110" s="240">
        <f>IFERROR(O95*100/$O$85,"")</f>
        <v>100</v>
      </c>
      <c r="P110" s="240">
        <f>IFERROR(P95*100/$P$85,"")</f>
        <v>83.333333333333329</v>
      </c>
      <c r="Q110" s="240">
        <f>IFERROR(Q95*100/$Q$85,"")</f>
        <v>60</v>
      </c>
      <c r="R110" s="240">
        <f>IFERROR(R95*100/$R$85,"")</f>
        <v>50</v>
      </c>
      <c r="S110" s="240">
        <f>IFERROR(S95*100/$S$85,"")</f>
        <v>57.142857142857146</v>
      </c>
      <c r="T110" s="240">
        <f>IFERROR(T95*100/$T$85,"")</f>
        <v>40</v>
      </c>
      <c r="U110" s="240">
        <f>IFERROR(U95*100/$U$85,"")</f>
        <v>33.333333333333336</v>
      </c>
      <c r="V110" s="241">
        <f>IFERROR(V95*100/$V$85,"")</f>
        <v>37.5</v>
      </c>
    </row>
    <row r="111" spans="1:22">
      <c r="A111" s="74" t="s">
        <v>16</v>
      </c>
      <c r="B111" s="240">
        <f>IFERROR(B96*100/$B$85,"")</f>
        <v>0</v>
      </c>
      <c r="C111" s="240">
        <f>IFERROR(C96*100/$C$85,"")</f>
        <v>0</v>
      </c>
      <c r="D111" s="240">
        <f>IFERROR(D96*100/$D$85,"")</f>
        <v>0</v>
      </c>
      <c r="E111" s="240">
        <f>IFERROR(E96*100/$E$85,"")</f>
        <v>0</v>
      </c>
      <c r="F111" s="240">
        <f>IFERROR(F96*100/$F$85,"")</f>
        <v>0</v>
      </c>
      <c r="G111" s="240">
        <f>IFERROR(G96*100/$G$85,"")</f>
        <v>0</v>
      </c>
      <c r="H111" s="240">
        <f>IFERROR(H96*100/$H$85,"")</f>
        <v>0</v>
      </c>
      <c r="I111" s="240">
        <f>IFERROR(I96*100/$I$85,"")</f>
        <v>0</v>
      </c>
      <c r="J111" s="240">
        <f>IFERROR(J96*100/$J$85,"")</f>
        <v>0</v>
      </c>
      <c r="K111" s="240">
        <f>IFERROR(K96*100/$K$85,"")</f>
        <v>25</v>
      </c>
      <c r="L111" s="240">
        <f>IFERROR(L96*100/$L$85,"")</f>
        <v>0</v>
      </c>
      <c r="M111" s="240">
        <f>IFERROR(M96*100/$M$85,"")</f>
        <v>16.666666666666668</v>
      </c>
      <c r="N111" s="240">
        <f>IFERROR(N96*100/$N$85,"")</f>
        <v>25</v>
      </c>
      <c r="O111" s="240">
        <f>IFERROR(O96*100/$O$85,"")</f>
        <v>0</v>
      </c>
      <c r="P111" s="240">
        <f>IFERROR(P96*100/$P$85,"")</f>
        <v>16.666666666666668</v>
      </c>
      <c r="Q111" s="240">
        <f>IFERROR(Q96*100/$Q$85,"")</f>
        <v>40</v>
      </c>
      <c r="R111" s="240">
        <f>IFERROR(R96*100/$R$85,"")</f>
        <v>50</v>
      </c>
      <c r="S111" s="240">
        <f>IFERROR(S96*100/$S$85,"")</f>
        <v>42.857142857142854</v>
      </c>
      <c r="T111" s="240">
        <f>IFERROR(T96*100/$T$85,"")</f>
        <v>60</v>
      </c>
      <c r="U111" s="240">
        <f>IFERROR(U96*100/$U$85,"")</f>
        <v>66.666666666666671</v>
      </c>
      <c r="V111" s="241">
        <f>IFERROR(V96*100/$V$85,"")</f>
        <v>62.5</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ht="25.5" customHeight="1">
      <c r="A113" s="253" t="s">
        <v>224</v>
      </c>
      <c r="B113" s="240">
        <f t="shared" ref="B113:V113" si="11">IFERROR(B98*100/B97,"")</f>
        <v>100</v>
      </c>
      <c r="C113" s="240">
        <f t="shared" si="11"/>
        <v>100</v>
      </c>
      <c r="D113" s="240">
        <f t="shared" si="11"/>
        <v>100</v>
      </c>
      <c r="E113" s="240">
        <f t="shared" si="11"/>
        <v>100</v>
      </c>
      <c r="F113" s="240">
        <f t="shared" si="11"/>
        <v>100</v>
      </c>
      <c r="G113" s="240">
        <f t="shared" si="11"/>
        <v>100</v>
      </c>
      <c r="H113" s="240">
        <f t="shared" si="11"/>
        <v>100</v>
      </c>
      <c r="I113" s="240">
        <f t="shared" si="11"/>
        <v>100</v>
      </c>
      <c r="J113" s="240">
        <f t="shared" si="11"/>
        <v>100</v>
      </c>
      <c r="K113" s="240">
        <f t="shared" si="11"/>
        <v>75</v>
      </c>
      <c r="L113" s="240">
        <f t="shared" si="11"/>
        <v>100</v>
      </c>
      <c r="M113" s="240">
        <f t="shared" si="11"/>
        <v>83.333333333333329</v>
      </c>
      <c r="N113" s="240">
        <f t="shared" si="11"/>
        <v>75</v>
      </c>
      <c r="O113" s="240">
        <f t="shared" si="11"/>
        <v>100</v>
      </c>
      <c r="P113" s="240">
        <f t="shared" si="11"/>
        <v>83.333333333333329</v>
      </c>
      <c r="Q113" s="240">
        <f t="shared" si="11"/>
        <v>60</v>
      </c>
      <c r="R113" s="240">
        <f t="shared" si="11"/>
        <v>50</v>
      </c>
      <c r="S113" s="240">
        <f t="shared" si="11"/>
        <v>57.142857142857146</v>
      </c>
      <c r="T113" s="240">
        <f t="shared" si="11"/>
        <v>40</v>
      </c>
      <c r="U113" s="240">
        <f t="shared" si="11"/>
        <v>33.333333333333336</v>
      </c>
      <c r="V113" s="241">
        <f t="shared" si="11"/>
        <v>37.5</v>
      </c>
    </row>
    <row r="114" spans="1:22" ht="25.5" customHeight="1">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f t="shared" si="12"/>
        <v>100</v>
      </c>
      <c r="L114" s="240" t="str">
        <f t="shared" si="12"/>
        <v/>
      </c>
      <c r="M114" s="240">
        <f t="shared" si="12"/>
        <v>100</v>
      </c>
      <c r="N114" s="240">
        <f t="shared" si="12"/>
        <v>100</v>
      </c>
      <c r="O114" s="240" t="str">
        <f t="shared" si="12"/>
        <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f>IF(H101=0,"",H101*100/$H$85)</f>
        <v>50</v>
      </c>
      <c r="I116" s="240" t="str">
        <f>IF(I101=0,"",I101*100/$I$85)</f>
        <v/>
      </c>
      <c r="J116" s="240">
        <f>IF(J101=0,"",J101*100/$J$85)</f>
        <v>33.333333333333336</v>
      </c>
      <c r="K116" s="240">
        <f>IF(K101=0,"",K101*100/$K$85)</f>
        <v>25</v>
      </c>
      <c r="L116" s="240" t="str">
        <f>IF(L101=0,"",L101*100/$L$85)</f>
        <v/>
      </c>
      <c r="M116" s="240">
        <f>IF(M101=0,"",M101*100/$M$85)</f>
        <v>16.666666666666668</v>
      </c>
      <c r="N116" s="240">
        <f>IF(N101=0,"",N101*100/$N$85)</f>
        <v>50</v>
      </c>
      <c r="O116" s="240" t="str">
        <f>IF(O101=0,"",O101*100/$O$85)</f>
        <v/>
      </c>
      <c r="P116" s="240">
        <f>IF(P101=0,"",P101*100/$P$85)</f>
        <v>33.333333333333336</v>
      </c>
      <c r="Q116" s="240">
        <f>IF(Q101=0,"",Q101*100/$Q$85)</f>
        <v>40</v>
      </c>
      <c r="R116" s="240" t="str">
        <f>IF(R101=0,"",R101*100/$R$85)</f>
        <v/>
      </c>
      <c r="S116" s="240">
        <f>IF(S101=0,"",S101*100/$S$85)</f>
        <v>28.571428571428573</v>
      </c>
      <c r="T116" s="240">
        <f>IF(T101=0,"",T101*100/$T$85)</f>
        <v>40</v>
      </c>
      <c r="U116" s="240">
        <f>IF(U101=0,"",U101*100/$U$85)</f>
        <v>33.333333333333336</v>
      </c>
      <c r="V116" s="241">
        <f>IF(V101=0,"",V101*100/$V$85)</f>
        <v>37.5</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75</v>
      </c>
      <c r="L117" s="240" t="str">
        <f>IF(L102=0,"",L102*100/$L$85)</f>
        <v/>
      </c>
      <c r="M117" s="240">
        <f>IF(M102=0,"",M102*100/$M$85)</f>
        <v>50</v>
      </c>
      <c r="N117" s="240">
        <f>IF(N102=0,"",N102*100/$N$85)</f>
        <v>75</v>
      </c>
      <c r="O117" s="240" t="str">
        <f>IF(O102=0,"",O102*100/$O$85)</f>
        <v/>
      </c>
      <c r="P117" s="240">
        <f>IF(P102=0,"",P102*100/$P$85)</f>
        <v>50</v>
      </c>
      <c r="Q117" s="240">
        <f>IF(Q102=0,"",Q102*100/$Q$85)</f>
        <v>80</v>
      </c>
      <c r="R117" s="240">
        <f>IF(R102=0,"",R102*100/$R$85)</f>
        <v>50</v>
      </c>
      <c r="S117" s="240">
        <f>IF(S102=0,"",S102*100/$S$85)</f>
        <v>71.428571428571431</v>
      </c>
      <c r="T117" s="240">
        <f>IF(T102=0,"",T102*100/$T$85)</f>
        <v>80</v>
      </c>
      <c r="U117" s="240">
        <f>IF(U102=0,"",U102*100/$U$85)</f>
        <v>66.666666666666671</v>
      </c>
      <c r="V117" s="241">
        <f>IF(V102=0,"",V102*100/$V$85)</f>
        <v>75</v>
      </c>
    </row>
    <row r="118" spans="1:22" ht="25.5" customHeight="1">
      <c r="A118" s="253" t="s">
        <v>226</v>
      </c>
      <c r="B118" s="240">
        <f t="shared" ref="B118:V118" si="13">IFERROR(B103*100/B85,"")</f>
        <v>100</v>
      </c>
      <c r="C118" s="240">
        <f t="shared" si="13"/>
        <v>100</v>
      </c>
      <c r="D118" s="240">
        <f t="shared" si="13"/>
        <v>100</v>
      </c>
      <c r="E118" s="240">
        <f t="shared" si="13"/>
        <v>100</v>
      </c>
      <c r="F118" s="240">
        <f t="shared" si="13"/>
        <v>100</v>
      </c>
      <c r="G118" s="240">
        <f t="shared" si="13"/>
        <v>100</v>
      </c>
      <c r="H118" s="240">
        <f t="shared" si="13"/>
        <v>100</v>
      </c>
      <c r="I118" s="240">
        <f t="shared" si="13"/>
        <v>100</v>
      </c>
      <c r="J118" s="240">
        <f t="shared" si="13"/>
        <v>100</v>
      </c>
      <c r="K118" s="240">
        <f t="shared" si="13"/>
        <v>50</v>
      </c>
      <c r="L118" s="240">
        <f t="shared" si="13"/>
        <v>50</v>
      </c>
      <c r="M118" s="240">
        <f t="shared" si="13"/>
        <v>50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33.333333333333336</v>
      </c>
      <c r="V118" s="241">
        <f t="shared" si="13"/>
        <v>75</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325</v>
      </c>
      <c r="O119" s="242">
        <f t="shared" si="14"/>
        <v>350</v>
      </c>
      <c r="P119" s="242">
        <f t="shared" si="14"/>
        <v>333.33333333333331</v>
      </c>
      <c r="Q119" s="242">
        <f t="shared" si="14"/>
        <v>340</v>
      </c>
      <c r="R119" s="242">
        <f t="shared" si="14"/>
        <v>450</v>
      </c>
      <c r="S119" s="242">
        <f t="shared" si="14"/>
        <v>371.42857142857144</v>
      </c>
      <c r="T119" s="242">
        <f t="shared" si="14"/>
        <v>460</v>
      </c>
      <c r="U119" s="242">
        <f t="shared" si="14"/>
        <v>466.66666666666669</v>
      </c>
      <c r="V119" s="243">
        <f t="shared" si="14"/>
        <v>462.5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100</v>
      </c>
      <c r="C126" s="78">
        <f t="shared" ref="C126:C131" si="15">IF(B126=0,"",B126*100/$B$78)</f>
        <v>24.752475247524753</v>
      </c>
      <c r="D126" s="73">
        <v>90</v>
      </c>
      <c r="E126" s="78">
        <f t="shared" ref="E126:E131" si="16">IF(D126=0,"",D126*100/$C$78)</f>
        <v>21.276595744680851</v>
      </c>
      <c r="F126" s="73">
        <v>95</v>
      </c>
      <c r="G126" s="78">
        <f t="shared" ref="G126:G131" si="17">IF(F126=0,"",F126*100/$D$78)</f>
        <v>21.396396396396398</v>
      </c>
      <c r="H126" s="73">
        <v>105</v>
      </c>
      <c r="I126" s="78">
        <f t="shared" ref="I126:I131" si="18">IF(H126=0,"",H126*100/$E$78)</f>
        <v>22.151898734177216</v>
      </c>
      <c r="J126" s="73">
        <v>110</v>
      </c>
      <c r="K126" s="78">
        <f t="shared" ref="K126:K131" si="19">IF(J126=0,"",J126*100/$F$78)</f>
        <v>22.727272727272727</v>
      </c>
      <c r="L126" s="73">
        <v>115</v>
      </c>
      <c r="M126" s="78">
        <f t="shared" ref="M126:M131" si="20">IF(L126=0,"",L126*100/$G$78)</f>
        <v>23</v>
      </c>
      <c r="N126" s="73">
        <v>120</v>
      </c>
      <c r="O126" s="79">
        <f t="shared" ref="O126:O131" si="21">IF(N126=0,"",N126*100/$H$78)</f>
        <v>23.300970873786408</v>
      </c>
    </row>
    <row r="127" spans="1:22" ht="27.75" customHeight="1">
      <c r="A127" s="8" t="s">
        <v>200</v>
      </c>
      <c r="B127" s="97">
        <v>109</v>
      </c>
      <c r="C127" s="76">
        <f t="shared" si="15"/>
        <v>26.980198019801982</v>
      </c>
      <c r="D127" s="71">
        <v>129</v>
      </c>
      <c r="E127" s="76">
        <f t="shared" si="16"/>
        <v>30.49645390070922</v>
      </c>
      <c r="F127" s="71">
        <v>130</v>
      </c>
      <c r="G127" s="76">
        <f t="shared" si="17"/>
        <v>29.27927927927928</v>
      </c>
      <c r="H127" s="71">
        <v>135</v>
      </c>
      <c r="I127" s="76">
        <f t="shared" si="18"/>
        <v>28.481012658227847</v>
      </c>
      <c r="J127" s="71">
        <v>135</v>
      </c>
      <c r="K127" s="76">
        <f t="shared" si="19"/>
        <v>27.892561983471076</v>
      </c>
      <c r="L127" s="71">
        <v>135</v>
      </c>
      <c r="M127" s="76">
        <f t="shared" si="20"/>
        <v>27</v>
      </c>
      <c r="N127" s="71">
        <v>135</v>
      </c>
      <c r="O127" s="77">
        <f t="shared" si="21"/>
        <v>26.21359223300971</v>
      </c>
    </row>
    <row r="128" spans="1:22" ht="27.75" customHeight="1">
      <c r="A128" s="8" t="s">
        <v>201</v>
      </c>
      <c r="B128" s="97">
        <v>0</v>
      </c>
      <c r="C128" s="76" t="str">
        <f t="shared" si="15"/>
        <v/>
      </c>
      <c r="D128" s="71">
        <v>0</v>
      </c>
      <c r="E128" s="76" t="str">
        <f t="shared" si="16"/>
        <v/>
      </c>
      <c r="F128" s="71">
        <v>0</v>
      </c>
      <c r="G128" s="76" t="str">
        <f t="shared" si="17"/>
        <v/>
      </c>
      <c r="H128" s="71">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v>0</v>
      </c>
      <c r="C129" s="76" t="str">
        <f t="shared" si="15"/>
        <v/>
      </c>
      <c r="D129" s="71">
        <v>0</v>
      </c>
      <c r="E129" s="76" t="str">
        <f t="shared" si="16"/>
        <v/>
      </c>
      <c r="F129" s="71">
        <v>0</v>
      </c>
      <c r="G129" s="76" t="str">
        <f t="shared" si="17"/>
        <v/>
      </c>
      <c r="H129" s="71">
        <v>0</v>
      </c>
      <c r="I129" s="76" t="str">
        <f t="shared" si="18"/>
        <v/>
      </c>
      <c r="J129" s="71">
        <v>0</v>
      </c>
      <c r="K129" s="76" t="str">
        <f t="shared" si="19"/>
        <v/>
      </c>
      <c r="L129" s="71">
        <v>0</v>
      </c>
      <c r="M129" s="76" t="str">
        <f t="shared" si="20"/>
        <v/>
      </c>
      <c r="N129" s="71">
        <v>0</v>
      </c>
      <c r="O129" s="77" t="str">
        <f t="shared" si="21"/>
        <v/>
      </c>
    </row>
    <row r="130" spans="1:20">
      <c r="A130" s="8" t="s">
        <v>155</v>
      </c>
      <c r="B130" s="126">
        <f>SUM(B126:B129)</f>
        <v>209</v>
      </c>
      <c r="C130" s="76">
        <f t="shared" si="15"/>
        <v>51.732673267326732</v>
      </c>
      <c r="D130" s="126">
        <f>SUM(D126:D129)</f>
        <v>219</v>
      </c>
      <c r="E130" s="76">
        <f t="shared" si="16"/>
        <v>51.773049645390074</v>
      </c>
      <c r="F130" s="126">
        <f>SUM(F126:F129)</f>
        <v>225</v>
      </c>
      <c r="G130" s="76">
        <f t="shared" si="17"/>
        <v>50.675675675675677</v>
      </c>
      <c r="H130" s="126">
        <f>SUM(H126:H129)</f>
        <v>240</v>
      </c>
      <c r="I130" s="76">
        <f t="shared" si="18"/>
        <v>50.632911392405063</v>
      </c>
      <c r="J130" s="126">
        <f>SUM(J126:J129)</f>
        <v>245</v>
      </c>
      <c r="K130" s="76">
        <f t="shared" si="19"/>
        <v>50.619834710743802</v>
      </c>
      <c r="L130" s="126">
        <f>SUM(L126:L129)</f>
        <v>250</v>
      </c>
      <c r="M130" s="76">
        <f t="shared" si="20"/>
        <v>50</v>
      </c>
      <c r="N130" s="126">
        <f>SUM(N126:N129)</f>
        <v>255</v>
      </c>
      <c r="O130" s="77">
        <f t="shared" si="21"/>
        <v>49.514563106796118</v>
      </c>
    </row>
    <row r="131" spans="1:20" ht="25.5" customHeight="1">
      <c r="A131" s="74" t="s">
        <v>165</v>
      </c>
      <c r="B131" s="125">
        <v>343</v>
      </c>
      <c r="C131" s="76">
        <f t="shared" si="15"/>
        <v>84.900990099009903</v>
      </c>
      <c r="D131" s="125">
        <v>359</v>
      </c>
      <c r="E131" s="76">
        <f t="shared" si="16"/>
        <v>84.869976359338068</v>
      </c>
      <c r="F131" s="125">
        <v>386</v>
      </c>
      <c r="G131" s="76">
        <f t="shared" si="17"/>
        <v>86.936936936936931</v>
      </c>
      <c r="H131" s="125">
        <v>405</v>
      </c>
      <c r="I131" s="76">
        <f t="shared" si="18"/>
        <v>85.443037974683548</v>
      </c>
      <c r="J131" s="125">
        <v>435</v>
      </c>
      <c r="K131" s="76">
        <f t="shared" si="19"/>
        <v>89.876033057851245</v>
      </c>
      <c r="L131" s="125">
        <v>457</v>
      </c>
      <c r="M131" s="76">
        <f t="shared" si="20"/>
        <v>91.4</v>
      </c>
      <c r="N131" s="125">
        <v>471</v>
      </c>
      <c r="O131" s="77">
        <f t="shared" si="21"/>
        <v>91.456310679611647</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35</v>
      </c>
      <c r="C137" s="71"/>
      <c r="D137" s="71">
        <v>38</v>
      </c>
      <c r="E137" s="71"/>
      <c r="F137" s="71">
        <v>40</v>
      </c>
      <c r="G137" s="71"/>
      <c r="H137" s="71">
        <v>43</v>
      </c>
      <c r="I137" s="71"/>
      <c r="J137" s="71">
        <v>44</v>
      </c>
      <c r="K137" s="71"/>
      <c r="L137" s="71">
        <v>47</v>
      </c>
      <c r="M137" s="71"/>
      <c r="N137" s="71">
        <v>50</v>
      </c>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5</v>
      </c>
      <c r="C140" s="784"/>
      <c r="D140" s="767">
        <v>5</v>
      </c>
      <c r="E140" s="767"/>
      <c r="F140" s="767">
        <v>5</v>
      </c>
      <c r="G140" s="767"/>
      <c r="H140" s="767">
        <v>5</v>
      </c>
      <c r="I140" s="767"/>
      <c r="J140" s="777">
        <v>5</v>
      </c>
      <c r="K140" s="778"/>
      <c r="L140" s="767">
        <v>5</v>
      </c>
      <c r="M140" s="767"/>
      <c r="N140" s="767">
        <v>5</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108</v>
      </c>
      <c r="C160" s="181">
        <v>87</v>
      </c>
      <c r="D160" s="147">
        <f t="shared" ref="D160:D166" si="22">IF(C160=0,"",C160*100/B160)</f>
        <v>80.555555555555557</v>
      </c>
      <c r="E160" s="66">
        <v>108</v>
      </c>
      <c r="F160" s="66">
        <v>90</v>
      </c>
      <c r="G160" s="186">
        <f t="shared" ref="G160:G166" si="23">IF(F160=0,"",F160*100/E160)</f>
        <v>83.333333333333329</v>
      </c>
      <c r="H160" s="66">
        <v>109</v>
      </c>
      <c r="I160" s="66">
        <v>92</v>
      </c>
      <c r="J160" s="186">
        <f t="shared" ref="J160:J166" si="24">IF(I160=0,"",I160*100/H160)</f>
        <v>84.403669724770637</v>
      </c>
      <c r="K160" s="66">
        <v>108</v>
      </c>
      <c r="L160" s="66">
        <v>93</v>
      </c>
      <c r="M160" s="186">
        <f t="shared" ref="M160:M166" si="25">IF(L160=0,"",L160*100/K160)</f>
        <v>86.111111111111114</v>
      </c>
      <c r="N160" s="66">
        <v>108</v>
      </c>
      <c r="O160" s="66">
        <v>93</v>
      </c>
      <c r="P160" s="186">
        <f t="shared" ref="P160:P166" si="26">IF(O160=0,"",O160*100/N160)</f>
        <v>86.111111111111114</v>
      </c>
      <c r="Q160" s="66">
        <v>109</v>
      </c>
      <c r="R160" s="66">
        <v>95</v>
      </c>
      <c r="S160" s="186">
        <f t="shared" ref="S160:S166" si="27">IF(R160=0,"",R160*100/Q160)</f>
        <v>87.155963302752298</v>
      </c>
      <c r="T160" s="66">
        <v>110</v>
      </c>
      <c r="U160" s="183">
        <v>96</v>
      </c>
      <c r="V160" s="187">
        <f t="shared" ref="V160:V166" si="28">IF(U160=0,"",U160*100/T160)</f>
        <v>87.272727272727266</v>
      </c>
      <c r="W160" s="102"/>
      <c r="X160" s="103"/>
      <c r="Y160" s="103"/>
      <c r="Z160" s="103"/>
      <c r="AA160" s="103"/>
      <c r="AB160" s="103"/>
      <c r="AC160" s="103"/>
    </row>
    <row r="161" spans="1:29" ht="33.75" customHeight="1">
      <c r="A161" s="62" t="s">
        <v>193</v>
      </c>
      <c r="B161" s="120">
        <v>112</v>
      </c>
      <c r="C161" s="120">
        <v>9</v>
      </c>
      <c r="D161" s="67">
        <f t="shared" si="22"/>
        <v>8.0357142857142865</v>
      </c>
      <c r="E161" s="57">
        <v>90</v>
      </c>
      <c r="F161" s="57">
        <v>10</v>
      </c>
      <c r="G161" s="67">
        <f t="shared" si="23"/>
        <v>11.111111111111111</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87</v>
      </c>
      <c r="C162" s="120"/>
      <c r="D162" s="67" t="str">
        <f t="shared" si="22"/>
        <v/>
      </c>
      <c r="E162" s="67">
        <f>IF(F160=0,"",F160)</f>
        <v>90</v>
      </c>
      <c r="F162" s="57"/>
      <c r="G162" s="67" t="str">
        <f t="shared" si="23"/>
        <v/>
      </c>
      <c r="H162" s="67">
        <f>IF(I160=0,"",I160)</f>
        <v>92</v>
      </c>
      <c r="I162" s="57"/>
      <c r="J162" s="67" t="str">
        <f t="shared" si="24"/>
        <v/>
      </c>
      <c r="K162" s="67">
        <f>IF(L160=0,"",L160)</f>
        <v>93</v>
      </c>
      <c r="L162" s="57"/>
      <c r="M162" s="67" t="str">
        <f t="shared" si="25"/>
        <v/>
      </c>
      <c r="N162" s="67">
        <f>IF(O160=0,"",O160)</f>
        <v>93</v>
      </c>
      <c r="O162" s="57"/>
      <c r="P162" s="67" t="str">
        <f t="shared" si="26"/>
        <v/>
      </c>
      <c r="Q162" s="67">
        <f>IF(R160=0,"",R160)</f>
        <v>95</v>
      </c>
      <c r="R162" s="57"/>
      <c r="S162" s="67" t="str">
        <f t="shared" si="27"/>
        <v/>
      </c>
      <c r="T162" s="67">
        <f>IF(U160=0,"",U160)</f>
        <v>96</v>
      </c>
      <c r="U162" s="184"/>
      <c r="V162" s="68" t="str">
        <f t="shared" si="28"/>
        <v/>
      </c>
      <c r="W162" s="102"/>
      <c r="X162" s="103"/>
      <c r="Y162" s="103"/>
      <c r="Z162" s="103"/>
      <c r="AA162" s="103"/>
      <c r="AB162" s="103"/>
      <c r="AC162" s="103"/>
    </row>
    <row r="163" spans="1:29" ht="41.25" customHeight="1">
      <c r="A163" s="62" t="s">
        <v>176</v>
      </c>
      <c r="B163" s="126">
        <f>IF(C161=0,"",C161)</f>
        <v>9</v>
      </c>
      <c r="C163" s="120"/>
      <c r="D163" s="67" t="str">
        <f t="shared" si="22"/>
        <v/>
      </c>
      <c r="E163" s="67">
        <f>IF(F161=0,"",F161)</f>
        <v>10</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disablePrompts="1"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6" fitToHeight="2" orientation="landscape" r:id="rId1"/>
  <headerFooter alignWithMargins="0"/>
  <drawing r:id="rId2"/>
  <legacyDrawing r:id="rId3"/>
</worksheet>
</file>

<file path=xl/worksheets/sheet66.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election activeCell="I21" sqref="I21"/>
    </sheetView>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449</v>
      </c>
      <c r="F6" s="725"/>
      <c r="G6" s="725"/>
      <c r="H6" s="725"/>
      <c r="I6" s="725"/>
      <c r="J6" s="725"/>
      <c r="K6" s="725"/>
      <c r="L6" s="725"/>
      <c r="M6" s="725"/>
    </row>
    <row r="7" spans="1:14" ht="16.5">
      <c r="A7" s="722" t="s">
        <v>80</v>
      </c>
      <c r="B7" s="722"/>
      <c r="C7" s="722"/>
      <c r="D7" s="722"/>
      <c r="E7" s="723" t="s">
        <v>450</v>
      </c>
      <c r="F7" s="723"/>
      <c r="G7" s="723"/>
      <c r="H7" s="723"/>
      <c r="I7" s="723"/>
      <c r="J7" s="723"/>
      <c r="K7" s="723"/>
      <c r="L7" s="723"/>
      <c r="M7" s="723"/>
    </row>
    <row r="8" spans="1:14" ht="16.5">
      <c r="A8" s="722" t="s">
        <v>81</v>
      </c>
      <c r="B8" s="722"/>
      <c r="C8" s="722"/>
      <c r="D8" s="722"/>
      <c r="E8" s="723" t="s">
        <v>437</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t="s">
        <v>290</v>
      </c>
      <c r="E16" s="207"/>
      <c r="F16" s="207"/>
      <c r="G16" s="207"/>
    </row>
    <row r="18" spans="1:15">
      <c r="B18" s="575" t="s">
        <v>94</v>
      </c>
      <c r="C18" s="575" t="s">
        <v>95</v>
      </c>
      <c r="D18" s="575" t="s">
        <v>96</v>
      </c>
      <c r="E18" s="575" t="s">
        <v>206</v>
      </c>
    </row>
    <row r="19" spans="1:15">
      <c r="A19" s="131" t="s">
        <v>97</v>
      </c>
      <c r="B19" s="132"/>
      <c r="C19" s="132"/>
      <c r="D19" s="132" t="s">
        <v>290</v>
      </c>
      <c r="E19" s="132"/>
    </row>
    <row r="21" spans="1:15">
      <c r="A21" s="70" t="s">
        <v>104</v>
      </c>
      <c r="B21" s="132">
        <v>9</v>
      </c>
      <c r="C21" s="132"/>
    </row>
    <row r="22" spans="1:15">
      <c r="A22" s="101"/>
      <c r="B22" s="129"/>
    </row>
    <row r="23" spans="1:15" ht="28.5" customHeight="1">
      <c r="A23" s="168"/>
      <c r="B23" s="133" t="s">
        <v>98</v>
      </c>
      <c r="C23" s="133" t="s">
        <v>99</v>
      </c>
    </row>
    <row r="24" spans="1:15">
      <c r="A24" s="412" t="s">
        <v>205</v>
      </c>
      <c r="B24" s="249">
        <v>96</v>
      </c>
      <c r="C24" s="374">
        <v>4</v>
      </c>
    </row>
    <row r="26" spans="1:15">
      <c r="A26" s="83"/>
      <c r="B26" s="133" t="s">
        <v>91</v>
      </c>
      <c r="C26" s="134" t="s">
        <v>42</v>
      </c>
    </row>
    <row r="27" spans="1:15" ht="25.5" customHeight="1">
      <c r="A27" s="412" t="s">
        <v>100</v>
      </c>
      <c r="B27" s="249" t="s">
        <v>290</v>
      </c>
      <c r="C27" s="374"/>
    </row>
    <row r="28" spans="1:15">
      <c r="A28" s="80"/>
      <c r="B28" s="116"/>
      <c r="C28" s="116"/>
      <c r="D28" s="83"/>
    </row>
    <row r="29" spans="1:15">
      <c r="B29" s="134" t="s">
        <v>91</v>
      </c>
      <c r="C29" s="134" t="s">
        <v>42</v>
      </c>
      <c r="D29" s="83"/>
      <c r="E29" s="83"/>
      <c r="F29" s="83"/>
      <c r="G29" s="83"/>
      <c r="N29" s="134" t="s">
        <v>91</v>
      </c>
      <c r="O29" s="134" t="s">
        <v>42</v>
      </c>
    </row>
    <row r="30" spans="1:15" ht="25.5" customHeight="1">
      <c r="A30" s="413" t="s">
        <v>194</v>
      </c>
      <c r="B30" s="244"/>
      <c r="C30" s="582" t="s">
        <v>290</v>
      </c>
      <c r="D30" s="83"/>
      <c r="E30" s="83"/>
      <c r="F30" s="83"/>
      <c r="G30" s="83"/>
      <c r="I30" s="728" t="s">
        <v>169</v>
      </c>
      <c r="J30" s="729"/>
      <c r="K30" s="729"/>
      <c r="L30" s="729"/>
      <c r="M30" s="729"/>
      <c r="N30" s="132"/>
      <c r="O30" s="13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582" t="s">
        <v>290</v>
      </c>
      <c r="D33" s="128"/>
      <c r="E33" s="128"/>
      <c r="F33" s="128"/>
      <c r="G33" s="128"/>
      <c r="H33" s="116"/>
      <c r="I33" s="728" t="s">
        <v>187</v>
      </c>
      <c r="J33" s="729"/>
      <c r="K33" s="729"/>
      <c r="L33" s="729"/>
      <c r="M33" s="729"/>
      <c r="N33" s="132"/>
      <c r="O33" s="132" t="s">
        <v>290</v>
      </c>
    </row>
    <row r="35" spans="1:15">
      <c r="B35" s="575" t="s">
        <v>43</v>
      </c>
      <c r="C35" s="575" t="s">
        <v>42</v>
      </c>
    </row>
    <row r="36" spans="1:15" ht="27" customHeight="1">
      <c r="A36" s="245" t="s">
        <v>259</v>
      </c>
      <c r="B36" s="90"/>
      <c r="C36" s="91" t="s">
        <v>290</v>
      </c>
      <c r="I36" s="728" t="s">
        <v>101</v>
      </c>
      <c r="J36" s="729"/>
      <c r="K36" s="729"/>
      <c r="L36" s="729"/>
      <c r="M36" s="848"/>
      <c r="N36" s="410" t="s">
        <v>373</v>
      </c>
    </row>
    <row r="39" spans="1:15">
      <c r="B39" s="575" t="s">
        <v>43</v>
      </c>
      <c r="C39" s="575" t="s">
        <v>42</v>
      </c>
      <c r="N39" s="134" t="s">
        <v>91</v>
      </c>
      <c r="O39" s="134" t="s">
        <v>42</v>
      </c>
    </row>
    <row r="40" spans="1:15" ht="37.5"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9.75" customHeight="1">
      <c r="A43" s="245" t="s">
        <v>279</v>
      </c>
      <c r="B43" s="90"/>
      <c r="C43" s="91" t="s">
        <v>290</v>
      </c>
      <c r="I43" s="728" t="s">
        <v>280</v>
      </c>
      <c r="J43" s="729"/>
      <c r="K43" s="729"/>
      <c r="L43" s="729"/>
      <c r="M43" s="729"/>
      <c r="N43" s="244" t="s">
        <v>290</v>
      </c>
      <c r="O43" s="582"/>
    </row>
    <row r="45" spans="1:15">
      <c r="B45" s="575" t="s">
        <v>43</v>
      </c>
      <c r="C45" s="575" t="s">
        <v>42</v>
      </c>
      <c r="N45" s="134" t="s">
        <v>91</v>
      </c>
      <c r="O45" s="134" t="s">
        <v>42</v>
      </c>
    </row>
    <row r="46" spans="1:15" ht="50.25" customHeight="1">
      <c r="A46" s="245" t="s">
        <v>281</v>
      </c>
      <c r="B46" s="90"/>
      <c r="C46" s="91" t="s">
        <v>290</v>
      </c>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8.25" customHeight="1">
      <c r="A50" s="245" t="s">
        <v>274</v>
      </c>
      <c r="B50" s="132"/>
      <c r="C50" s="132" t="s">
        <v>290</v>
      </c>
      <c r="D50" s="852">
        <v>58</v>
      </c>
      <c r="E50" s="853"/>
      <c r="F50" s="852">
        <f>SUM(H50:K50)</f>
        <v>44</v>
      </c>
      <c r="G50" s="853"/>
      <c r="H50" s="852">
        <v>28</v>
      </c>
      <c r="I50" s="853"/>
      <c r="J50" s="852">
        <v>16</v>
      </c>
      <c r="K50" s="853"/>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42" customHeight="1">
      <c r="A59" s="247" t="s">
        <v>93</v>
      </c>
      <c r="B59" s="132"/>
      <c r="C59" s="132" t="s">
        <v>290</v>
      </c>
      <c r="D59" s="132">
        <v>2006</v>
      </c>
      <c r="E59" s="132" t="s">
        <v>290</v>
      </c>
      <c r="F59" s="132"/>
      <c r="G59" s="13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c r="C62" s="132" t="s">
        <v>290</v>
      </c>
      <c r="D62" s="132">
        <v>2007</v>
      </c>
      <c r="E62" s="132" t="s">
        <v>411</v>
      </c>
      <c r="F62" s="132" t="s">
        <v>412</v>
      </c>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438</v>
      </c>
      <c r="B69" s="726"/>
      <c r="C69" s="726"/>
      <c r="D69" s="726"/>
      <c r="E69" s="726"/>
      <c r="F69" s="726" t="s">
        <v>439</v>
      </c>
      <c r="G69" s="726"/>
      <c r="H69" s="726"/>
      <c r="I69" s="726"/>
      <c r="J69" s="726"/>
      <c r="K69" s="726"/>
      <c r="L69" s="726"/>
      <c r="M69" s="726"/>
      <c r="N69" s="727"/>
    </row>
    <row r="70" spans="1:14">
      <c r="A70" s="788" t="s">
        <v>440</v>
      </c>
      <c r="B70" s="757"/>
      <c r="C70" s="757"/>
      <c r="D70" s="757"/>
      <c r="E70" s="757"/>
      <c r="F70" s="757" t="s">
        <v>441</v>
      </c>
      <c r="G70" s="757"/>
      <c r="H70" s="757"/>
      <c r="I70" s="757"/>
      <c r="J70" s="757"/>
      <c r="K70" s="757"/>
      <c r="L70" s="757"/>
      <c r="M70" s="757"/>
      <c r="N70" s="758"/>
    </row>
    <row r="71" spans="1:14">
      <c r="A71" s="788" t="s">
        <v>442</v>
      </c>
      <c r="B71" s="757"/>
      <c r="C71" s="757"/>
      <c r="D71" s="757"/>
      <c r="E71" s="757"/>
      <c r="F71" s="757" t="s">
        <v>136</v>
      </c>
      <c r="G71" s="757"/>
      <c r="H71" s="757"/>
      <c r="I71" s="757"/>
      <c r="J71" s="757"/>
      <c r="K71" s="757"/>
      <c r="L71" s="757"/>
      <c r="M71" s="757"/>
      <c r="N71" s="758"/>
    </row>
    <row r="72" spans="1:14">
      <c r="A72" s="788" t="s">
        <v>451</v>
      </c>
      <c r="B72" s="757"/>
      <c r="C72" s="757"/>
      <c r="D72" s="757"/>
      <c r="E72" s="757"/>
      <c r="F72" s="757" t="s">
        <v>137</v>
      </c>
      <c r="G72" s="757"/>
      <c r="H72" s="757"/>
      <c r="I72" s="757"/>
      <c r="J72" s="757"/>
      <c r="K72" s="757"/>
      <c r="L72" s="757"/>
      <c r="M72" s="757"/>
      <c r="N72" s="758"/>
    </row>
    <row r="73" spans="1:14">
      <c r="A73" s="788" t="s">
        <v>444</v>
      </c>
      <c r="B73" s="757"/>
      <c r="C73" s="757"/>
      <c r="D73" s="757"/>
      <c r="E73" s="757"/>
      <c r="F73" s="757" t="s">
        <v>138</v>
      </c>
      <c r="G73" s="757"/>
      <c r="H73" s="757"/>
      <c r="I73" s="757"/>
      <c r="J73" s="757"/>
      <c r="K73" s="757"/>
      <c r="L73" s="757"/>
      <c r="M73" s="757"/>
      <c r="N73" s="758"/>
    </row>
    <row r="74" spans="1:14">
      <c r="A74" s="759" t="s">
        <v>445</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132">
        <v>566</v>
      </c>
      <c r="C78" s="132">
        <v>617</v>
      </c>
      <c r="D78" s="132">
        <v>647</v>
      </c>
      <c r="E78" s="132">
        <v>679</v>
      </c>
      <c r="F78" s="132">
        <v>742</v>
      </c>
      <c r="G78" s="132">
        <v>765</v>
      </c>
      <c r="H78" s="132">
        <v>780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8</v>
      </c>
      <c r="C85" s="217">
        <v>4</v>
      </c>
      <c r="D85" s="209">
        <f>SUM(B85:C85)</f>
        <v>12</v>
      </c>
      <c r="E85" s="217">
        <v>8</v>
      </c>
      <c r="F85" s="217">
        <v>4</v>
      </c>
      <c r="G85" s="209">
        <f>SUM(E85:F85)</f>
        <v>12</v>
      </c>
      <c r="H85" s="217">
        <v>8</v>
      </c>
      <c r="I85" s="217">
        <v>4</v>
      </c>
      <c r="J85" s="209">
        <f>SUM(H85:I85)</f>
        <v>12</v>
      </c>
      <c r="K85" s="217">
        <v>9</v>
      </c>
      <c r="L85" s="217">
        <v>3</v>
      </c>
      <c r="M85" s="209">
        <f>SUM(K85:L85)</f>
        <v>12</v>
      </c>
      <c r="N85" s="217">
        <v>10</v>
      </c>
      <c r="O85" s="217">
        <v>2</v>
      </c>
      <c r="P85" s="209">
        <f>SUM(N85:O85)</f>
        <v>12</v>
      </c>
      <c r="Q85" s="217">
        <v>11</v>
      </c>
      <c r="R85" s="217">
        <v>4</v>
      </c>
      <c r="S85" s="209">
        <f>SUM(Q85:R85)</f>
        <v>15</v>
      </c>
      <c r="T85" s="217">
        <v>12</v>
      </c>
      <c r="U85" s="217">
        <v>5</v>
      </c>
      <c r="V85" s="210">
        <f>SUM(T85:U85)</f>
        <v>17</v>
      </c>
    </row>
    <row r="86" spans="1:22" ht="25.5" customHeight="1">
      <c r="A86" s="199" t="s">
        <v>228</v>
      </c>
      <c r="B86" s="218">
        <v>19</v>
      </c>
      <c r="C86" s="218">
        <v>20</v>
      </c>
      <c r="D86" s="211">
        <f>SUM(B86:C86)</f>
        <v>39</v>
      </c>
      <c r="E86" s="218">
        <v>19</v>
      </c>
      <c r="F86" s="218">
        <v>20</v>
      </c>
      <c r="G86" s="211">
        <f>SUM(E86:F86)</f>
        <v>39</v>
      </c>
      <c r="H86" s="218">
        <v>19</v>
      </c>
      <c r="I86" s="218">
        <v>20</v>
      </c>
      <c r="J86" s="211">
        <f>SUM(H86:I86)</f>
        <v>39</v>
      </c>
      <c r="K86" s="218">
        <v>44</v>
      </c>
      <c r="L86" s="218">
        <v>20</v>
      </c>
      <c r="M86" s="211">
        <f>SUM(K86:L86)</f>
        <v>64</v>
      </c>
      <c r="N86" s="218">
        <v>46</v>
      </c>
      <c r="O86" s="218">
        <v>16</v>
      </c>
      <c r="P86" s="211">
        <f>SUM(N86:O86)</f>
        <v>62</v>
      </c>
      <c r="Q86" s="218">
        <v>48</v>
      </c>
      <c r="R86" s="218">
        <v>18</v>
      </c>
      <c r="S86" s="211">
        <f>SUM(Q86:R86)</f>
        <v>66</v>
      </c>
      <c r="T86" s="218">
        <v>48</v>
      </c>
      <c r="U86" s="218">
        <v>20</v>
      </c>
      <c r="V86" s="212">
        <f>SUM(T86:U86)</f>
        <v>68</v>
      </c>
    </row>
    <row r="87" spans="1:22">
      <c r="A87" s="94" t="s">
        <v>108</v>
      </c>
      <c r="B87" s="219">
        <f>SUM(B85:B86)</f>
        <v>27</v>
      </c>
      <c r="C87" s="219">
        <f t="shared" ref="C87:V87" si="0">SUM(C85:C86)</f>
        <v>24</v>
      </c>
      <c r="D87" s="219">
        <f t="shared" si="0"/>
        <v>51</v>
      </c>
      <c r="E87" s="219">
        <f t="shared" si="0"/>
        <v>27</v>
      </c>
      <c r="F87" s="219">
        <f t="shared" si="0"/>
        <v>24</v>
      </c>
      <c r="G87" s="219">
        <f t="shared" si="0"/>
        <v>51</v>
      </c>
      <c r="H87" s="219">
        <f t="shared" si="0"/>
        <v>27</v>
      </c>
      <c r="I87" s="219">
        <f t="shared" si="0"/>
        <v>24</v>
      </c>
      <c r="J87" s="219">
        <f t="shared" si="0"/>
        <v>51</v>
      </c>
      <c r="K87" s="219">
        <f t="shared" si="0"/>
        <v>53</v>
      </c>
      <c r="L87" s="219">
        <f t="shared" si="0"/>
        <v>23</v>
      </c>
      <c r="M87" s="219">
        <f t="shared" si="0"/>
        <v>76</v>
      </c>
      <c r="N87" s="219">
        <f t="shared" si="0"/>
        <v>56</v>
      </c>
      <c r="O87" s="219">
        <f t="shared" si="0"/>
        <v>18</v>
      </c>
      <c r="P87" s="219">
        <f t="shared" si="0"/>
        <v>74</v>
      </c>
      <c r="Q87" s="219">
        <f t="shared" si="0"/>
        <v>59</v>
      </c>
      <c r="R87" s="219">
        <f t="shared" si="0"/>
        <v>22</v>
      </c>
      <c r="S87" s="219">
        <f t="shared" si="0"/>
        <v>81</v>
      </c>
      <c r="T87" s="219">
        <f t="shared" si="0"/>
        <v>60</v>
      </c>
      <c r="U87" s="219">
        <f t="shared" si="0"/>
        <v>25</v>
      </c>
      <c r="V87" s="220">
        <f t="shared" si="0"/>
        <v>85</v>
      </c>
    </row>
    <row r="88" spans="1:22" ht="25.5">
      <c r="A88" s="94" t="s">
        <v>109</v>
      </c>
      <c r="B88" s="213">
        <f t="shared" ref="B88:V88" si="1">IFERROR(B85*100/B87,"")</f>
        <v>29.62962962962963</v>
      </c>
      <c r="C88" s="213">
        <f t="shared" si="1"/>
        <v>16.666666666666668</v>
      </c>
      <c r="D88" s="213">
        <f t="shared" si="1"/>
        <v>23.529411764705884</v>
      </c>
      <c r="E88" s="213">
        <f t="shared" si="1"/>
        <v>29.62962962962963</v>
      </c>
      <c r="F88" s="213">
        <f t="shared" si="1"/>
        <v>16.666666666666668</v>
      </c>
      <c r="G88" s="213">
        <f t="shared" si="1"/>
        <v>23.529411764705884</v>
      </c>
      <c r="H88" s="213">
        <f t="shared" si="1"/>
        <v>29.62962962962963</v>
      </c>
      <c r="I88" s="213">
        <f t="shared" si="1"/>
        <v>16.666666666666668</v>
      </c>
      <c r="J88" s="213">
        <f t="shared" si="1"/>
        <v>23.529411764705884</v>
      </c>
      <c r="K88" s="213">
        <f t="shared" si="1"/>
        <v>16.981132075471699</v>
      </c>
      <c r="L88" s="213">
        <f t="shared" si="1"/>
        <v>13.043478260869565</v>
      </c>
      <c r="M88" s="213">
        <f t="shared" si="1"/>
        <v>15.789473684210526</v>
      </c>
      <c r="N88" s="213">
        <f t="shared" si="1"/>
        <v>17.857142857142858</v>
      </c>
      <c r="O88" s="213">
        <f t="shared" si="1"/>
        <v>11.111111111111111</v>
      </c>
      <c r="P88" s="213">
        <f t="shared" si="1"/>
        <v>16.216216216216218</v>
      </c>
      <c r="Q88" s="213">
        <f t="shared" si="1"/>
        <v>18.64406779661017</v>
      </c>
      <c r="R88" s="213">
        <f t="shared" si="1"/>
        <v>18.181818181818183</v>
      </c>
      <c r="S88" s="213">
        <f t="shared" si="1"/>
        <v>18.518518518518519</v>
      </c>
      <c r="T88" s="213">
        <f t="shared" si="1"/>
        <v>20</v>
      </c>
      <c r="U88" s="213">
        <f t="shared" si="1"/>
        <v>20</v>
      </c>
      <c r="V88" s="214">
        <f t="shared" si="1"/>
        <v>20</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6</v>
      </c>
      <c r="C95" s="222">
        <v>3</v>
      </c>
      <c r="D95" s="223">
        <f t="shared" ref="D95:D103" si="2">SUM(B95:C95)</f>
        <v>9</v>
      </c>
      <c r="E95" s="218">
        <v>6</v>
      </c>
      <c r="F95" s="222">
        <v>3</v>
      </c>
      <c r="G95" s="223">
        <f t="shared" ref="G95:G103" si="3">SUM(E95:F95)</f>
        <v>9</v>
      </c>
      <c r="H95" s="218">
        <v>6</v>
      </c>
      <c r="I95" s="222">
        <v>3</v>
      </c>
      <c r="J95" s="223">
        <f t="shared" ref="J95:J103" si="4">SUM(H95:I95)</f>
        <v>9</v>
      </c>
      <c r="K95" s="218">
        <v>4</v>
      </c>
      <c r="L95" s="222">
        <v>1</v>
      </c>
      <c r="M95" s="223">
        <f t="shared" ref="M95:M103" si="5">SUM(K95:L95)</f>
        <v>5</v>
      </c>
      <c r="N95" s="218">
        <v>4</v>
      </c>
      <c r="O95" s="222">
        <v>1</v>
      </c>
      <c r="P95" s="223">
        <f t="shared" ref="P95:P103" si="6">SUM(N95:O95)</f>
        <v>5</v>
      </c>
      <c r="Q95" s="218">
        <v>4</v>
      </c>
      <c r="R95" s="222">
        <v>1</v>
      </c>
      <c r="S95" s="223">
        <f t="shared" ref="S95:S103" si="7">SUM(Q95:R95)</f>
        <v>5</v>
      </c>
      <c r="T95" s="218">
        <v>3</v>
      </c>
      <c r="U95" s="222">
        <v>1</v>
      </c>
      <c r="V95" s="224">
        <f t="shared" ref="V95:V103" si="8">SUM(T95:U95)</f>
        <v>4</v>
      </c>
    </row>
    <row r="96" spans="1:22">
      <c r="A96" s="74" t="s">
        <v>16</v>
      </c>
      <c r="B96" s="218">
        <v>2</v>
      </c>
      <c r="C96" s="222">
        <v>1</v>
      </c>
      <c r="D96" s="223">
        <f t="shared" si="2"/>
        <v>3</v>
      </c>
      <c r="E96" s="218">
        <v>2</v>
      </c>
      <c r="F96" s="222">
        <v>1</v>
      </c>
      <c r="G96" s="223">
        <f t="shared" si="3"/>
        <v>3</v>
      </c>
      <c r="H96" s="218">
        <v>2</v>
      </c>
      <c r="I96" s="222">
        <v>1</v>
      </c>
      <c r="J96" s="223">
        <f t="shared" si="4"/>
        <v>3</v>
      </c>
      <c r="K96" s="218">
        <v>5</v>
      </c>
      <c r="L96" s="222">
        <v>1</v>
      </c>
      <c r="M96" s="223">
        <f t="shared" si="5"/>
        <v>6</v>
      </c>
      <c r="N96" s="218">
        <v>5</v>
      </c>
      <c r="O96" s="222">
        <v>1</v>
      </c>
      <c r="P96" s="223">
        <f t="shared" si="6"/>
        <v>6</v>
      </c>
      <c r="Q96" s="218">
        <v>6</v>
      </c>
      <c r="R96" s="222">
        <v>2</v>
      </c>
      <c r="S96" s="223">
        <f t="shared" si="7"/>
        <v>8</v>
      </c>
      <c r="T96" s="218">
        <v>8</v>
      </c>
      <c r="U96" s="222">
        <v>3</v>
      </c>
      <c r="V96" s="224">
        <f t="shared" si="8"/>
        <v>11</v>
      </c>
    </row>
    <row r="97" spans="1:22">
      <c r="A97" s="208" t="s">
        <v>118</v>
      </c>
      <c r="B97" s="404">
        <f>SUM(B94:B96)</f>
        <v>8</v>
      </c>
      <c r="C97" s="404">
        <f t="shared" ref="C97:V97" si="9">SUM(C94:C96)</f>
        <v>4</v>
      </c>
      <c r="D97" s="404">
        <f t="shared" si="9"/>
        <v>12</v>
      </c>
      <c r="E97" s="404">
        <f t="shared" si="9"/>
        <v>8</v>
      </c>
      <c r="F97" s="404">
        <f t="shared" si="9"/>
        <v>4</v>
      </c>
      <c r="G97" s="404">
        <f t="shared" si="9"/>
        <v>12</v>
      </c>
      <c r="H97" s="404">
        <f t="shared" si="9"/>
        <v>8</v>
      </c>
      <c r="I97" s="404">
        <f t="shared" si="9"/>
        <v>4</v>
      </c>
      <c r="J97" s="404">
        <f t="shared" si="9"/>
        <v>12</v>
      </c>
      <c r="K97" s="404">
        <f t="shared" si="9"/>
        <v>9</v>
      </c>
      <c r="L97" s="404">
        <f t="shared" si="9"/>
        <v>2</v>
      </c>
      <c r="M97" s="404">
        <f t="shared" si="9"/>
        <v>11</v>
      </c>
      <c r="N97" s="404">
        <f t="shared" si="9"/>
        <v>9</v>
      </c>
      <c r="O97" s="404">
        <f t="shared" si="9"/>
        <v>2</v>
      </c>
      <c r="P97" s="404">
        <f t="shared" si="9"/>
        <v>11</v>
      </c>
      <c r="Q97" s="404">
        <f t="shared" si="9"/>
        <v>10</v>
      </c>
      <c r="R97" s="404">
        <f t="shared" si="9"/>
        <v>3</v>
      </c>
      <c r="S97" s="404">
        <f t="shared" si="9"/>
        <v>13</v>
      </c>
      <c r="T97" s="404">
        <f t="shared" si="9"/>
        <v>11</v>
      </c>
      <c r="U97" s="404">
        <f t="shared" si="9"/>
        <v>4</v>
      </c>
      <c r="V97" s="404">
        <f t="shared" si="9"/>
        <v>15</v>
      </c>
    </row>
    <row r="98" spans="1:22" ht="27" customHeight="1">
      <c r="A98" s="253" t="s">
        <v>224</v>
      </c>
      <c r="B98" s="218">
        <v>6</v>
      </c>
      <c r="C98" s="222">
        <v>3</v>
      </c>
      <c r="D98" s="223">
        <f>SUM(B98:C98)</f>
        <v>9</v>
      </c>
      <c r="E98" s="218">
        <v>6</v>
      </c>
      <c r="F98" s="222">
        <v>3</v>
      </c>
      <c r="G98" s="223">
        <f>SUM(E98:F98)</f>
        <v>9</v>
      </c>
      <c r="H98" s="218">
        <v>6</v>
      </c>
      <c r="I98" s="222">
        <v>3</v>
      </c>
      <c r="J98" s="223">
        <f>SUM(H98:I98)</f>
        <v>9</v>
      </c>
      <c r="K98" s="218">
        <v>4</v>
      </c>
      <c r="L98" s="222">
        <v>1</v>
      </c>
      <c r="M98" s="223">
        <f>SUM(K98:L98)</f>
        <v>5</v>
      </c>
      <c r="N98" s="218">
        <v>4</v>
      </c>
      <c r="O98" s="222">
        <v>1</v>
      </c>
      <c r="P98" s="223">
        <f>SUM(N98:O98)</f>
        <v>5</v>
      </c>
      <c r="Q98" s="218">
        <v>4</v>
      </c>
      <c r="R98" s="222">
        <v>1</v>
      </c>
      <c r="S98" s="223">
        <f>SUM(Q98:R98)</f>
        <v>5</v>
      </c>
      <c r="T98" s="218">
        <v>3</v>
      </c>
      <c r="U98" s="222">
        <v>1</v>
      </c>
      <c r="V98" s="223">
        <f>SUM(T98:U98)</f>
        <v>4</v>
      </c>
    </row>
    <row r="99" spans="1:22" ht="25.5" customHeight="1">
      <c r="A99" s="253" t="s">
        <v>225</v>
      </c>
      <c r="B99" s="218">
        <v>2</v>
      </c>
      <c r="C99" s="222">
        <v>1</v>
      </c>
      <c r="D99" s="223">
        <f>SUM(B99:C99)</f>
        <v>3</v>
      </c>
      <c r="E99" s="218">
        <v>2</v>
      </c>
      <c r="F99" s="222">
        <v>1</v>
      </c>
      <c r="G99" s="223">
        <f>SUM(E99:F99)</f>
        <v>3</v>
      </c>
      <c r="H99" s="218">
        <v>2</v>
      </c>
      <c r="I99" s="222">
        <v>1</v>
      </c>
      <c r="J99" s="223">
        <f>SUM(H99:I99)</f>
        <v>3</v>
      </c>
      <c r="K99" s="218">
        <v>5</v>
      </c>
      <c r="L99" s="222">
        <v>1</v>
      </c>
      <c r="M99" s="223">
        <f>SUM(K99:L99)</f>
        <v>6</v>
      </c>
      <c r="N99" s="218">
        <v>5</v>
      </c>
      <c r="O99" s="222">
        <v>1</v>
      </c>
      <c r="P99" s="223">
        <f>SUM(N99:O99)</f>
        <v>6</v>
      </c>
      <c r="Q99" s="218">
        <v>6</v>
      </c>
      <c r="R99" s="222">
        <v>2</v>
      </c>
      <c r="S99" s="223">
        <f>SUM(Q99:R99)</f>
        <v>8</v>
      </c>
      <c r="T99" s="218">
        <v>8</v>
      </c>
      <c r="U99" s="222">
        <v>3</v>
      </c>
      <c r="V99" s="223">
        <f>SUM(T99:U99)</f>
        <v>11</v>
      </c>
    </row>
    <row r="100" spans="1:22">
      <c r="A100" s="74" t="s">
        <v>111</v>
      </c>
      <c r="B100" s="218">
        <v>2</v>
      </c>
      <c r="C100" s="222"/>
      <c r="D100" s="223">
        <f t="shared" si="2"/>
        <v>2</v>
      </c>
      <c r="E100" s="218">
        <v>2</v>
      </c>
      <c r="F100" s="222"/>
      <c r="G100" s="223">
        <f t="shared" si="3"/>
        <v>2</v>
      </c>
      <c r="H100" s="218">
        <v>2</v>
      </c>
      <c r="I100" s="222"/>
      <c r="J100" s="223">
        <f t="shared" si="4"/>
        <v>2</v>
      </c>
      <c r="K100" s="218">
        <v>2</v>
      </c>
      <c r="L100" s="222"/>
      <c r="M100" s="223">
        <f t="shared" si="5"/>
        <v>2</v>
      </c>
      <c r="N100" s="218">
        <v>2</v>
      </c>
      <c r="O100" s="222">
        <v>1</v>
      </c>
      <c r="P100" s="223">
        <f t="shared" si="6"/>
        <v>3</v>
      </c>
      <c r="Q100" s="218">
        <v>4</v>
      </c>
      <c r="R100" s="222">
        <v>2</v>
      </c>
      <c r="S100" s="223">
        <f t="shared" si="7"/>
        <v>6</v>
      </c>
      <c r="T100" s="218">
        <v>6</v>
      </c>
      <c r="U100" s="222">
        <v>3</v>
      </c>
      <c r="V100" s="224">
        <f t="shared" si="8"/>
        <v>9</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4</v>
      </c>
      <c r="C102" s="222">
        <v>2</v>
      </c>
      <c r="D102" s="223">
        <f t="shared" si="2"/>
        <v>6</v>
      </c>
      <c r="E102" s="218">
        <v>4</v>
      </c>
      <c r="F102" s="222">
        <v>2</v>
      </c>
      <c r="G102" s="223">
        <f t="shared" si="3"/>
        <v>6</v>
      </c>
      <c r="H102" s="218">
        <v>4</v>
      </c>
      <c r="I102" s="222">
        <v>2</v>
      </c>
      <c r="J102" s="223">
        <f t="shared" si="4"/>
        <v>6</v>
      </c>
      <c r="K102" s="218">
        <v>4</v>
      </c>
      <c r="L102" s="222"/>
      <c r="M102" s="223">
        <f t="shared" si="5"/>
        <v>4</v>
      </c>
      <c r="N102" s="218">
        <v>4</v>
      </c>
      <c r="O102" s="222">
        <v>1</v>
      </c>
      <c r="P102" s="223">
        <f t="shared" si="6"/>
        <v>5</v>
      </c>
      <c r="Q102" s="218">
        <v>5</v>
      </c>
      <c r="R102" s="222">
        <v>1</v>
      </c>
      <c r="S102" s="223">
        <f t="shared" si="7"/>
        <v>6</v>
      </c>
      <c r="T102" s="218">
        <v>6</v>
      </c>
      <c r="U102" s="222">
        <v>2</v>
      </c>
      <c r="V102" s="224">
        <f t="shared" si="8"/>
        <v>8</v>
      </c>
    </row>
    <row r="103" spans="1:22" ht="25.5" customHeight="1">
      <c r="A103" s="253" t="s">
        <v>226</v>
      </c>
      <c r="B103" s="218">
        <v>6</v>
      </c>
      <c r="C103" s="222">
        <v>4</v>
      </c>
      <c r="D103" s="223">
        <f t="shared" si="2"/>
        <v>10</v>
      </c>
      <c r="E103" s="218">
        <v>6</v>
      </c>
      <c r="F103" s="222">
        <v>4</v>
      </c>
      <c r="G103" s="223">
        <f t="shared" si="3"/>
        <v>10</v>
      </c>
      <c r="H103" s="218">
        <v>6</v>
      </c>
      <c r="I103" s="222">
        <v>4</v>
      </c>
      <c r="J103" s="223">
        <f t="shared" si="4"/>
        <v>10</v>
      </c>
      <c r="K103" s="218">
        <v>9</v>
      </c>
      <c r="L103" s="222">
        <v>2</v>
      </c>
      <c r="M103" s="223">
        <f t="shared" si="5"/>
        <v>11</v>
      </c>
      <c r="N103" s="218">
        <v>9</v>
      </c>
      <c r="O103" s="222">
        <v>2</v>
      </c>
      <c r="P103" s="223">
        <f t="shared" si="6"/>
        <v>11</v>
      </c>
      <c r="Q103" s="218">
        <v>10</v>
      </c>
      <c r="R103" s="222">
        <v>3</v>
      </c>
      <c r="S103" s="223">
        <f t="shared" si="7"/>
        <v>13</v>
      </c>
      <c r="T103" s="218">
        <v>11</v>
      </c>
      <c r="U103" s="222">
        <v>4</v>
      </c>
      <c r="V103" s="224">
        <f t="shared" si="8"/>
        <v>15</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v>17</v>
      </c>
      <c r="O104" s="225">
        <v>9</v>
      </c>
      <c r="P104" s="226">
        <f>SUM(N104:O104)</f>
        <v>26</v>
      </c>
      <c r="Q104" s="221">
        <v>23</v>
      </c>
      <c r="R104" s="225">
        <v>10</v>
      </c>
      <c r="S104" s="226">
        <f>SUM(Q104:R104)</f>
        <v>33</v>
      </c>
      <c r="T104" s="221">
        <v>30</v>
      </c>
      <c r="U104" s="225">
        <v>13</v>
      </c>
      <c r="V104" s="226">
        <f>SUM(T104:U104)</f>
        <v>43</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75</v>
      </c>
      <c r="C110" s="240">
        <f>IFERROR(C95*100/$C$85,"")</f>
        <v>75</v>
      </c>
      <c r="D110" s="240">
        <f>IFERROR(D95*100/$D$85,"")</f>
        <v>75</v>
      </c>
      <c r="E110" s="240">
        <f>IFERROR(E95*100/$E$85,"")</f>
        <v>75</v>
      </c>
      <c r="F110" s="240">
        <f>IFERROR(F95*100/$F$85,"")</f>
        <v>75</v>
      </c>
      <c r="G110" s="240">
        <f>IFERROR(G95*100/$G$85,"")</f>
        <v>75</v>
      </c>
      <c r="H110" s="240">
        <f>IFERROR(H95*100/$H$85,"")</f>
        <v>75</v>
      </c>
      <c r="I110" s="240">
        <f>IFERROR(I95*100/$I$85,"")</f>
        <v>75</v>
      </c>
      <c r="J110" s="240">
        <f>IFERROR(J95*100/$J$85,"")</f>
        <v>75</v>
      </c>
      <c r="K110" s="240">
        <f>IFERROR(K95*100/$K$85,"")</f>
        <v>44.444444444444443</v>
      </c>
      <c r="L110" s="240">
        <f>IFERROR(L95*100/$L$85,"")</f>
        <v>33.333333333333336</v>
      </c>
      <c r="M110" s="240">
        <f>IFERROR(M95*100/$M$85,"")</f>
        <v>41.666666666666664</v>
      </c>
      <c r="N110" s="240">
        <f>IFERROR(N95*100/$N$85,"")</f>
        <v>40</v>
      </c>
      <c r="O110" s="240">
        <f>IFERROR(O95*100/$O$85,"")</f>
        <v>50</v>
      </c>
      <c r="P110" s="240">
        <f>IFERROR(P95*100/$P$85,"")</f>
        <v>41.666666666666664</v>
      </c>
      <c r="Q110" s="240">
        <f>IFERROR(Q95*100/$Q$85,"")</f>
        <v>36.363636363636367</v>
      </c>
      <c r="R110" s="240">
        <f>IFERROR(R95*100/$R$85,"")</f>
        <v>25</v>
      </c>
      <c r="S110" s="240">
        <f>IFERROR(S95*100/$S$85,"")</f>
        <v>33.333333333333336</v>
      </c>
      <c r="T110" s="240">
        <f>IFERROR(T95*100/$T$85,"")</f>
        <v>25</v>
      </c>
      <c r="U110" s="240">
        <f>IFERROR(U95*100/$U$85,"")</f>
        <v>20</v>
      </c>
      <c r="V110" s="241">
        <f>IFERROR(V95*100/$V$85,"")</f>
        <v>23.529411764705884</v>
      </c>
    </row>
    <row r="111" spans="1:22">
      <c r="A111" s="74" t="s">
        <v>16</v>
      </c>
      <c r="B111" s="240">
        <f>IFERROR(B96*100/$B$85,"")</f>
        <v>25</v>
      </c>
      <c r="C111" s="240">
        <f>IFERROR(C96*100/$C$85,"")</f>
        <v>25</v>
      </c>
      <c r="D111" s="240">
        <f>IFERROR(D96*100/$D$85,"")</f>
        <v>25</v>
      </c>
      <c r="E111" s="240">
        <f>IFERROR(E96*100/$E$85,"")</f>
        <v>25</v>
      </c>
      <c r="F111" s="240">
        <f>IFERROR(F96*100/$F$85,"")</f>
        <v>25</v>
      </c>
      <c r="G111" s="240">
        <f>IFERROR(G96*100/$G$85,"")</f>
        <v>25</v>
      </c>
      <c r="H111" s="240">
        <f>IFERROR(H96*100/$H$85,"")</f>
        <v>25</v>
      </c>
      <c r="I111" s="240">
        <f>IFERROR(I96*100/$I$85,"")</f>
        <v>25</v>
      </c>
      <c r="J111" s="240">
        <f>IFERROR(J96*100/$J$85,"")</f>
        <v>25</v>
      </c>
      <c r="K111" s="240">
        <f>IFERROR(K96*100/$K$85,"")</f>
        <v>55.555555555555557</v>
      </c>
      <c r="L111" s="240">
        <f>IFERROR(L96*100/$L$85,"")</f>
        <v>33.333333333333336</v>
      </c>
      <c r="M111" s="240">
        <f>IFERROR(M96*100/$M$85,"")</f>
        <v>50</v>
      </c>
      <c r="N111" s="240">
        <f>IFERROR(N96*100/$N$85,"")</f>
        <v>50</v>
      </c>
      <c r="O111" s="240">
        <f>IFERROR(O96*100/$O$85,"")</f>
        <v>50</v>
      </c>
      <c r="P111" s="240">
        <f>IFERROR(P96*100/$P$85,"")</f>
        <v>50</v>
      </c>
      <c r="Q111" s="240">
        <f>IFERROR(Q96*100/$Q$85,"")</f>
        <v>54.545454545454547</v>
      </c>
      <c r="R111" s="240">
        <f>IFERROR(R96*100/$R$85,"")</f>
        <v>50</v>
      </c>
      <c r="S111" s="240">
        <f>IFERROR(S96*100/$S$85,"")</f>
        <v>53.333333333333336</v>
      </c>
      <c r="T111" s="240">
        <f>IFERROR(T96*100/$T$85,"")</f>
        <v>66.666666666666671</v>
      </c>
      <c r="U111" s="240">
        <f>IFERROR(U96*100/$U$85,"")</f>
        <v>60</v>
      </c>
      <c r="V111" s="241">
        <f>IFERROR(V96*100/$V$85,"")</f>
        <v>64.705882352941174</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66.666666666666671</v>
      </c>
      <c r="M112" s="240">
        <f t="shared" si="10"/>
        <v>91.666666666666671</v>
      </c>
      <c r="N112" s="240">
        <f t="shared" si="10"/>
        <v>90</v>
      </c>
      <c r="O112" s="240">
        <f t="shared" si="10"/>
        <v>100</v>
      </c>
      <c r="P112" s="240">
        <f t="shared" si="10"/>
        <v>91.666666666666671</v>
      </c>
      <c r="Q112" s="240">
        <f t="shared" si="10"/>
        <v>90.909090909090907</v>
      </c>
      <c r="R112" s="240">
        <f t="shared" si="10"/>
        <v>75</v>
      </c>
      <c r="S112" s="240">
        <f t="shared" si="10"/>
        <v>86.666666666666671</v>
      </c>
      <c r="T112" s="240">
        <f t="shared" si="10"/>
        <v>91.666666666666671</v>
      </c>
      <c r="U112" s="240">
        <f t="shared" si="10"/>
        <v>80</v>
      </c>
      <c r="V112" s="241">
        <f t="shared" si="10"/>
        <v>88.235294117647058</v>
      </c>
    </row>
    <row r="113" spans="1:22" ht="25.5" customHeight="1">
      <c r="A113" s="253" t="s">
        <v>224</v>
      </c>
      <c r="B113" s="240">
        <f t="shared" ref="B113:V113" si="11">IFERROR(B98*100/B97,"")</f>
        <v>75</v>
      </c>
      <c r="C113" s="240">
        <f t="shared" si="11"/>
        <v>75</v>
      </c>
      <c r="D113" s="240">
        <f t="shared" si="11"/>
        <v>75</v>
      </c>
      <c r="E113" s="240">
        <f t="shared" si="11"/>
        <v>75</v>
      </c>
      <c r="F113" s="240">
        <f t="shared" si="11"/>
        <v>75</v>
      </c>
      <c r="G113" s="240">
        <f t="shared" si="11"/>
        <v>75</v>
      </c>
      <c r="H113" s="240">
        <f t="shared" si="11"/>
        <v>75</v>
      </c>
      <c r="I113" s="240">
        <f t="shared" si="11"/>
        <v>75</v>
      </c>
      <c r="J113" s="240">
        <f t="shared" si="11"/>
        <v>75</v>
      </c>
      <c r="K113" s="240">
        <f t="shared" si="11"/>
        <v>44.444444444444443</v>
      </c>
      <c r="L113" s="240">
        <f t="shared" si="11"/>
        <v>50</v>
      </c>
      <c r="M113" s="240">
        <f t="shared" si="11"/>
        <v>45.454545454545453</v>
      </c>
      <c r="N113" s="240">
        <f t="shared" si="11"/>
        <v>44.444444444444443</v>
      </c>
      <c r="O113" s="240">
        <f t="shared" si="11"/>
        <v>50</v>
      </c>
      <c r="P113" s="240">
        <f t="shared" si="11"/>
        <v>45.454545454545453</v>
      </c>
      <c r="Q113" s="240">
        <f t="shared" si="11"/>
        <v>40</v>
      </c>
      <c r="R113" s="240">
        <f t="shared" si="11"/>
        <v>33.333333333333336</v>
      </c>
      <c r="S113" s="240">
        <f t="shared" si="11"/>
        <v>38.46153846153846</v>
      </c>
      <c r="T113" s="240">
        <f t="shared" si="11"/>
        <v>27.272727272727273</v>
      </c>
      <c r="U113" s="240">
        <f t="shared" si="11"/>
        <v>25</v>
      </c>
      <c r="V113" s="241">
        <f t="shared" si="11"/>
        <v>26.666666666666668</v>
      </c>
    </row>
    <row r="114" spans="1:22" ht="25.5" customHeight="1">
      <c r="A114" s="253" t="s">
        <v>225</v>
      </c>
      <c r="B114" s="240">
        <f t="shared" ref="B114:V114" si="12">IFERROR(B99*100/B96,"")</f>
        <v>100</v>
      </c>
      <c r="C114" s="240">
        <f t="shared" si="12"/>
        <v>100</v>
      </c>
      <c r="D114" s="240">
        <f t="shared" si="12"/>
        <v>100</v>
      </c>
      <c r="E114" s="240">
        <f t="shared" si="12"/>
        <v>100</v>
      </c>
      <c r="F114" s="240">
        <f t="shared" si="12"/>
        <v>100</v>
      </c>
      <c r="G114" s="240">
        <f t="shared" si="12"/>
        <v>100</v>
      </c>
      <c r="H114" s="240">
        <f t="shared" si="12"/>
        <v>100</v>
      </c>
      <c r="I114" s="240">
        <f t="shared" si="12"/>
        <v>100</v>
      </c>
      <c r="J114" s="240">
        <f t="shared" si="12"/>
        <v>100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25</v>
      </c>
      <c r="C115" s="240" t="str">
        <f>IF(C100=0,"",C100*100/$C$85)</f>
        <v/>
      </c>
      <c r="D115" s="240">
        <f>IF(D100=0,"",D100*100/$D$85)</f>
        <v>16.666666666666668</v>
      </c>
      <c r="E115" s="240">
        <f>IF(E100=0,"",E100*100/$E$85)</f>
        <v>25</v>
      </c>
      <c r="F115" s="240" t="str">
        <f>IF(F100=0,"",F100*100/$F$85)</f>
        <v/>
      </c>
      <c r="G115" s="240">
        <f>IF(G100=0,"",G100*100/$G$85)</f>
        <v>16.666666666666668</v>
      </c>
      <c r="H115" s="240">
        <f>IF(H100=0,"",H100*100/$H$85)</f>
        <v>25</v>
      </c>
      <c r="I115" s="240" t="str">
        <f>IF(I100=0,"",I100*100/$I$85)</f>
        <v/>
      </c>
      <c r="J115" s="240">
        <f>IF(J100=0,"",J100*100/$J$85)</f>
        <v>16.666666666666668</v>
      </c>
      <c r="K115" s="240">
        <f>IF(K100=0,"",K100*100/$K$85)</f>
        <v>22.222222222222221</v>
      </c>
      <c r="L115" s="240" t="str">
        <f>IF(L100=0,"",L100*100/$L$85)</f>
        <v/>
      </c>
      <c r="M115" s="240">
        <f>IF(M100=0,"",M100*100/$M$85)</f>
        <v>16.666666666666668</v>
      </c>
      <c r="N115" s="240">
        <f>IF(N100=0,"",N100*100/$N$85)</f>
        <v>20</v>
      </c>
      <c r="O115" s="240">
        <f>IF(O100=0,"",O100*100/$O$85)</f>
        <v>50</v>
      </c>
      <c r="P115" s="240">
        <f>IF(P100=0,"",P100*100/$P$85)</f>
        <v>25</v>
      </c>
      <c r="Q115" s="240">
        <f>IF(Q100=0,"",Q100*100/$Q$85)</f>
        <v>36.363636363636367</v>
      </c>
      <c r="R115" s="240">
        <f>IF(R100=0,"",R100*100/$R$85)</f>
        <v>50</v>
      </c>
      <c r="S115" s="240">
        <f>IF(S100=0,"",S100*100/$S$85)</f>
        <v>40</v>
      </c>
      <c r="T115" s="240">
        <f>IF(T100=0,"",T100*100/$T$85)</f>
        <v>50</v>
      </c>
      <c r="U115" s="240">
        <f>IF(U100=0,"",U100*100/$U$85)</f>
        <v>60</v>
      </c>
      <c r="V115" s="241">
        <f>IF(V100=0,"",V100*100/$V$85)</f>
        <v>52.941176470588232</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50</v>
      </c>
      <c r="C117" s="240">
        <f>IF(C102=0,"",C102*100/$C$85)</f>
        <v>50</v>
      </c>
      <c r="D117" s="240">
        <f>IF(D102=0,"",D102*100/$D$85)</f>
        <v>50</v>
      </c>
      <c r="E117" s="240">
        <f>IF(E102=0,"",E102*100/$E$85)</f>
        <v>50</v>
      </c>
      <c r="F117" s="240">
        <f>IF(F102=0,"",F102*100/$F$85)</f>
        <v>50</v>
      </c>
      <c r="G117" s="240">
        <f>IF(G102=0,"",G102*100/$G$85)</f>
        <v>50</v>
      </c>
      <c r="H117" s="240">
        <f>IF(H102=0,"",H102*100/$H$85)</f>
        <v>50</v>
      </c>
      <c r="I117" s="240">
        <f>IF(I102=0,"",I102*100/$I$85)</f>
        <v>50</v>
      </c>
      <c r="J117" s="240">
        <f>IF(J102=0,"",J102*100/$J$85)</f>
        <v>50</v>
      </c>
      <c r="K117" s="240">
        <f>IF(K102=0,"",K102*100/$K$85)</f>
        <v>44.444444444444443</v>
      </c>
      <c r="L117" s="240" t="str">
        <f>IF(L102=0,"",L102*100/$L$85)</f>
        <v/>
      </c>
      <c r="M117" s="240">
        <f>IF(M102=0,"",M102*100/$M$85)</f>
        <v>33.333333333333336</v>
      </c>
      <c r="N117" s="240">
        <f>IF(N102=0,"",N102*100/$N$85)</f>
        <v>40</v>
      </c>
      <c r="O117" s="240">
        <f>IF(O102=0,"",O102*100/$O$85)</f>
        <v>50</v>
      </c>
      <c r="P117" s="240">
        <f>IF(P102=0,"",P102*100/$P$85)</f>
        <v>41.666666666666664</v>
      </c>
      <c r="Q117" s="240">
        <f>IF(Q102=0,"",Q102*100/$Q$85)</f>
        <v>45.454545454545453</v>
      </c>
      <c r="R117" s="240">
        <f>IF(R102=0,"",R102*100/$R$85)</f>
        <v>25</v>
      </c>
      <c r="S117" s="240">
        <f>IF(S102=0,"",S102*100/$S$85)</f>
        <v>40</v>
      </c>
      <c r="T117" s="240">
        <f>IF(T102=0,"",T102*100/$T$85)</f>
        <v>50</v>
      </c>
      <c r="U117" s="240">
        <f>IF(U102=0,"",U102*100/$U$85)</f>
        <v>40</v>
      </c>
      <c r="V117" s="241">
        <f>IF(V102=0,"",V102*100/$V$85)</f>
        <v>47.058823529411768</v>
      </c>
    </row>
    <row r="118" spans="1:22" ht="25.5" customHeight="1">
      <c r="A118" s="253" t="s">
        <v>226</v>
      </c>
      <c r="B118" s="240">
        <f t="shared" ref="B118:V118" si="13">IFERROR(B103*100/B85,"")</f>
        <v>75</v>
      </c>
      <c r="C118" s="240">
        <f t="shared" si="13"/>
        <v>100</v>
      </c>
      <c r="D118" s="240">
        <f t="shared" si="13"/>
        <v>83.333333333333329</v>
      </c>
      <c r="E118" s="240">
        <f t="shared" si="13"/>
        <v>75</v>
      </c>
      <c r="F118" s="240">
        <f t="shared" si="13"/>
        <v>100</v>
      </c>
      <c r="G118" s="240">
        <f t="shared" si="13"/>
        <v>83.333333333333329</v>
      </c>
      <c r="H118" s="240">
        <f t="shared" si="13"/>
        <v>75</v>
      </c>
      <c r="I118" s="240">
        <f t="shared" si="13"/>
        <v>100</v>
      </c>
      <c r="J118" s="240">
        <f t="shared" si="13"/>
        <v>83.333333333333329</v>
      </c>
      <c r="K118" s="240">
        <f t="shared" si="13"/>
        <v>100</v>
      </c>
      <c r="L118" s="240">
        <f t="shared" si="13"/>
        <v>66.666666666666671</v>
      </c>
      <c r="M118" s="240">
        <f t="shared" si="13"/>
        <v>91.666666666666671</v>
      </c>
      <c r="N118" s="240">
        <f t="shared" si="13"/>
        <v>90</v>
      </c>
      <c r="O118" s="240">
        <f t="shared" si="13"/>
        <v>100</v>
      </c>
      <c r="P118" s="240">
        <f t="shared" si="13"/>
        <v>91.666666666666671</v>
      </c>
      <c r="Q118" s="240">
        <f t="shared" si="13"/>
        <v>90.909090909090907</v>
      </c>
      <c r="R118" s="240">
        <f t="shared" si="13"/>
        <v>75</v>
      </c>
      <c r="S118" s="240">
        <f t="shared" si="13"/>
        <v>86.666666666666671</v>
      </c>
      <c r="T118" s="240">
        <f t="shared" si="13"/>
        <v>91.666666666666671</v>
      </c>
      <c r="U118" s="240">
        <f t="shared" si="13"/>
        <v>80</v>
      </c>
      <c r="V118" s="241">
        <f t="shared" si="13"/>
        <v>88.235294117647058</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f t="shared" si="14"/>
        <v>0</v>
      </c>
      <c r="M119" s="242">
        <f t="shared" si="14"/>
        <v>0</v>
      </c>
      <c r="N119" s="242">
        <f t="shared" si="14"/>
        <v>170</v>
      </c>
      <c r="O119" s="242">
        <f t="shared" si="14"/>
        <v>450</v>
      </c>
      <c r="P119" s="242">
        <f t="shared" si="14"/>
        <v>216.66666666666666</v>
      </c>
      <c r="Q119" s="242">
        <f t="shared" si="14"/>
        <v>209.09090909090909</v>
      </c>
      <c r="R119" s="242">
        <f t="shared" si="14"/>
        <v>250</v>
      </c>
      <c r="S119" s="242">
        <f t="shared" si="14"/>
        <v>220</v>
      </c>
      <c r="T119" s="242">
        <f t="shared" si="14"/>
        <v>250</v>
      </c>
      <c r="U119" s="242">
        <f t="shared" si="14"/>
        <v>260</v>
      </c>
      <c r="V119" s="243">
        <f t="shared" si="14"/>
        <v>252.94117647058823</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128</v>
      </c>
      <c r="C126" s="78">
        <f t="shared" ref="C126:C131" si="15">IF(B126=0,"",B126*100/$B$78)</f>
        <v>22.614840989399294</v>
      </c>
      <c r="D126" s="73">
        <v>90</v>
      </c>
      <c r="E126" s="78">
        <f t="shared" ref="E126:E131" si="16">IF(D126=0,"",D126*100/$C$78)</f>
        <v>14.586709886547812</v>
      </c>
      <c r="F126" s="73">
        <v>95</v>
      </c>
      <c r="G126" s="78">
        <f t="shared" ref="G126:G131" si="17">IF(F126=0,"",F126*100/$D$78)</f>
        <v>14.683153013910356</v>
      </c>
      <c r="H126" s="73">
        <v>105</v>
      </c>
      <c r="I126" s="78">
        <f t="shared" ref="I126:I131" si="18">IF(H126=0,"",H126*100/$E$78)</f>
        <v>15.463917525773196</v>
      </c>
      <c r="J126" s="73">
        <v>110</v>
      </c>
      <c r="K126" s="78">
        <f t="shared" ref="K126:K131" si="19">IF(J126=0,"",J126*100/$F$78)</f>
        <v>14.824797843665769</v>
      </c>
      <c r="L126" s="73">
        <v>115</v>
      </c>
      <c r="M126" s="78">
        <f t="shared" ref="M126:M131" si="20">IF(L126=0,"",L126*100/$G$78)</f>
        <v>15.032679738562091</v>
      </c>
      <c r="N126" s="73">
        <v>120</v>
      </c>
      <c r="O126" s="79">
        <f t="shared" ref="O126:O131" si="21">IF(N126=0,"",N126*100/$H$78)</f>
        <v>15.384615384615385</v>
      </c>
    </row>
    <row r="127" spans="1:22" ht="27.75" customHeight="1">
      <c r="A127" s="8" t="s">
        <v>200</v>
      </c>
      <c r="B127" s="97">
        <v>142</v>
      </c>
      <c r="C127" s="76">
        <f t="shared" si="15"/>
        <v>25.088339222614842</v>
      </c>
      <c r="D127" s="71">
        <v>129</v>
      </c>
      <c r="E127" s="76">
        <f t="shared" si="16"/>
        <v>20.907617504051863</v>
      </c>
      <c r="F127" s="71">
        <v>130</v>
      </c>
      <c r="G127" s="76">
        <f t="shared" si="17"/>
        <v>20.092735703245751</v>
      </c>
      <c r="H127" s="71">
        <v>135</v>
      </c>
      <c r="I127" s="76">
        <f t="shared" si="18"/>
        <v>19.882179675994109</v>
      </c>
      <c r="J127" s="71">
        <v>135</v>
      </c>
      <c r="K127" s="76">
        <f t="shared" si="19"/>
        <v>18.194070080862534</v>
      </c>
      <c r="L127" s="71">
        <v>135</v>
      </c>
      <c r="M127" s="76">
        <f t="shared" si="20"/>
        <v>17.647058823529413</v>
      </c>
      <c r="N127" s="71">
        <v>135</v>
      </c>
      <c r="O127" s="77">
        <f t="shared" si="21"/>
        <v>17.307692307692307</v>
      </c>
    </row>
    <row r="128" spans="1:22" ht="27.75" customHeight="1">
      <c r="A128" s="8" t="s">
        <v>201</v>
      </c>
      <c r="B128" s="97">
        <v>0</v>
      </c>
      <c r="C128" s="76" t="str">
        <f t="shared" si="15"/>
        <v/>
      </c>
      <c r="D128" s="71">
        <v>0</v>
      </c>
      <c r="E128" s="76" t="str">
        <f t="shared" si="16"/>
        <v/>
      </c>
      <c r="F128" s="71">
        <v>0</v>
      </c>
      <c r="G128" s="76" t="str">
        <f t="shared" si="17"/>
        <v/>
      </c>
      <c r="H128" s="71">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v>0</v>
      </c>
      <c r="C129" s="76" t="str">
        <f t="shared" si="15"/>
        <v/>
      </c>
      <c r="D129" s="71">
        <v>0</v>
      </c>
      <c r="E129" s="76" t="str">
        <f t="shared" si="16"/>
        <v/>
      </c>
      <c r="F129" s="71">
        <v>0</v>
      </c>
      <c r="G129" s="76" t="str">
        <f t="shared" si="17"/>
        <v/>
      </c>
      <c r="H129" s="71">
        <v>0</v>
      </c>
      <c r="I129" s="76" t="str">
        <f t="shared" si="18"/>
        <v/>
      </c>
      <c r="J129" s="71">
        <v>0</v>
      </c>
      <c r="K129" s="76" t="str">
        <f t="shared" si="19"/>
        <v/>
      </c>
      <c r="L129" s="71">
        <v>0</v>
      </c>
      <c r="M129" s="76" t="str">
        <f t="shared" si="20"/>
        <v/>
      </c>
      <c r="N129" s="71">
        <v>0</v>
      </c>
      <c r="O129" s="77" t="str">
        <f t="shared" si="21"/>
        <v/>
      </c>
    </row>
    <row r="130" spans="1:20">
      <c r="A130" s="8" t="s">
        <v>155</v>
      </c>
      <c r="B130" s="126">
        <f>SUM(B126:B129)</f>
        <v>270</v>
      </c>
      <c r="C130" s="76">
        <f t="shared" si="15"/>
        <v>47.703180212014132</v>
      </c>
      <c r="D130" s="126">
        <f>SUM(D126:D129)</f>
        <v>219</v>
      </c>
      <c r="E130" s="76">
        <f t="shared" si="16"/>
        <v>35.494327390599679</v>
      </c>
      <c r="F130" s="126">
        <f>SUM(F126:F129)</f>
        <v>225</v>
      </c>
      <c r="G130" s="76">
        <f t="shared" si="17"/>
        <v>34.775888717156107</v>
      </c>
      <c r="H130" s="126">
        <f>SUM(H126:H129)</f>
        <v>240</v>
      </c>
      <c r="I130" s="76">
        <f t="shared" si="18"/>
        <v>35.346097201767307</v>
      </c>
      <c r="J130" s="126">
        <f>SUM(J126:J129)</f>
        <v>245</v>
      </c>
      <c r="K130" s="76">
        <f t="shared" si="19"/>
        <v>33.018867924528301</v>
      </c>
      <c r="L130" s="126">
        <f>SUM(L126:L129)</f>
        <v>250</v>
      </c>
      <c r="M130" s="76">
        <f t="shared" si="20"/>
        <v>32.679738562091501</v>
      </c>
      <c r="N130" s="126">
        <f>SUM(N126:N129)</f>
        <v>255</v>
      </c>
      <c r="O130" s="77">
        <f t="shared" si="21"/>
        <v>32.692307692307693</v>
      </c>
    </row>
    <row r="131" spans="1:20" ht="25.5" customHeight="1">
      <c r="A131" s="74" t="s">
        <v>165</v>
      </c>
      <c r="B131" s="125">
        <v>481</v>
      </c>
      <c r="C131" s="76">
        <f t="shared" si="15"/>
        <v>84.982332155477039</v>
      </c>
      <c r="D131" s="125">
        <v>530</v>
      </c>
      <c r="E131" s="76">
        <f t="shared" si="16"/>
        <v>85.899513776337116</v>
      </c>
      <c r="F131" s="125">
        <v>562</v>
      </c>
      <c r="G131" s="76">
        <f t="shared" si="17"/>
        <v>86.862442040185471</v>
      </c>
      <c r="H131" s="125">
        <v>591</v>
      </c>
      <c r="I131" s="76">
        <f t="shared" si="18"/>
        <v>87.039764359351992</v>
      </c>
      <c r="J131" s="125">
        <v>621</v>
      </c>
      <c r="K131" s="76">
        <f t="shared" si="19"/>
        <v>83.692722371967662</v>
      </c>
      <c r="L131" s="125">
        <v>651</v>
      </c>
      <c r="M131" s="76">
        <f t="shared" si="20"/>
        <v>85.098039215686271</v>
      </c>
      <c r="N131" s="125">
        <v>678</v>
      </c>
      <c r="O131" s="77">
        <f t="shared" si="21"/>
        <v>86.92307692307692</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35</v>
      </c>
      <c r="C137" s="71"/>
      <c r="D137" s="71">
        <v>38</v>
      </c>
      <c r="E137" s="71"/>
      <c r="F137" s="71">
        <v>40</v>
      </c>
      <c r="G137" s="71"/>
      <c r="H137" s="71">
        <v>43</v>
      </c>
      <c r="I137" s="71"/>
      <c r="J137" s="71">
        <v>44</v>
      </c>
      <c r="K137" s="71"/>
      <c r="L137" s="71">
        <v>47</v>
      </c>
      <c r="M137" s="71"/>
      <c r="N137" s="71">
        <v>50</v>
      </c>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5</v>
      </c>
      <c r="C140" s="784"/>
      <c r="D140" s="767">
        <v>5</v>
      </c>
      <c r="E140" s="767"/>
      <c r="F140" s="767">
        <v>5</v>
      </c>
      <c r="G140" s="767"/>
      <c r="H140" s="767">
        <v>5</v>
      </c>
      <c r="I140" s="767"/>
      <c r="J140" s="777">
        <v>5</v>
      </c>
      <c r="K140" s="778"/>
      <c r="L140" s="767">
        <v>5</v>
      </c>
      <c r="M140" s="767"/>
      <c r="N140" s="767">
        <v>5</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160</v>
      </c>
      <c r="C160" s="181">
        <v>136</v>
      </c>
      <c r="D160" s="147">
        <f t="shared" ref="D160:D166" si="22">IF(C160=0,"",C160*100/B160)</f>
        <v>85</v>
      </c>
      <c r="E160" s="66">
        <v>161</v>
      </c>
      <c r="F160" s="66">
        <v>140</v>
      </c>
      <c r="G160" s="186">
        <f t="shared" ref="G160:G166" si="23">IF(F160=0,"",F160*100/E160)</f>
        <v>86.956521739130437</v>
      </c>
      <c r="H160" s="66">
        <v>160</v>
      </c>
      <c r="I160" s="66">
        <v>143</v>
      </c>
      <c r="J160" s="186">
        <f t="shared" ref="J160:J166" si="24">IF(I160=0,"",I160*100/H160)</f>
        <v>89.375</v>
      </c>
      <c r="K160" s="66">
        <v>159</v>
      </c>
      <c r="L160" s="66">
        <v>145</v>
      </c>
      <c r="M160" s="186">
        <f t="shared" ref="M160:M166" si="25">IF(L160=0,"",L160*100/K160)</f>
        <v>91.19496855345912</v>
      </c>
      <c r="N160" s="66">
        <v>159</v>
      </c>
      <c r="O160" s="66">
        <v>145</v>
      </c>
      <c r="P160" s="186">
        <f t="shared" ref="P160:P166" si="26">IF(O160=0,"",O160*100/N160)</f>
        <v>91.19496855345912</v>
      </c>
      <c r="Q160" s="66">
        <v>160</v>
      </c>
      <c r="R160" s="66">
        <v>148</v>
      </c>
      <c r="S160" s="186">
        <f t="shared" ref="S160:S166" si="27">IF(R160=0,"",R160*100/Q160)</f>
        <v>92.5</v>
      </c>
      <c r="T160" s="66">
        <v>161</v>
      </c>
      <c r="U160" s="183">
        <v>150</v>
      </c>
      <c r="V160" s="187">
        <f t="shared" ref="V160:V166" si="28">IF(U160=0,"",U160*100/T160)</f>
        <v>93.16770186335404</v>
      </c>
      <c r="W160" s="102"/>
      <c r="X160" s="103"/>
      <c r="Y160" s="103"/>
      <c r="Z160" s="103"/>
      <c r="AA160" s="103"/>
      <c r="AB160" s="103"/>
      <c r="AC160" s="103"/>
    </row>
    <row r="161" spans="1:29" ht="33.75" customHeight="1">
      <c r="A161" s="62" t="s">
        <v>193</v>
      </c>
      <c r="B161" s="120">
        <v>160</v>
      </c>
      <c r="C161" s="120">
        <v>16</v>
      </c>
      <c r="D161" s="67">
        <f t="shared" si="22"/>
        <v>10</v>
      </c>
      <c r="E161" s="57">
        <v>160</v>
      </c>
      <c r="F161" s="57">
        <v>16</v>
      </c>
      <c r="G161" s="67">
        <f t="shared" si="23"/>
        <v>10</v>
      </c>
      <c r="H161" s="57">
        <v>163</v>
      </c>
      <c r="I161" s="57">
        <v>18</v>
      </c>
      <c r="J161" s="67">
        <f t="shared" si="24"/>
        <v>11.042944785276074</v>
      </c>
      <c r="K161" s="57">
        <v>163</v>
      </c>
      <c r="L161" s="57">
        <v>18</v>
      </c>
      <c r="M161" s="67">
        <f t="shared" si="25"/>
        <v>11.042944785276074</v>
      </c>
      <c r="N161" s="57">
        <v>153</v>
      </c>
      <c r="O161" s="57">
        <v>20</v>
      </c>
      <c r="P161" s="67">
        <f t="shared" si="26"/>
        <v>13.071895424836601</v>
      </c>
      <c r="Q161" s="57">
        <v>153</v>
      </c>
      <c r="R161" s="57">
        <v>20</v>
      </c>
      <c r="S161" s="67">
        <f t="shared" si="27"/>
        <v>13.071895424836601</v>
      </c>
      <c r="T161" s="57">
        <v>157</v>
      </c>
      <c r="U161" s="184">
        <v>22</v>
      </c>
      <c r="V161" s="68">
        <f t="shared" si="28"/>
        <v>14.012738853503185</v>
      </c>
      <c r="W161" s="102"/>
      <c r="X161" s="103"/>
      <c r="Y161" s="103"/>
      <c r="Z161" s="103"/>
      <c r="AA161" s="103"/>
      <c r="AB161" s="103"/>
      <c r="AC161" s="103"/>
    </row>
    <row r="162" spans="1:29" ht="35.25" customHeight="1">
      <c r="A162" s="62" t="s">
        <v>195</v>
      </c>
      <c r="B162" s="126">
        <f>IF(C160=0,"",C160)</f>
        <v>136</v>
      </c>
      <c r="C162" s="120"/>
      <c r="D162" s="67" t="str">
        <f t="shared" si="22"/>
        <v/>
      </c>
      <c r="E162" s="67">
        <f>IF(F160=0,"",F160)</f>
        <v>140</v>
      </c>
      <c r="F162" s="57"/>
      <c r="G162" s="67" t="str">
        <f t="shared" si="23"/>
        <v/>
      </c>
      <c r="H162" s="67">
        <f>IF(I160=0,"",I160)</f>
        <v>143</v>
      </c>
      <c r="I162" s="57"/>
      <c r="J162" s="67" t="str">
        <f t="shared" si="24"/>
        <v/>
      </c>
      <c r="K162" s="67">
        <f>IF(L160=0,"",L160)</f>
        <v>145</v>
      </c>
      <c r="L162" s="57"/>
      <c r="M162" s="67" t="str">
        <f t="shared" si="25"/>
        <v/>
      </c>
      <c r="N162" s="67">
        <f>IF(O160=0,"",O160)</f>
        <v>145</v>
      </c>
      <c r="O162" s="57"/>
      <c r="P162" s="67" t="str">
        <f t="shared" si="26"/>
        <v/>
      </c>
      <c r="Q162" s="67">
        <f>IF(R160=0,"",R160)</f>
        <v>148</v>
      </c>
      <c r="R162" s="57"/>
      <c r="S162" s="67" t="str">
        <f t="shared" si="27"/>
        <v/>
      </c>
      <c r="T162" s="67">
        <f>IF(U160=0,"",U160)</f>
        <v>150</v>
      </c>
      <c r="U162" s="184"/>
      <c r="V162" s="68" t="str">
        <f t="shared" si="28"/>
        <v/>
      </c>
      <c r="W162" s="102"/>
      <c r="X162" s="103"/>
      <c r="Y162" s="103"/>
      <c r="Z162" s="103"/>
      <c r="AA162" s="103"/>
      <c r="AB162" s="103"/>
      <c r="AC162" s="103"/>
    </row>
    <row r="163" spans="1:29" ht="41.25" customHeight="1">
      <c r="A163" s="62" t="s">
        <v>176</v>
      </c>
      <c r="B163" s="126">
        <f>IF(C161=0,"",C161)</f>
        <v>16</v>
      </c>
      <c r="C163" s="120"/>
      <c r="D163" s="67" t="str">
        <f t="shared" si="22"/>
        <v/>
      </c>
      <c r="E163" s="67">
        <f>IF(F161=0,"",F161)</f>
        <v>16</v>
      </c>
      <c r="F163" s="57"/>
      <c r="G163" s="67" t="str">
        <f t="shared" si="23"/>
        <v/>
      </c>
      <c r="H163" s="67">
        <f>IF(I161=0,"",I161)</f>
        <v>18</v>
      </c>
      <c r="I163" s="57"/>
      <c r="J163" s="67" t="str">
        <f t="shared" si="24"/>
        <v/>
      </c>
      <c r="K163" s="67">
        <f>IF(L161=0,"",L161)</f>
        <v>18</v>
      </c>
      <c r="L163" s="57"/>
      <c r="M163" s="67" t="str">
        <f t="shared" si="25"/>
        <v/>
      </c>
      <c r="N163" s="67">
        <f>IF(O161=0,"",O161)</f>
        <v>20</v>
      </c>
      <c r="O163" s="57"/>
      <c r="P163" s="67" t="str">
        <f t="shared" si="26"/>
        <v/>
      </c>
      <c r="Q163" s="67">
        <f>IF(R161=0,"",R161)</f>
        <v>20</v>
      </c>
      <c r="R163" s="57"/>
      <c r="S163" s="67" t="str">
        <f t="shared" si="27"/>
        <v/>
      </c>
      <c r="T163" s="67">
        <f>IF(U161=0,"",U161)</f>
        <v>22</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6" fitToHeight="2" orientation="landscape" r:id="rId1"/>
  <headerFooter alignWithMargins="0"/>
  <drawing r:id="rId2"/>
  <legacyDrawing r:id="rId3"/>
</worksheet>
</file>

<file path=xl/worksheets/sheet67.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452</v>
      </c>
      <c r="F6" s="725"/>
      <c r="G6" s="725"/>
      <c r="H6" s="725"/>
      <c r="I6" s="725"/>
      <c r="J6" s="725"/>
      <c r="K6" s="725"/>
      <c r="L6" s="725"/>
      <c r="M6" s="725"/>
    </row>
    <row r="7" spans="1:14" ht="16.5">
      <c r="A7" s="722" t="s">
        <v>80</v>
      </c>
      <c r="B7" s="722"/>
      <c r="C7" s="722"/>
      <c r="D7" s="722"/>
      <c r="E7" s="723" t="s">
        <v>453</v>
      </c>
      <c r="F7" s="723"/>
      <c r="G7" s="723"/>
      <c r="H7" s="723"/>
      <c r="I7" s="723"/>
      <c r="J7" s="723"/>
      <c r="K7" s="723"/>
      <c r="L7" s="723"/>
      <c r="M7" s="723"/>
    </row>
    <row r="8" spans="1:14" ht="16.5">
      <c r="A8" s="722" t="s">
        <v>81</v>
      </c>
      <c r="B8" s="722"/>
      <c r="C8" s="722"/>
      <c r="D8" s="722"/>
      <c r="E8" s="723" t="s">
        <v>437</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c r="E16" s="207"/>
      <c r="F16" s="207" t="s">
        <v>290</v>
      </c>
      <c r="G16" s="207"/>
    </row>
    <row r="18" spans="1:15">
      <c r="B18" s="575" t="s">
        <v>94</v>
      </c>
      <c r="C18" s="575" t="s">
        <v>95</v>
      </c>
      <c r="D18" s="575" t="s">
        <v>96</v>
      </c>
      <c r="E18" s="575" t="s">
        <v>206</v>
      </c>
    </row>
    <row r="19" spans="1:15">
      <c r="A19" s="131" t="s">
        <v>97</v>
      </c>
      <c r="B19" s="581"/>
      <c r="C19" s="581" t="s">
        <v>290</v>
      </c>
      <c r="D19" s="581"/>
      <c r="E19" s="582"/>
    </row>
    <row r="21" spans="1:15">
      <c r="A21" s="70" t="s">
        <v>104</v>
      </c>
      <c r="B21" s="91">
        <v>6</v>
      </c>
    </row>
    <row r="22" spans="1:15">
      <c r="A22" s="101"/>
      <c r="B22" s="129"/>
    </row>
    <row r="23" spans="1:15" ht="28.5" customHeight="1">
      <c r="A23" s="168"/>
      <c r="B23" s="133" t="s">
        <v>98</v>
      </c>
      <c r="C23" s="133" t="s">
        <v>99</v>
      </c>
    </row>
    <row r="24" spans="1:15">
      <c r="A24" s="70" t="s">
        <v>205</v>
      </c>
      <c r="B24" s="90">
        <v>100</v>
      </c>
      <c r="C24" s="91"/>
    </row>
    <row r="26" spans="1:15">
      <c r="A26" s="83"/>
      <c r="B26" s="133" t="s">
        <v>91</v>
      </c>
      <c r="C26" s="134" t="s">
        <v>42</v>
      </c>
    </row>
    <row r="27" spans="1:15" ht="25.5" customHeight="1">
      <c r="A27" s="70" t="s">
        <v>100</v>
      </c>
      <c r="B27" s="581" t="s">
        <v>290</v>
      </c>
      <c r="C27" s="582"/>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t="s">
        <v>290</v>
      </c>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582" t="s">
        <v>290</v>
      </c>
    </row>
    <row r="35" spans="1:15">
      <c r="B35" s="575" t="s">
        <v>43</v>
      </c>
      <c r="C35" s="575" t="s">
        <v>42</v>
      </c>
    </row>
    <row r="36" spans="1:15" ht="27" customHeight="1">
      <c r="A36" s="245" t="s">
        <v>259</v>
      </c>
      <c r="B36" s="90"/>
      <c r="C36" s="91" t="s">
        <v>290</v>
      </c>
      <c r="I36" s="728" t="s">
        <v>101</v>
      </c>
      <c r="J36" s="729"/>
      <c r="K36" s="729"/>
      <c r="L36" s="729"/>
      <c r="M36" s="848"/>
      <c r="N36" s="69" t="s">
        <v>128</v>
      </c>
    </row>
    <row r="39" spans="1:15">
      <c r="B39" s="575" t="s">
        <v>43</v>
      </c>
      <c r="C39" s="575" t="s">
        <v>42</v>
      </c>
      <c r="N39" s="134" t="s">
        <v>91</v>
      </c>
      <c r="O39" s="134" t="s">
        <v>42</v>
      </c>
    </row>
    <row r="40" spans="1:15" ht="37.5"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9.75" customHeight="1">
      <c r="A43" s="245" t="s">
        <v>279</v>
      </c>
      <c r="B43" s="90" t="s">
        <v>290</v>
      </c>
      <c r="C43" s="91"/>
      <c r="I43" s="728" t="s">
        <v>280</v>
      </c>
      <c r="J43" s="729"/>
      <c r="K43" s="729"/>
      <c r="L43" s="729"/>
      <c r="M43" s="729"/>
      <c r="N43" s="244" t="s">
        <v>290</v>
      </c>
      <c r="O43" s="582"/>
    </row>
    <row r="45" spans="1:15">
      <c r="B45" s="575" t="s">
        <v>43</v>
      </c>
      <c r="C45" s="575" t="s">
        <v>42</v>
      </c>
      <c r="N45" s="134" t="s">
        <v>91</v>
      </c>
      <c r="O45" s="134" t="s">
        <v>42</v>
      </c>
    </row>
    <row r="46" spans="1:15" ht="51" customHeight="1">
      <c r="A46" s="245" t="s">
        <v>281</v>
      </c>
      <c r="B46" s="90"/>
      <c r="C46" s="91" t="s">
        <v>290</v>
      </c>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9.75"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132"/>
      <c r="C59" s="132" t="s">
        <v>290</v>
      </c>
      <c r="D59" s="132">
        <v>2002</v>
      </c>
      <c r="E59" s="132"/>
      <c r="F59" s="132" t="s">
        <v>290</v>
      </c>
      <c r="G59" s="374"/>
      <c r="I59" s="728" t="s">
        <v>266</v>
      </c>
      <c r="J59" s="729"/>
      <c r="K59" s="729"/>
      <c r="L59" s="729"/>
      <c r="M59" s="729"/>
      <c r="N59" s="249"/>
      <c r="O59" s="132" t="s">
        <v>290</v>
      </c>
      <c r="P59" s="132">
        <v>4</v>
      </c>
      <c r="Q59" s="374">
        <v>2008</v>
      </c>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c r="C62" s="132"/>
      <c r="D62" s="132"/>
      <c r="E62" s="132"/>
      <c r="F62" s="132"/>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438</v>
      </c>
      <c r="B69" s="726"/>
      <c r="C69" s="726"/>
      <c r="D69" s="726"/>
      <c r="E69" s="726"/>
      <c r="F69" s="726" t="s">
        <v>134</v>
      </c>
      <c r="G69" s="726"/>
      <c r="H69" s="726"/>
      <c r="I69" s="726"/>
      <c r="J69" s="726"/>
      <c r="K69" s="726"/>
      <c r="L69" s="726"/>
      <c r="M69" s="726"/>
      <c r="N69" s="727"/>
    </row>
    <row r="70" spans="1:14">
      <c r="A70" s="788" t="s">
        <v>454</v>
      </c>
      <c r="B70" s="757"/>
      <c r="C70" s="757"/>
      <c r="D70" s="757"/>
      <c r="E70" s="757"/>
      <c r="F70" s="757" t="s">
        <v>135</v>
      </c>
      <c r="G70" s="757"/>
      <c r="H70" s="757"/>
      <c r="I70" s="757"/>
      <c r="J70" s="757"/>
      <c r="K70" s="757"/>
      <c r="L70" s="757"/>
      <c r="M70" s="757"/>
      <c r="N70" s="758"/>
    </row>
    <row r="71" spans="1:14">
      <c r="A71" s="788" t="s">
        <v>455</v>
      </c>
      <c r="B71" s="757"/>
      <c r="C71" s="757"/>
      <c r="D71" s="757"/>
      <c r="E71" s="757"/>
      <c r="F71" s="757" t="s">
        <v>136</v>
      </c>
      <c r="G71" s="757"/>
      <c r="H71" s="757"/>
      <c r="I71" s="757"/>
      <c r="J71" s="757"/>
      <c r="K71" s="757"/>
      <c r="L71" s="757"/>
      <c r="M71" s="757"/>
      <c r="N71" s="758"/>
    </row>
    <row r="72" spans="1:14">
      <c r="A72" s="788" t="s">
        <v>456</v>
      </c>
      <c r="B72" s="757"/>
      <c r="C72" s="757"/>
      <c r="D72" s="757"/>
      <c r="E72" s="757"/>
      <c r="F72" s="757" t="s">
        <v>137</v>
      </c>
      <c r="G72" s="757"/>
      <c r="H72" s="757"/>
      <c r="I72" s="757"/>
      <c r="J72" s="757"/>
      <c r="K72" s="757"/>
      <c r="L72" s="757"/>
      <c r="M72" s="757"/>
      <c r="N72" s="758"/>
    </row>
    <row r="73" spans="1:14">
      <c r="A73" s="788" t="s">
        <v>457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190</v>
      </c>
      <c r="C78" s="99">
        <v>200</v>
      </c>
      <c r="D78" s="99">
        <v>220</v>
      </c>
      <c r="E78" s="99">
        <v>194</v>
      </c>
      <c r="F78" s="99">
        <v>167</v>
      </c>
      <c r="G78" s="99">
        <v>180</v>
      </c>
      <c r="H78" s="100">
        <v>200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21</v>
      </c>
      <c r="C85" s="217">
        <v>3</v>
      </c>
      <c r="D85" s="209">
        <f>SUM(B85:C85)</f>
        <v>24</v>
      </c>
      <c r="E85" s="217">
        <v>21</v>
      </c>
      <c r="F85" s="217">
        <v>3</v>
      </c>
      <c r="G85" s="209">
        <f>SUM(E85:F85)</f>
        <v>24</v>
      </c>
      <c r="H85" s="217">
        <v>21</v>
      </c>
      <c r="I85" s="217">
        <v>3</v>
      </c>
      <c r="J85" s="209">
        <f>SUM(H85:I85)</f>
        <v>24</v>
      </c>
      <c r="K85" s="217">
        <v>4</v>
      </c>
      <c r="L85" s="217">
        <v>2</v>
      </c>
      <c r="M85" s="209">
        <f>SUM(K85:L85)</f>
        <v>6</v>
      </c>
      <c r="N85" s="217">
        <v>4</v>
      </c>
      <c r="O85" s="217">
        <v>2</v>
      </c>
      <c r="P85" s="209">
        <f>SUM(N85:O85)</f>
        <v>6</v>
      </c>
      <c r="Q85" s="217">
        <v>5</v>
      </c>
      <c r="R85" s="217">
        <v>3</v>
      </c>
      <c r="S85" s="209">
        <f>SUM(Q85:R85)</f>
        <v>8</v>
      </c>
      <c r="T85" s="217">
        <v>6</v>
      </c>
      <c r="U85" s="217">
        <v>3</v>
      </c>
      <c r="V85" s="210">
        <f>SUM(T85:U85)</f>
        <v>9</v>
      </c>
    </row>
    <row r="86" spans="1:22" ht="25.5" customHeight="1">
      <c r="A86" s="199" t="s">
        <v>228</v>
      </c>
      <c r="B86" s="218">
        <v>13</v>
      </c>
      <c r="C86" s="218">
        <v>3</v>
      </c>
      <c r="D86" s="211">
        <f>SUM(B86:C86)</f>
        <v>16</v>
      </c>
      <c r="E86" s="218">
        <v>25</v>
      </c>
      <c r="F86" s="218">
        <v>19</v>
      </c>
      <c r="G86" s="211">
        <f>SUM(E86:F86)</f>
        <v>44</v>
      </c>
      <c r="H86" s="218">
        <v>25</v>
      </c>
      <c r="I86" s="218">
        <v>19</v>
      </c>
      <c r="J86" s="211">
        <f>SUM(H86:I86)</f>
        <v>44</v>
      </c>
      <c r="K86" s="218">
        <v>11</v>
      </c>
      <c r="L86" s="218">
        <v>6</v>
      </c>
      <c r="M86" s="211">
        <f>SUM(K86:L86)</f>
        <v>17</v>
      </c>
      <c r="N86" s="218">
        <v>11</v>
      </c>
      <c r="O86" s="218">
        <v>6</v>
      </c>
      <c r="P86" s="211">
        <f>SUM(N86:O86)</f>
        <v>17</v>
      </c>
      <c r="Q86" s="218">
        <v>12</v>
      </c>
      <c r="R86" s="218">
        <v>7</v>
      </c>
      <c r="S86" s="211">
        <f>SUM(Q86:R86)</f>
        <v>19</v>
      </c>
      <c r="T86" s="218">
        <v>14</v>
      </c>
      <c r="U86" s="218">
        <v>7</v>
      </c>
      <c r="V86" s="212">
        <f>SUM(T86:U86)</f>
        <v>21</v>
      </c>
    </row>
    <row r="87" spans="1:22">
      <c r="A87" s="94" t="s">
        <v>108</v>
      </c>
      <c r="B87" s="219">
        <f t="shared" ref="B87:V87" si="0">SUM(B85:B86)</f>
        <v>34</v>
      </c>
      <c r="C87" s="219">
        <f t="shared" si="0"/>
        <v>6</v>
      </c>
      <c r="D87" s="219">
        <f t="shared" si="0"/>
        <v>40</v>
      </c>
      <c r="E87" s="219">
        <f t="shared" si="0"/>
        <v>46</v>
      </c>
      <c r="F87" s="219">
        <f t="shared" si="0"/>
        <v>22</v>
      </c>
      <c r="G87" s="219">
        <f t="shared" si="0"/>
        <v>68</v>
      </c>
      <c r="H87" s="219">
        <f t="shared" si="0"/>
        <v>46</v>
      </c>
      <c r="I87" s="219">
        <f t="shared" si="0"/>
        <v>22</v>
      </c>
      <c r="J87" s="219">
        <f t="shared" si="0"/>
        <v>68</v>
      </c>
      <c r="K87" s="219">
        <f t="shared" si="0"/>
        <v>15</v>
      </c>
      <c r="L87" s="219">
        <f t="shared" si="0"/>
        <v>8</v>
      </c>
      <c r="M87" s="219">
        <f t="shared" si="0"/>
        <v>23</v>
      </c>
      <c r="N87" s="219">
        <f t="shared" si="0"/>
        <v>15</v>
      </c>
      <c r="O87" s="219">
        <f t="shared" si="0"/>
        <v>8</v>
      </c>
      <c r="P87" s="219">
        <f t="shared" si="0"/>
        <v>23</v>
      </c>
      <c r="Q87" s="219">
        <f t="shared" si="0"/>
        <v>17</v>
      </c>
      <c r="R87" s="219">
        <f t="shared" si="0"/>
        <v>10</v>
      </c>
      <c r="S87" s="219">
        <f t="shared" si="0"/>
        <v>27</v>
      </c>
      <c r="T87" s="219">
        <f t="shared" si="0"/>
        <v>20</v>
      </c>
      <c r="U87" s="219">
        <f t="shared" si="0"/>
        <v>10</v>
      </c>
      <c r="V87" s="220">
        <f t="shared" si="0"/>
        <v>30</v>
      </c>
    </row>
    <row r="88" spans="1:22" ht="25.5">
      <c r="A88" s="94" t="s">
        <v>109</v>
      </c>
      <c r="B88" s="213">
        <f t="shared" ref="B88:V88" si="1">IFERROR(B85*100/B87,"")</f>
        <v>61.764705882352942</v>
      </c>
      <c r="C88" s="213">
        <f t="shared" si="1"/>
        <v>50</v>
      </c>
      <c r="D88" s="213">
        <f t="shared" si="1"/>
        <v>60</v>
      </c>
      <c r="E88" s="213">
        <f t="shared" si="1"/>
        <v>45.652173913043477</v>
      </c>
      <c r="F88" s="213">
        <f t="shared" si="1"/>
        <v>13.636363636363637</v>
      </c>
      <c r="G88" s="213">
        <f t="shared" si="1"/>
        <v>35.294117647058826</v>
      </c>
      <c r="H88" s="213">
        <f t="shared" si="1"/>
        <v>45.652173913043477</v>
      </c>
      <c r="I88" s="213">
        <f t="shared" si="1"/>
        <v>13.636363636363637</v>
      </c>
      <c r="J88" s="213">
        <f t="shared" si="1"/>
        <v>35.294117647058826</v>
      </c>
      <c r="K88" s="213">
        <f t="shared" si="1"/>
        <v>26.666666666666668</v>
      </c>
      <c r="L88" s="213">
        <f t="shared" si="1"/>
        <v>25</v>
      </c>
      <c r="M88" s="213">
        <f t="shared" si="1"/>
        <v>26.086956521739129</v>
      </c>
      <c r="N88" s="213">
        <f t="shared" si="1"/>
        <v>26.666666666666668</v>
      </c>
      <c r="O88" s="213">
        <f t="shared" si="1"/>
        <v>25</v>
      </c>
      <c r="P88" s="213">
        <f t="shared" si="1"/>
        <v>26.086956521739129</v>
      </c>
      <c r="Q88" s="213">
        <f t="shared" si="1"/>
        <v>29.411764705882351</v>
      </c>
      <c r="R88" s="213">
        <f t="shared" si="1"/>
        <v>30</v>
      </c>
      <c r="S88" s="213">
        <f t="shared" si="1"/>
        <v>29.62962962962963</v>
      </c>
      <c r="T88" s="213">
        <f t="shared" si="1"/>
        <v>30</v>
      </c>
      <c r="U88" s="213">
        <f t="shared" si="1"/>
        <v>30</v>
      </c>
      <c r="V88" s="214">
        <f t="shared" si="1"/>
        <v>30</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16</v>
      </c>
      <c r="C95" s="222">
        <v>2</v>
      </c>
      <c r="D95" s="223">
        <f>SUM(B95:C95)</f>
        <v>18</v>
      </c>
      <c r="E95" s="218">
        <v>16</v>
      </c>
      <c r="F95" s="222">
        <v>2</v>
      </c>
      <c r="G95" s="223">
        <f>SUM(E95:F95)</f>
        <v>18</v>
      </c>
      <c r="H95" s="218">
        <v>16</v>
      </c>
      <c r="I95" s="222">
        <v>2</v>
      </c>
      <c r="J95" s="223">
        <f>SUM(H95:I95)</f>
        <v>18</v>
      </c>
      <c r="K95" s="218">
        <v>1</v>
      </c>
      <c r="L95" s="222">
        <v>1</v>
      </c>
      <c r="M95" s="223">
        <f>SUM(K95:L95)</f>
        <v>2</v>
      </c>
      <c r="N95" s="218">
        <v>1</v>
      </c>
      <c r="O95" s="222">
        <v>1</v>
      </c>
      <c r="P95" s="223">
        <f>SUM(N95:O95)</f>
        <v>2</v>
      </c>
      <c r="Q95" s="218">
        <v>1</v>
      </c>
      <c r="R95" s="222">
        <v>1</v>
      </c>
      <c r="S95" s="223">
        <f>SUM(Q95:R95)</f>
        <v>2</v>
      </c>
      <c r="T95" s="218">
        <v>1</v>
      </c>
      <c r="U95" s="222">
        <v>1</v>
      </c>
      <c r="V95" s="224">
        <f>SUM(T95:U95)</f>
        <v>2</v>
      </c>
    </row>
    <row r="96" spans="1:22">
      <c r="A96" s="74" t="s">
        <v>16</v>
      </c>
      <c r="B96" s="218">
        <v>5</v>
      </c>
      <c r="C96" s="222">
        <v>1</v>
      </c>
      <c r="D96" s="223">
        <f>SUM(B96:C96)</f>
        <v>6</v>
      </c>
      <c r="E96" s="218">
        <v>5</v>
      </c>
      <c r="F96" s="222">
        <v>1</v>
      </c>
      <c r="G96" s="223">
        <f>SUM(E96:F96)</f>
        <v>6</v>
      </c>
      <c r="H96" s="218">
        <v>5</v>
      </c>
      <c r="I96" s="222">
        <v>1</v>
      </c>
      <c r="J96" s="223">
        <f>SUM(H96:I96)</f>
        <v>6</v>
      </c>
      <c r="K96" s="218">
        <v>3</v>
      </c>
      <c r="L96" s="222">
        <v>1</v>
      </c>
      <c r="M96" s="223">
        <f>SUM(K96:L96)</f>
        <v>4</v>
      </c>
      <c r="N96" s="218">
        <v>3</v>
      </c>
      <c r="O96" s="222">
        <v>1</v>
      </c>
      <c r="P96" s="223">
        <f>SUM(N96:O96)</f>
        <v>4</v>
      </c>
      <c r="Q96" s="218">
        <v>4</v>
      </c>
      <c r="R96" s="222">
        <v>2</v>
      </c>
      <c r="S96" s="223">
        <f>SUM(Q96:R96)</f>
        <v>6</v>
      </c>
      <c r="T96" s="218">
        <v>5</v>
      </c>
      <c r="U96" s="222">
        <v>2</v>
      </c>
      <c r="V96" s="224">
        <f>SUM(T96:U96)</f>
        <v>7</v>
      </c>
    </row>
    <row r="97" spans="1:22">
      <c r="A97" s="208" t="s">
        <v>118</v>
      </c>
      <c r="B97" s="404">
        <f t="shared" ref="B97:V97" si="2">SUM(B94:B96)</f>
        <v>21</v>
      </c>
      <c r="C97" s="404">
        <f t="shared" si="2"/>
        <v>3</v>
      </c>
      <c r="D97" s="404">
        <f t="shared" si="2"/>
        <v>24</v>
      </c>
      <c r="E97" s="404">
        <f t="shared" si="2"/>
        <v>21</v>
      </c>
      <c r="F97" s="404">
        <f t="shared" si="2"/>
        <v>3</v>
      </c>
      <c r="G97" s="404">
        <f t="shared" si="2"/>
        <v>24</v>
      </c>
      <c r="H97" s="404">
        <f t="shared" si="2"/>
        <v>21</v>
      </c>
      <c r="I97" s="404">
        <f t="shared" si="2"/>
        <v>3</v>
      </c>
      <c r="J97" s="404">
        <f t="shared" si="2"/>
        <v>24</v>
      </c>
      <c r="K97" s="404">
        <f t="shared" si="2"/>
        <v>4</v>
      </c>
      <c r="L97" s="404">
        <f t="shared" si="2"/>
        <v>2</v>
      </c>
      <c r="M97" s="404">
        <f t="shared" si="2"/>
        <v>6</v>
      </c>
      <c r="N97" s="404">
        <f t="shared" si="2"/>
        <v>4</v>
      </c>
      <c r="O97" s="404">
        <f t="shared" si="2"/>
        <v>2</v>
      </c>
      <c r="P97" s="404">
        <f t="shared" si="2"/>
        <v>6</v>
      </c>
      <c r="Q97" s="404">
        <f t="shared" si="2"/>
        <v>5</v>
      </c>
      <c r="R97" s="404">
        <f t="shared" si="2"/>
        <v>3</v>
      </c>
      <c r="S97" s="404">
        <f t="shared" si="2"/>
        <v>8</v>
      </c>
      <c r="T97" s="404">
        <f t="shared" si="2"/>
        <v>6</v>
      </c>
      <c r="U97" s="404">
        <f t="shared" si="2"/>
        <v>3</v>
      </c>
      <c r="V97" s="404">
        <f t="shared" si="2"/>
        <v>9</v>
      </c>
    </row>
    <row r="98" spans="1:22" ht="25.5" customHeight="1">
      <c r="A98" s="253" t="s">
        <v>224</v>
      </c>
      <c r="B98" s="218"/>
      <c r="C98" s="222"/>
      <c r="D98" s="223">
        <f t="shared" ref="D98:D104" si="3">SUM(B98:C98)</f>
        <v>0</v>
      </c>
      <c r="E98" s="218"/>
      <c r="F98" s="222"/>
      <c r="G98" s="223">
        <f t="shared" ref="G98:G104" si="4">SUM(E98:F98)</f>
        <v>0</v>
      </c>
      <c r="H98" s="218"/>
      <c r="I98" s="222"/>
      <c r="J98" s="223">
        <f t="shared" ref="J98:J104" si="5">SUM(H98:I98)</f>
        <v>0</v>
      </c>
      <c r="K98" s="218">
        <v>1</v>
      </c>
      <c r="L98" s="222">
        <v>1</v>
      </c>
      <c r="M98" s="223">
        <f t="shared" ref="M98:M104" si="6">SUM(K98:L98)</f>
        <v>2</v>
      </c>
      <c r="N98" s="218">
        <v>1</v>
      </c>
      <c r="O98" s="222">
        <v>1</v>
      </c>
      <c r="P98" s="223">
        <f t="shared" ref="P98:P104" si="7">SUM(N98:O98)</f>
        <v>2</v>
      </c>
      <c r="Q98" s="218">
        <v>1</v>
      </c>
      <c r="R98" s="222">
        <v>1</v>
      </c>
      <c r="S98" s="223">
        <f t="shared" ref="S98:S104" si="8">SUM(Q98:R98)</f>
        <v>2</v>
      </c>
      <c r="T98" s="218">
        <v>1</v>
      </c>
      <c r="U98" s="222">
        <v>1</v>
      </c>
      <c r="V98" s="223">
        <f t="shared" ref="V98:V104" si="9">SUM(T98:U98)</f>
        <v>2</v>
      </c>
    </row>
    <row r="99" spans="1:22" ht="25.5" customHeight="1">
      <c r="A99" s="253" t="s">
        <v>225</v>
      </c>
      <c r="B99" s="218"/>
      <c r="C99" s="222"/>
      <c r="D99" s="223">
        <f t="shared" si="3"/>
        <v>0</v>
      </c>
      <c r="E99" s="218"/>
      <c r="F99" s="222"/>
      <c r="G99" s="223">
        <f t="shared" si="4"/>
        <v>0</v>
      </c>
      <c r="H99" s="218"/>
      <c r="I99" s="222"/>
      <c r="J99" s="223">
        <f t="shared" si="5"/>
        <v>0</v>
      </c>
      <c r="K99" s="218">
        <v>3</v>
      </c>
      <c r="L99" s="222">
        <v>1</v>
      </c>
      <c r="M99" s="223">
        <f t="shared" si="6"/>
        <v>4</v>
      </c>
      <c r="N99" s="218">
        <v>3</v>
      </c>
      <c r="O99" s="222">
        <v>1</v>
      </c>
      <c r="P99" s="223">
        <f t="shared" si="7"/>
        <v>4</v>
      </c>
      <c r="Q99" s="218">
        <v>4</v>
      </c>
      <c r="R99" s="222">
        <v>2</v>
      </c>
      <c r="S99" s="223">
        <f t="shared" si="8"/>
        <v>6</v>
      </c>
      <c r="T99" s="218">
        <v>5</v>
      </c>
      <c r="U99" s="222">
        <v>2</v>
      </c>
      <c r="V99" s="223">
        <f t="shared" si="9"/>
        <v>7</v>
      </c>
    </row>
    <row r="100" spans="1:22">
      <c r="A100" s="74" t="s">
        <v>111</v>
      </c>
      <c r="B100" s="218">
        <v>3</v>
      </c>
      <c r="C100" s="222">
        <v>0</v>
      </c>
      <c r="D100" s="223">
        <f t="shared" si="3"/>
        <v>3</v>
      </c>
      <c r="E100" s="218">
        <v>3</v>
      </c>
      <c r="F100" s="222">
        <v>0</v>
      </c>
      <c r="G100" s="223">
        <f t="shared" si="4"/>
        <v>3</v>
      </c>
      <c r="H100" s="218">
        <v>3</v>
      </c>
      <c r="I100" s="222">
        <v>0</v>
      </c>
      <c r="J100" s="223">
        <f t="shared" si="5"/>
        <v>3</v>
      </c>
      <c r="K100" s="218"/>
      <c r="L100" s="222"/>
      <c r="M100" s="223">
        <f t="shared" si="6"/>
        <v>0</v>
      </c>
      <c r="N100" s="218"/>
      <c r="O100" s="222">
        <v>1</v>
      </c>
      <c r="P100" s="223">
        <f t="shared" si="7"/>
        <v>1</v>
      </c>
      <c r="Q100" s="218">
        <v>1</v>
      </c>
      <c r="R100" s="222">
        <v>2</v>
      </c>
      <c r="S100" s="223">
        <f t="shared" si="8"/>
        <v>3</v>
      </c>
      <c r="T100" s="218">
        <v>2</v>
      </c>
      <c r="U100" s="222">
        <v>2</v>
      </c>
      <c r="V100" s="224">
        <f t="shared" si="9"/>
        <v>4</v>
      </c>
    </row>
    <row r="101" spans="1:22">
      <c r="A101" s="74" t="s">
        <v>112</v>
      </c>
      <c r="B101" s="218"/>
      <c r="C101" s="222"/>
      <c r="D101" s="223">
        <f t="shared" si="3"/>
        <v>0</v>
      </c>
      <c r="E101" s="218"/>
      <c r="F101" s="222"/>
      <c r="G101" s="223">
        <f t="shared" si="4"/>
        <v>0</v>
      </c>
      <c r="H101" s="218"/>
      <c r="I101" s="222"/>
      <c r="J101" s="223">
        <f t="shared" si="5"/>
        <v>0</v>
      </c>
      <c r="K101" s="218"/>
      <c r="L101" s="222"/>
      <c r="M101" s="223">
        <f t="shared" si="6"/>
        <v>0</v>
      </c>
      <c r="N101" s="218"/>
      <c r="O101" s="222"/>
      <c r="P101" s="223">
        <f t="shared" si="7"/>
        <v>0</v>
      </c>
      <c r="Q101" s="218"/>
      <c r="R101" s="222"/>
      <c r="S101" s="223">
        <f t="shared" si="8"/>
        <v>0</v>
      </c>
      <c r="T101" s="218"/>
      <c r="U101" s="222"/>
      <c r="V101" s="224">
        <f t="shared" si="9"/>
        <v>0</v>
      </c>
    </row>
    <row r="102" spans="1:22" ht="27" customHeight="1">
      <c r="A102" s="74" t="s">
        <v>31</v>
      </c>
      <c r="B102" s="218">
        <v>3</v>
      </c>
      <c r="C102" s="222">
        <v>1</v>
      </c>
      <c r="D102" s="223">
        <f t="shared" si="3"/>
        <v>4</v>
      </c>
      <c r="E102" s="218">
        <v>3</v>
      </c>
      <c r="F102" s="222">
        <v>1</v>
      </c>
      <c r="G102" s="223">
        <f t="shared" si="4"/>
        <v>4</v>
      </c>
      <c r="H102" s="218">
        <v>3</v>
      </c>
      <c r="I102" s="222">
        <v>1</v>
      </c>
      <c r="J102" s="223">
        <f t="shared" si="5"/>
        <v>4</v>
      </c>
      <c r="K102" s="218"/>
      <c r="L102" s="222"/>
      <c r="M102" s="223">
        <f t="shared" si="6"/>
        <v>0</v>
      </c>
      <c r="N102" s="218">
        <v>1</v>
      </c>
      <c r="O102" s="222">
        <v>1</v>
      </c>
      <c r="P102" s="223">
        <f t="shared" si="7"/>
        <v>2</v>
      </c>
      <c r="Q102" s="218">
        <v>2</v>
      </c>
      <c r="R102" s="222">
        <v>1</v>
      </c>
      <c r="S102" s="223">
        <f t="shared" si="8"/>
        <v>3</v>
      </c>
      <c r="T102" s="218">
        <v>2</v>
      </c>
      <c r="U102" s="222">
        <v>2</v>
      </c>
      <c r="V102" s="224">
        <f t="shared" si="9"/>
        <v>4</v>
      </c>
    </row>
    <row r="103" spans="1:22" ht="25.5" customHeight="1">
      <c r="A103" s="253" t="s">
        <v>226</v>
      </c>
      <c r="B103" s="218"/>
      <c r="C103" s="222"/>
      <c r="D103" s="223">
        <f t="shared" si="3"/>
        <v>0</v>
      </c>
      <c r="E103" s="218"/>
      <c r="F103" s="222"/>
      <c r="G103" s="223">
        <f t="shared" si="4"/>
        <v>0</v>
      </c>
      <c r="H103" s="218"/>
      <c r="I103" s="222"/>
      <c r="J103" s="223">
        <f t="shared" si="5"/>
        <v>0</v>
      </c>
      <c r="K103" s="218">
        <v>4</v>
      </c>
      <c r="L103" s="222">
        <v>2</v>
      </c>
      <c r="M103" s="223">
        <f t="shared" si="6"/>
        <v>6</v>
      </c>
      <c r="N103" s="218">
        <v>4</v>
      </c>
      <c r="O103" s="222">
        <v>2</v>
      </c>
      <c r="P103" s="223">
        <f t="shared" si="7"/>
        <v>6</v>
      </c>
      <c r="Q103" s="218">
        <v>5</v>
      </c>
      <c r="R103" s="222">
        <v>3</v>
      </c>
      <c r="S103" s="223">
        <f t="shared" si="8"/>
        <v>8</v>
      </c>
      <c r="T103" s="218">
        <v>6</v>
      </c>
      <c r="U103" s="222">
        <v>3</v>
      </c>
      <c r="V103" s="224">
        <f t="shared" si="9"/>
        <v>9</v>
      </c>
    </row>
    <row r="104" spans="1:22" ht="38.25">
      <c r="A104" s="254" t="s">
        <v>227</v>
      </c>
      <c r="B104" s="221"/>
      <c r="C104" s="225"/>
      <c r="D104" s="226">
        <f t="shared" si="3"/>
        <v>0</v>
      </c>
      <c r="E104" s="221"/>
      <c r="F104" s="225"/>
      <c r="G104" s="226">
        <f t="shared" si="4"/>
        <v>0</v>
      </c>
      <c r="H104" s="221"/>
      <c r="I104" s="225"/>
      <c r="J104" s="226">
        <f t="shared" si="5"/>
        <v>0</v>
      </c>
      <c r="K104" s="221">
        <v>7</v>
      </c>
      <c r="L104" s="225">
        <v>4</v>
      </c>
      <c r="M104" s="226">
        <f t="shared" si="6"/>
        <v>11</v>
      </c>
      <c r="N104" s="221">
        <v>7</v>
      </c>
      <c r="O104" s="225">
        <v>4</v>
      </c>
      <c r="P104" s="226">
        <f t="shared" si="7"/>
        <v>11</v>
      </c>
      <c r="Q104" s="221">
        <v>8</v>
      </c>
      <c r="R104" s="225">
        <v>5</v>
      </c>
      <c r="S104" s="226">
        <f t="shared" si="8"/>
        <v>13</v>
      </c>
      <c r="T104" s="221">
        <v>10</v>
      </c>
      <c r="U104" s="225">
        <v>7</v>
      </c>
      <c r="V104" s="226">
        <f t="shared" si="9"/>
        <v>17</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76.19047619047619</v>
      </c>
      <c r="C110" s="240">
        <f>IFERROR(C95*100/$C$85,"")</f>
        <v>66.666666666666671</v>
      </c>
      <c r="D110" s="240">
        <f>IFERROR(D95*100/$D$85,"")</f>
        <v>75</v>
      </c>
      <c r="E110" s="240">
        <f>IFERROR(E95*100/$E$85,"")</f>
        <v>76.19047619047619</v>
      </c>
      <c r="F110" s="240">
        <f>IFERROR(F95*100/$F$85,"")</f>
        <v>66.666666666666671</v>
      </c>
      <c r="G110" s="240">
        <f>IFERROR(G95*100/$G$85,"")</f>
        <v>75</v>
      </c>
      <c r="H110" s="240">
        <f>IFERROR(H95*100/$H$85,"")</f>
        <v>76.19047619047619</v>
      </c>
      <c r="I110" s="240">
        <f>IFERROR(I95*100/$I$85,"")</f>
        <v>66.666666666666671</v>
      </c>
      <c r="J110" s="240">
        <f>IFERROR(J95*100/$J$85,"")</f>
        <v>75</v>
      </c>
      <c r="K110" s="240">
        <f>IFERROR(K95*100/$K$85,"")</f>
        <v>25</v>
      </c>
      <c r="L110" s="240">
        <f>IFERROR(L95*100/$L$85,"")</f>
        <v>50</v>
      </c>
      <c r="M110" s="240">
        <f>IFERROR(M95*100/$M$85,"")</f>
        <v>33.333333333333336</v>
      </c>
      <c r="N110" s="240">
        <f>IFERROR(N95*100/$N$85,"")</f>
        <v>25</v>
      </c>
      <c r="O110" s="240">
        <f>IFERROR(O95*100/$O$85,"")</f>
        <v>50</v>
      </c>
      <c r="P110" s="240">
        <f>IFERROR(P95*100/$P$85,"")</f>
        <v>33.333333333333336</v>
      </c>
      <c r="Q110" s="240">
        <f>IFERROR(Q95*100/$Q$85,"")</f>
        <v>20</v>
      </c>
      <c r="R110" s="240">
        <f>IFERROR(R95*100/$R$85,"")</f>
        <v>33.333333333333336</v>
      </c>
      <c r="S110" s="240">
        <f>IFERROR(S95*100/$S$85,"")</f>
        <v>25</v>
      </c>
      <c r="T110" s="240">
        <f>IFERROR(T95*100/$T$85,"")</f>
        <v>16.666666666666668</v>
      </c>
      <c r="U110" s="240">
        <f>IFERROR(U95*100/$U$85,"")</f>
        <v>33.333333333333336</v>
      </c>
      <c r="V110" s="241">
        <f>IFERROR(V95*100/$V$85,"")</f>
        <v>22.222222222222221</v>
      </c>
    </row>
    <row r="111" spans="1:22">
      <c r="A111" s="74" t="s">
        <v>16</v>
      </c>
      <c r="B111" s="240">
        <f>IFERROR(B96*100/$B$85,"")</f>
        <v>23.80952380952381</v>
      </c>
      <c r="C111" s="240">
        <f>IFERROR(C96*100/$C$85,"")</f>
        <v>33.333333333333336</v>
      </c>
      <c r="D111" s="240">
        <f>IFERROR(D96*100/$D$85,"")</f>
        <v>25</v>
      </c>
      <c r="E111" s="240">
        <f>IFERROR(E96*100/$E$85,"")</f>
        <v>23.80952380952381</v>
      </c>
      <c r="F111" s="240">
        <f>IFERROR(F96*100/$F$85,"")</f>
        <v>33.333333333333336</v>
      </c>
      <c r="G111" s="240">
        <f>IFERROR(G96*100/$G$85,"")</f>
        <v>25</v>
      </c>
      <c r="H111" s="240">
        <f>IFERROR(H96*100/$H$85,"")</f>
        <v>23.80952380952381</v>
      </c>
      <c r="I111" s="240">
        <f>IFERROR(I96*100/$I$85,"")</f>
        <v>33.333333333333336</v>
      </c>
      <c r="J111" s="240">
        <f>IFERROR(J96*100/$J$85,"")</f>
        <v>25</v>
      </c>
      <c r="K111" s="240">
        <f>IFERROR(K96*100/$K$85,"")</f>
        <v>75</v>
      </c>
      <c r="L111" s="240">
        <f>IFERROR(L96*100/$L$85,"")</f>
        <v>50</v>
      </c>
      <c r="M111" s="240">
        <f>IFERROR(M96*100/$M$85,"")</f>
        <v>66.666666666666671</v>
      </c>
      <c r="N111" s="240">
        <f>IFERROR(N96*100/$N$85,"")</f>
        <v>75</v>
      </c>
      <c r="O111" s="240">
        <f>IFERROR(O96*100/$O$85,"")</f>
        <v>50</v>
      </c>
      <c r="P111" s="240">
        <f>IFERROR(P96*100/$P$85,"")</f>
        <v>66.666666666666671</v>
      </c>
      <c r="Q111" s="240">
        <f>IFERROR(Q96*100/$Q$85,"")</f>
        <v>80</v>
      </c>
      <c r="R111" s="240">
        <f>IFERROR(R96*100/$R$85,"")</f>
        <v>66.666666666666671</v>
      </c>
      <c r="S111" s="240">
        <f>IFERROR(S96*100/$S$85,"")</f>
        <v>75</v>
      </c>
      <c r="T111" s="240">
        <f>IFERROR(T96*100/$T$85,"")</f>
        <v>83.333333333333329</v>
      </c>
      <c r="U111" s="240">
        <f>IFERROR(U96*100/$U$85,"")</f>
        <v>66.666666666666671</v>
      </c>
      <c r="V111" s="241">
        <f>IFERROR(V96*100/$V$85,"")</f>
        <v>77.777777777777771</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f t="shared" si="10"/>
        <v>100</v>
      </c>
      <c r="M112" s="240">
        <f t="shared" si="10"/>
        <v>100</v>
      </c>
      <c r="N112" s="240">
        <f t="shared" si="10"/>
        <v>100</v>
      </c>
      <c r="O112" s="240">
        <f t="shared" si="10"/>
        <v>100</v>
      </c>
      <c r="P112" s="240">
        <f t="shared" si="10"/>
        <v>100</v>
      </c>
      <c r="Q112" s="240">
        <f t="shared" si="10"/>
        <v>100</v>
      </c>
      <c r="R112" s="240">
        <f t="shared" si="10"/>
        <v>100</v>
      </c>
      <c r="S112" s="240">
        <f t="shared" si="10"/>
        <v>100</v>
      </c>
      <c r="T112" s="240">
        <f t="shared" si="10"/>
        <v>100</v>
      </c>
      <c r="U112" s="240">
        <f t="shared" si="10"/>
        <v>100</v>
      </c>
      <c r="V112" s="241">
        <f t="shared" si="10"/>
        <v>100</v>
      </c>
    </row>
    <row r="113" spans="1:22" ht="25.5" customHeight="1">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25</v>
      </c>
      <c r="L113" s="240">
        <f t="shared" si="11"/>
        <v>50</v>
      </c>
      <c r="M113" s="240">
        <f t="shared" si="11"/>
        <v>33.333333333333336</v>
      </c>
      <c r="N113" s="240">
        <f t="shared" si="11"/>
        <v>25</v>
      </c>
      <c r="O113" s="240">
        <f t="shared" si="11"/>
        <v>50</v>
      </c>
      <c r="P113" s="240">
        <f t="shared" si="11"/>
        <v>33.333333333333336</v>
      </c>
      <c r="Q113" s="240">
        <f t="shared" si="11"/>
        <v>20</v>
      </c>
      <c r="R113" s="240">
        <f t="shared" si="11"/>
        <v>33.333333333333336</v>
      </c>
      <c r="S113" s="240">
        <f t="shared" si="11"/>
        <v>25</v>
      </c>
      <c r="T113" s="240">
        <f t="shared" si="11"/>
        <v>16.666666666666668</v>
      </c>
      <c r="U113" s="240">
        <f t="shared" si="11"/>
        <v>33.333333333333336</v>
      </c>
      <c r="V113" s="241">
        <f t="shared" si="11"/>
        <v>22.222222222222221</v>
      </c>
    </row>
    <row r="114" spans="1:22" ht="25.5" customHeight="1">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f>IF(B100=0,"",B100*100/$B$85)</f>
        <v>14.285714285714286</v>
      </c>
      <c r="C115" s="240" t="str">
        <f>IF(C100=0,"",C100*100/$C$85)</f>
        <v/>
      </c>
      <c r="D115" s="240">
        <f>IF(D100=0,"",D100*100/$D$85)</f>
        <v>12.5</v>
      </c>
      <c r="E115" s="240">
        <f>IF(E100=0,"",E100*100/$E$85)</f>
        <v>14.285714285714286</v>
      </c>
      <c r="F115" s="240" t="str">
        <f>IF(F100=0,"",F100*100/$F$85)</f>
        <v/>
      </c>
      <c r="G115" s="240">
        <f>IF(G100=0,"",G100*100/$G$85)</f>
        <v>12.5</v>
      </c>
      <c r="H115" s="240">
        <f>IF(H100=0,"",H100*100/$H$85)</f>
        <v>14.285714285714286</v>
      </c>
      <c r="I115" s="240" t="str">
        <f>IF(I100=0,"",I100*100/$I$85)</f>
        <v/>
      </c>
      <c r="J115" s="240">
        <f>IF(J100=0,"",J100*100/$J$85)</f>
        <v>12.5</v>
      </c>
      <c r="K115" s="240" t="str">
        <f>IF(K100=0,"",K100*100/$K$85)</f>
        <v/>
      </c>
      <c r="L115" s="240" t="str">
        <f>IF(L100=0,"",L100*100/$L$85)</f>
        <v/>
      </c>
      <c r="M115" s="240" t="str">
        <f>IF(M100=0,"",M100*100/$M$85)</f>
        <v/>
      </c>
      <c r="N115" s="240" t="str">
        <f>IF(N100=0,"",N100*100/$N$85)</f>
        <v/>
      </c>
      <c r="O115" s="240">
        <f>IF(O100=0,"",O100*100/$O$85)</f>
        <v>50</v>
      </c>
      <c r="P115" s="240">
        <f>IF(P100=0,"",P100*100/$P$85)</f>
        <v>16.666666666666668</v>
      </c>
      <c r="Q115" s="240">
        <f>IF(Q100=0,"",Q100*100/$Q$85)</f>
        <v>20</v>
      </c>
      <c r="R115" s="240">
        <f>IF(R100=0,"",R100*100/$R$85)</f>
        <v>66.666666666666671</v>
      </c>
      <c r="S115" s="240">
        <f>IF(S100=0,"",S100*100/$S$85)</f>
        <v>37.5</v>
      </c>
      <c r="T115" s="240">
        <f>IF(T100=0,"",T100*100/$T$85)</f>
        <v>33.333333333333336</v>
      </c>
      <c r="U115" s="240">
        <f>IF(U100=0,"",U100*100/$U$85)</f>
        <v>66.666666666666671</v>
      </c>
      <c r="V115" s="241">
        <f>IF(V100=0,"",V100*100/$V$85)</f>
        <v>44.444444444444443</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14.285714285714286</v>
      </c>
      <c r="C117" s="240">
        <f>IF(C102=0,"",C102*100/$C$85)</f>
        <v>33.333333333333336</v>
      </c>
      <c r="D117" s="240">
        <f>IF(D102=0,"",D102*100/$D$85)</f>
        <v>16.666666666666668</v>
      </c>
      <c r="E117" s="240">
        <f>IF(E102=0,"",E102*100/$E$85)</f>
        <v>14.285714285714286</v>
      </c>
      <c r="F117" s="240">
        <f>IF(F102=0,"",F102*100/$F$85)</f>
        <v>33.333333333333336</v>
      </c>
      <c r="G117" s="240">
        <f>IF(G102=0,"",G102*100/$G$85)</f>
        <v>16.666666666666668</v>
      </c>
      <c r="H117" s="240">
        <f>IF(H102=0,"",H102*100/$H$85)</f>
        <v>14.285714285714286</v>
      </c>
      <c r="I117" s="240">
        <f>IF(I102=0,"",I102*100/$I$85)</f>
        <v>33.333333333333336</v>
      </c>
      <c r="J117" s="240">
        <f>IF(J102=0,"",J102*100/$J$85)</f>
        <v>16.666666666666668</v>
      </c>
      <c r="K117" s="240" t="str">
        <f>IF(K102=0,"",K102*100/$K$85)</f>
        <v/>
      </c>
      <c r="L117" s="240" t="str">
        <f>IF(L102=0,"",L102*100/$L$85)</f>
        <v/>
      </c>
      <c r="M117" s="240" t="str">
        <f>IF(M102=0,"",M102*100/$M$85)</f>
        <v/>
      </c>
      <c r="N117" s="240">
        <f>IF(N102=0,"",N102*100/$N$85)</f>
        <v>25</v>
      </c>
      <c r="O117" s="240">
        <f>IF(O102=0,"",O102*100/$O$85)</f>
        <v>50</v>
      </c>
      <c r="P117" s="240">
        <f>IF(P102=0,"",P102*100/$P$85)</f>
        <v>33.333333333333336</v>
      </c>
      <c r="Q117" s="240">
        <f>IF(Q102=0,"",Q102*100/$Q$85)</f>
        <v>40</v>
      </c>
      <c r="R117" s="240">
        <f>IF(R102=0,"",R102*100/$R$85)</f>
        <v>33.333333333333336</v>
      </c>
      <c r="S117" s="240">
        <f>IF(S102=0,"",S102*100/$S$85)</f>
        <v>37.5</v>
      </c>
      <c r="T117" s="240">
        <f>IF(T102=0,"",T102*100/$T$85)</f>
        <v>33.333333333333336</v>
      </c>
      <c r="U117" s="240">
        <f>IF(U102=0,"",U102*100/$U$85)</f>
        <v>66.666666666666671</v>
      </c>
      <c r="V117" s="241">
        <f>IF(V102=0,"",V102*100/$V$85)</f>
        <v>44.444444444444443</v>
      </c>
    </row>
    <row r="118" spans="1:22" ht="25.5" customHeight="1">
      <c r="A118" s="253" t="s">
        <v>226</v>
      </c>
      <c r="B118" s="240">
        <f t="shared" ref="B118:V118" si="13">IFERROR(B103*100/B85,"")</f>
        <v>0</v>
      </c>
      <c r="C118" s="240">
        <f t="shared" si="13"/>
        <v>0</v>
      </c>
      <c r="D118" s="240">
        <f t="shared" si="13"/>
        <v>0</v>
      </c>
      <c r="E118" s="240">
        <f t="shared" si="13"/>
        <v>0</v>
      </c>
      <c r="F118" s="240">
        <f t="shared" si="13"/>
        <v>0</v>
      </c>
      <c r="G118" s="240">
        <f t="shared" si="13"/>
        <v>0</v>
      </c>
      <c r="H118" s="240">
        <f t="shared" si="13"/>
        <v>0</v>
      </c>
      <c r="I118" s="240">
        <f t="shared" si="13"/>
        <v>0</v>
      </c>
      <c r="J118" s="240">
        <f t="shared" si="13"/>
        <v>0</v>
      </c>
      <c r="K118" s="240">
        <f t="shared" si="13"/>
        <v>100</v>
      </c>
      <c r="L118" s="240">
        <f t="shared" si="13"/>
        <v>100</v>
      </c>
      <c r="M118" s="240">
        <f t="shared" si="13"/>
        <v>100</v>
      </c>
      <c r="N118" s="240">
        <f t="shared" si="13"/>
        <v>100</v>
      </c>
      <c r="O118" s="240">
        <f t="shared" si="13"/>
        <v>100</v>
      </c>
      <c r="P118" s="240">
        <f t="shared" si="13"/>
        <v>100</v>
      </c>
      <c r="Q118" s="240">
        <f t="shared" si="13"/>
        <v>100</v>
      </c>
      <c r="R118" s="240">
        <f t="shared" si="13"/>
        <v>100</v>
      </c>
      <c r="S118" s="240">
        <f t="shared" si="13"/>
        <v>100</v>
      </c>
      <c r="T118" s="240">
        <f t="shared" si="13"/>
        <v>100</v>
      </c>
      <c r="U118" s="240">
        <f t="shared" si="13"/>
        <v>100</v>
      </c>
      <c r="V118" s="241">
        <f t="shared" si="13"/>
        <v>100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175</v>
      </c>
      <c r="L119" s="242">
        <f t="shared" si="14"/>
        <v>200</v>
      </c>
      <c r="M119" s="242">
        <f t="shared" si="14"/>
        <v>183.33333333333334</v>
      </c>
      <c r="N119" s="242">
        <f t="shared" si="14"/>
        <v>175</v>
      </c>
      <c r="O119" s="242">
        <f t="shared" si="14"/>
        <v>200</v>
      </c>
      <c r="P119" s="242">
        <f t="shared" si="14"/>
        <v>183.33333333333334</v>
      </c>
      <c r="Q119" s="242">
        <f t="shared" si="14"/>
        <v>160</v>
      </c>
      <c r="R119" s="242">
        <f t="shared" si="14"/>
        <v>166.66666666666666</v>
      </c>
      <c r="S119" s="242">
        <f t="shared" si="14"/>
        <v>162.5</v>
      </c>
      <c r="T119" s="242">
        <f t="shared" si="14"/>
        <v>166.66666666666666</v>
      </c>
      <c r="U119" s="242">
        <f t="shared" si="14"/>
        <v>233.33333333333334</v>
      </c>
      <c r="V119" s="243">
        <f t="shared" si="14"/>
        <v>188.88888888888889</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0</v>
      </c>
      <c r="C126" s="78" t="str">
        <f t="shared" ref="C126:C131" si="15">IF(B126=0,"",B126*100/$B$78)</f>
        <v/>
      </c>
      <c r="D126" s="96">
        <v>0</v>
      </c>
      <c r="E126" s="78" t="str">
        <f t="shared" ref="E126:E131" si="16">IF(D126=0,"",D126*100/$C$78)</f>
        <v/>
      </c>
      <c r="F126" s="96">
        <v>0</v>
      </c>
      <c r="G126" s="78" t="str">
        <f t="shared" ref="G126:G131" si="17">IF(F126=0,"",F126*100/$D$78)</f>
        <v/>
      </c>
      <c r="H126" s="96">
        <v>0</v>
      </c>
      <c r="I126" s="78" t="str">
        <f t="shared" ref="I126:I131" si="18">IF(H126=0,"",H126*100/$E$78)</f>
        <v/>
      </c>
      <c r="J126" s="96">
        <v>0</v>
      </c>
      <c r="K126" s="78" t="str">
        <f t="shared" ref="K126:K131" si="19">IF(J126=0,"",J126*100/$F$78)</f>
        <v/>
      </c>
      <c r="L126" s="96">
        <v>0</v>
      </c>
      <c r="M126" s="78" t="str">
        <f t="shared" ref="M126:M131" si="20">IF(L126=0,"",L126*100/$G$78)</f>
        <v/>
      </c>
      <c r="N126" s="96">
        <v>0</v>
      </c>
      <c r="O126" s="79" t="str">
        <f t="shared" ref="O126:O131" si="21">IF(N126=0,"",N126*100/$H$78)</f>
        <v/>
      </c>
    </row>
    <row r="127" spans="1:22" ht="27.75" customHeight="1">
      <c r="A127" s="8" t="s">
        <v>200</v>
      </c>
      <c r="B127" s="97">
        <v>0</v>
      </c>
      <c r="C127" s="76" t="str">
        <f t="shared" si="15"/>
        <v/>
      </c>
      <c r="D127" s="97">
        <v>0</v>
      </c>
      <c r="E127" s="76" t="str">
        <f t="shared" si="16"/>
        <v/>
      </c>
      <c r="F127" s="97">
        <v>0</v>
      </c>
      <c r="G127" s="76" t="str">
        <f t="shared" si="17"/>
        <v/>
      </c>
      <c r="H127" s="97">
        <v>0</v>
      </c>
      <c r="I127" s="76" t="str">
        <f t="shared" si="18"/>
        <v/>
      </c>
      <c r="J127" s="97">
        <v>0</v>
      </c>
      <c r="K127" s="76" t="str">
        <f t="shared" si="19"/>
        <v/>
      </c>
      <c r="L127" s="97">
        <v>0</v>
      </c>
      <c r="M127" s="76" t="str">
        <f t="shared" si="20"/>
        <v/>
      </c>
      <c r="N127" s="97">
        <v>0</v>
      </c>
      <c r="O127" s="77" t="str">
        <f t="shared" si="21"/>
        <v/>
      </c>
    </row>
    <row r="128" spans="1:22" ht="27.75" customHeight="1">
      <c r="A128" s="8" t="s">
        <v>201</v>
      </c>
      <c r="B128" s="97">
        <v>0</v>
      </c>
      <c r="C128" s="76" t="str">
        <f t="shared" si="15"/>
        <v/>
      </c>
      <c r="D128" s="97">
        <v>0</v>
      </c>
      <c r="E128" s="76" t="str">
        <f t="shared" si="16"/>
        <v/>
      </c>
      <c r="F128" s="97">
        <v>0</v>
      </c>
      <c r="G128" s="76" t="str">
        <f t="shared" si="17"/>
        <v/>
      </c>
      <c r="H128" s="97">
        <v>0</v>
      </c>
      <c r="I128" s="76" t="str">
        <f t="shared" si="18"/>
        <v/>
      </c>
      <c r="J128" s="97">
        <v>0</v>
      </c>
      <c r="K128" s="76" t="str">
        <f t="shared" si="19"/>
        <v/>
      </c>
      <c r="L128" s="97">
        <v>0</v>
      </c>
      <c r="M128" s="76" t="str">
        <f t="shared" si="20"/>
        <v/>
      </c>
      <c r="N128" s="97">
        <v>0</v>
      </c>
      <c r="O128" s="77" t="str">
        <f t="shared" si="21"/>
        <v/>
      </c>
    </row>
    <row r="129" spans="1:20" ht="27.75" customHeight="1">
      <c r="A129" s="8" t="s">
        <v>202</v>
      </c>
      <c r="B129" s="97">
        <v>0</v>
      </c>
      <c r="C129" s="76" t="str">
        <f t="shared" si="15"/>
        <v/>
      </c>
      <c r="D129" s="97">
        <v>0</v>
      </c>
      <c r="E129" s="76" t="str">
        <f t="shared" si="16"/>
        <v/>
      </c>
      <c r="F129" s="97">
        <v>0</v>
      </c>
      <c r="G129" s="76" t="str">
        <f t="shared" si="17"/>
        <v/>
      </c>
      <c r="H129" s="97">
        <v>0</v>
      </c>
      <c r="I129" s="76" t="str">
        <f t="shared" si="18"/>
        <v/>
      </c>
      <c r="J129" s="97">
        <v>0</v>
      </c>
      <c r="K129" s="76" t="str">
        <f t="shared" si="19"/>
        <v/>
      </c>
      <c r="L129" s="97">
        <v>0</v>
      </c>
      <c r="M129" s="76" t="str">
        <f t="shared" si="20"/>
        <v/>
      </c>
      <c r="N129" s="97">
        <v>0</v>
      </c>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c r="C131" s="76" t="str">
        <f t="shared" si="15"/>
        <v/>
      </c>
      <c r="D131" s="125"/>
      <c r="E131" s="76" t="str">
        <f t="shared" si="16"/>
        <v/>
      </c>
      <c r="F131" s="125"/>
      <c r="G131" s="76" t="str">
        <f t="shared" si="17"/>
        <v/>
      </c>
      <c r="H131" s="125"/>
      <c r="I131" s="76" t="str">
        <f t="shared" si="18"/>
        <v/>
      </c>
      <c r="J131" s="125"/>
      <c r="K131" s="76" t="str">
        <f t="shared" si="19"/>
        <v/>
      </c>
      <c r="L131" s="125"/>
      <c r="M131" s="76" t="str">
        <f t="shared" si="20"/>
        <v/>
      </c>
      <c r="N131" s="125"/>
      <c r="O131" s="77" t="str">
        <f t="shared" si="21"/>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12</v>
      </c>
      <c r="C137" s="71">
        <v>15</v>
      </c>
      <c r="D137" s="71">
        <v>12</v>
      </c>
      <c r="E137" s="71">
        <v>15</v>
      </c>
      <c r="F137" s="71">
        <v>12</v>
      </c>
      <c r="G137" s="71">
        <v>15</v>
      </c>
      <c r="H137" s="71">
        <v>15</v>
      </c>
      <c r="I137" s="71">
        <v>17</v>
      </c>
      <c r="J137" s="71">
        <v>18</v>
      </c>
      <c r="K137" s="71">
        <v>21</v>
      </c>
      <c r="L137" s="71">
        <v>21</v>
      </c>
      <c r="M137" s="71">
        <v>24</v>
      </c>
      <c r="N137" s="71">
        <v>25</v>
      </c>
      <c r="O137" s="72">
        <v>29</v>
      </c>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3</v>
      </c>
      <c r="C140" s="784"/>
      <c r="D140" s="767">
        <v>3</v>
      </c>
      <c r="E140" s="767"/>
      <c r="F140" s="767">
        <v>3</v>
      </c>
      <c r="G140" s="767"/>
      <c r="H140" s="767">
        <v>3</v>
      </c>
      <c r="I140" s="767"/>
      <c r="J140" s="777">
        <v>3</v>
      </c>
      <c r="K140" s="778"/>
      <c r="L140" s="767">
        <v>3</v>
      </c>
      <c r="M140" s="767"/>
      <c r="N140" s="767">
        <v>3</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86</v>
      </c>
      <c r="C160" s="181">
        <v>13</v>
      </c>
      <c r="D160" s="147">
        <f t="shared" ref="D160:D166" si="22">IF(C160=0,"",C160*100/B160)</f>
        <v>15.116279069767442</v>
      </c>
      <c r="E160" s="181">
        <v>86</v>
      </c>
      <c r="F160" s="181">
        <v>13</v>
      </c>
      <c r="G160" s="186">
        <f t="shared" ref="G160:G166" si="23">IF(F160=0,"",F160*100/E160)</f>
        <v>15.116279069767442</v>
      </c>
      <c r="H160" s="66">
        <v>88</v>
      </c>
      <c r="I160" s="66">
        <v>16</v>
      </c>
      <c r="J160" s="186">
        <f t="shared" ref="J160:J166" si="24">IF(I160=0,"",I160*100/H160)</f>
        <v>18.181818181818183</v>
      </c>
      <c r="K160" s="66">
        <v>86</v>
      </c>
      <c r="L160" s="66">
        <v>13</v>
      </c>
      <c r="M160" s="186">
        <f t="shared" ref="M160:M166" si="25">IF(L160=0,"",L160*100/K160)</f>
        <v>15.116279069767442</v>
      </c>
      <c r="N160" s="66">
        <v>88</v>
      </c>
      <c r="O160" s="66">
        <v>16</v>
      </c>
      <c r="P160" s="186">
        <f t="shared" ref="P160:P166" si="26">IF(O160=0,"",O160*100/N160)</f>
        <v>18.181818181818183</v>
      </c>
      <c r="Q160" s="66">
        <v>85</v>
      </c>
      <c r="R160" s="66">
        <v>18</v>
      </c>
      <c r="S160" s="186">
        <f t="shared" ref="S160:S166" si="27">IF(R160=0,"",R160*100/Q160)</f>
        <v>21.176470588235293</v>
      </c>
      <c r="T160" s="66">
        <v>87</v>
      </c>
      <c r="U160" s="183">
        <v>21</v>
      </c>
      <c r="V160" s="187">
        <f t="shared" ref="V160:V166" si="28">IF(U160=0,"",U160*100/T160)</f>
        <v>24.137931034482758</v>
      </c>
      <c r="W160" s="102"/>
      <c r="X160" s="103"/>
      <c r="Y160" s="103"/>
      <c r="Z160" s="103"/>
      <c r="AA160" s="103"/>
      <c r="AB160" s="103"/>
      <c r="AC160" s="103"/>
    </row>
    <row r="161" spans="1:29" ht="33.75" customHeight="1">
      <c r="A161" s="62" t="s">
        <v>193</v>
      </c>
      <c r="B161" s="120">
        <v>80</v>
      </c>
      <c r="C161" s="120">
        <v>6</v>
      </c>
      <c r="D161" s="67">
        <f t="shared" si="22"/>
        <v>7.5</v>
      </c>
      <c r="E161" s="120">
        <v>80</v>
      </c>
      <c r="F161" s="120">
        <v>6</v>
      </c>
      <c r="G161" s="67">
        <f t="shared" si="23"/>
        <v>7.5</v>
      </c>
      <c r="H161" s="57">
        <v>89</v>
      </c>
      <c r="I161" s="57">
        <v>8</v>
      </c>
      <c r="J161" s="67">
        <f t="shared" si="24"/>
        <v>8.9887640449438209</v>
      </c>
      <c r="K161" s="57">
        <v>90</v>
      </c>
      <c r="L161" s="57">
        <v>9</v>
      </c>
      <c r="M161" s="67">
        <f t="shared" si="25"/>
        <v>10</v>
      </c>
      <c r="N161" s="57">
        <v>85</v>
      </c>
      <c r="O161" s="57">
        <v>12</v>
      </c>
      <c r="P161" s="67">
        <f t="shared" si="26"/>
        <v>14.117647058823529</v>
      </c>
      <c r="Q161" s="57">
        <v>88</v>
      </c>
      <c r="R161" s="57">
        <v>16</v>
      </c>
      <c r="S161" s="67">
        <f t="shared" si="27"/>
        <v>18.181818181818183</v>
      </c>
      <c r="T161" s="57">
        <v>87</v>
      </c>
      <c r="U161" s="184">
        <v>21</v>
      </c>
      <c r="V161" s="68">
        <f t="shared" si="28"/>
        <v>24.137931034482758</v>
      </c>
      <c r="W161" s="102"/>
      <c r="X161" s="103"/>
      <c r="Y161" s="103"/>
      <c r="Z161" s="103"/>
      <c r="AA161" s="103"/>
      <c r="AB161" s="103"/>
      <c r="AC161" s="103"/>
    </row>
    <row r="162" spans="1:29" ht="35.25" customHeight="1">
      <c r="A162" s="62" t="s">
        <v>195</v>
      </c>
      <c r="B162" s="126">
        <f>IF(C160=0,"",C160)</f>
        <v>13</v>
      </c>
      <c r="C162" s="120"/>
      <c r="D162" s="67" t="str">
        <f t="shared" si="22"/>
        <v/>
      </c>
      <c r="E162" s="67">
        <f>IF(F160=0,"",F160)</f>
        <v>13</v>
      </c>
      <c r="F162" s="57"/>
      <c r="G162" s="67" t="str">
        <f t="shared" si="23"/>
        <v/>
      </c>
      <c r="H162" s="67">
        <f>IF(I160=0,"",I160)</f>
        <v>16</v>
      </c>
      <c r="I162" s="57"/>
      <c r="J162" s="67" t="str">
        <f t="shared" si="24"/>
        <v/>
      </c>
      <c r="K162" s="67">
        <f>IF(L160=0,"",L160)</f>
        <v>13</v>
      </c>
      <c r="L162" s="57"/>
      <c r="M162" s="67" t="str">
        <f t="shared" si="25"/>
        <v/>
      </c>
      <c r="N162" s="67">
        <f>IF(O160=0,"",O160)</f>
        <v>16</v>
      </c>
      <c r="O162" s="57"/>
      <c r="P162" s="67" t="str">
        <f t="shared" si="26"/>
        <v/>
      </c>
      <c r="Q162" s="67">
        <f>IF(R160=0,"",R160)</f>
        <v>18</v>
      </c>
      <c r="R162" s="57"/>
      <c r="S162" s="67" t="str">
        <f t="shared" si="27"/>
        <v/>
      </c>
      <c r="T162" s="67">
        <f>IF(U160=0,"",U160)</f>
        <v>21</v>
      </c>
      <c r="U162" s="184"/>
      <c r="V162" s="68" t="str">
        <f t="shared" si="28"/>
        <v/>
      </c>
      <c r="W162" s="102"/>
      <c r="X162" s="103"/>
      <c r="Y162" s="103"/>
      <c r="Z162" s="103"/>
      <c r="AA162" s="103"/>
      <c r="AB162" s="103"/>
      <c r="AC162" s="103"/>
    </row>
    <row r="163" spans="1:29" ht="41.25" customHeight="1">
      <c r="A163" s="62" t="s">
        <v>176</v>
      </c>
      <c r="B163" s="126">
        <f>IF(C161=0,"",C161)</f>
        <v>6</v>
      </c>
      <c r="C163" s="120"/>
      <c r="D163" s="67" t="str">
        <f t="shared" si="22"/>
        <v/>
      </c>
      <c r="E163" s="67">
        <f>IF(F161=0,"",F161)</f>
        <v>6</v>
      </c>
      <c r="F163" s="57"/>
      <c r="G163" s="67" t="str">
        <f t="shared" si="23"/>
        <v/>
      </c>
      <c r="H163" s="67">
        <f>IF(I161=0,"",I161)</f>
        <v>8</v>
      </c>
      <c r="I163" s="57"/>
      <c r="J163" s="67" t="str">
        <f t="shared" si="24"/>
        <v/>
      </c>
      <c r="K163" s="67">
        <f>IF(L161=0,"",L161)</f>
        <v>9</v>
      </c>
      <c r="L163" s="57"/>
      <c r="M163" s="67" t="str">
        <f t="shared" si="25"/>
        <v/>
      </c>
      <c r="N163" s="67">
        <f>IF(O161=0,"",O161)</f>
        <v>12</v>
      </c>
      <c r="O163" s="57"/>
      <c r="P163" s="67" t="str">
        <f t="shared" si="26"/>
        <v/>
      </c>
      <c r="Q163" s="67">
        <f>IF(R161=0,"",R161)</f>
        <v>16</v>
      </c>
      <c r="R163" s="57"/>
      <c r="S163" s="67" t="str">
        <f t="shared" si="27"/>
        <v/>
      </c>
      <c r="T163" s="67">
        <f>IF(U161=0,"",U161)</f>
        <v>21</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formula1>0</formula1>
      <formula2>999999</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xl/worksheets/sheet68.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458</v>
      </c>
      <c r="F6" s="725"/>
      <c r="G6" s="725"/>
      <c r="H6" s="725"/>
      <c r="I6" s="725"/>
      <c r="J6" s="725"/>
      <c r="K6" s="725"/>
      <c r="L6" s="725"/>
      <c r="M6" s="725"/>
    </row>
    <row r="7" spans="1:14" ht="16.5">
      <c r="A7" s="722" t="s">
        <v>80</v>
      </c>
      <c r="B7" s="722"/>
      <c r="C7" s="722"/>
      <c r="D7" s="722"/>
      <c r="E7" s="723" t="s">
        <v>459</v>
      </c>
      <c r="F7" s="723"/>
      <c r="G7" s="723"/>
      <c r="H7" s="723"/>
      <c r="I7" s="723"/>
      <c r="J7" s="723"/>
      <c r="K7" s="723"/>
      <c r="L7" s="723"/>
      <c r="M7" s="723"/>
    </row>
    <row r="8" spans="1:14" ht="16.5">
      <c r="A8" s="722" t="s">
        <v>81</v>
      </c>
      <c r="B8" s="722"/>
      <c r="C8" s="722"/>
      <c r="D8" s="722"/>
      <c r="E8" s="723" t="s">
        <v>437</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c r="E16" s="207"/>
      <c r="F16" s="207" t="s">
        <v>290</v>
      </c>
      <c r="G16" s="207"/>
    </row>
    <row r="18" spans="1:15">
      <c r="B18" s="575" t="s">
        <v>94</v>
      </c>
      <c r="C18" s="575" t="s">
        <v>95</v>
      </c>
      <c r="D18" s="575" t="s">
        <v>96</v>
      </c>
      <c r="E18" s="575" t="s">
        <v>206</v>
      </c>
    </row>
    <row r="19" spans="1:15">
      <c r="A19" s="131" t="s">
        <v>97</v>
      </c>
      <c r="B19" s="581"/>
      <c r="C19" s="581" t="s">
        <v>290</v>
      </c>
      <c r="D19" s="581"/>
      <c r="E19" s="582"/>
    </row>
    <row r="21" spans="1:15">
      <c r="A21" s="70" t="s">
        <v>104</v>
      </c>
      <c r="B21" s="91">
        <v>6</v>
      </c>
    </row>
    <row r="22" spans="1:15">
      <c r="A22" s="101"/>
      <c r="B22" s="129"/>
    </row>
    <row r="23" spans="1:15" ht="28.5" customHeight="1">
      <c r="A23" s="168"/>
      <c r="B23" s="133" t="s">
        <v>98</v>
      </c>
      <c r="C23" s="133" t="s">
        <v>99</v>
      </c>
    </row>
    <row r="24" spans="1:15">
      <c r="A24" s="70" t="s">
        <v>205</v>
      </c>
      <c r="B24" s="90">
        <v>100</v>
      </c>
      <c r="C24" s="91"/>
    </row>
    <row r="26" spans="1:15">
      <c r="A26" s="83"/>
      <c r="B26" s="133" t="s">
        <v>91</v>
      </c>
      <c r="C26" s="134" t="s">
        <v>42</v>
      </c>
    </row>
    <row r="27" spans="1:15" ht="25.5" customHeight="1">
      <c r="A27" s="70" t="s">
        <v>100</v>
      </c>
      <c r="B27" s="581" t="s">
        <v>290</v>
      </c>
      <c r="C27" s="582"/>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t="s">
        <v>290</v>
      </c>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582" t="s">
        <v>290</v>
      </c>
    </row>
    <row r="35" spans="1:15">
      <c r="B35" s="575" t="s">
        <v>43</v>
      </c>
      <c r="C35" s="575" t="s">
        <v>42</v>
      </c>
    </row>
    <row r="36" spans="1:15" ht="24.75" customHeight="1">
      <c r="A36" s="245" t="s">
        <v>259</v>
      </c>
      <c r="B36" s="90"/>
      <c r="C36" s="91"/>
      <c r="I36" s="728" t="s">
        <v>101</v>
      </c>
      <c r="J36" s="729"/>
      <c r="K36" s="729"/>
      <c r="L36" s="729"/>
      <c r="M36" s="848"/>
      <c r="N36" s="69" t="s">
        <v>460</v>
      </c>
    </row>
    <row r="39" spans="1:15">
      <c r="B39" s="575" t="s">
        <v>43</v>
      </c>
      <c r="C39" s="575" t="s">
        <v>42</v>
      </c>
      <c r="N39" s="134" t="s">
        <v>91</v>
      </c>
      <c r="O39" s="134" t="s">
        <v>42</v>
      </c>
    </row>
    <row r="40" spans="1:15" ht="38.25"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8.25" customHeight="1">
      <c r="A43" s="245" t="s">
        <v>279</v>
      </c>
      <c r="B43" s="90" t="s">
        <v>290</v>
      </c>
      <c r="C43" s="91"/>
      <c r="I43" s="728" t="s">
        <v>280</v>
      </c>
      <c r="J43" s="729"/>
      <c r="K43" s="729"/>
      <c r="L43" s="729"/>
      <c r="M43" s="729"/>
      <c r="N43" s="244" t="s">
        <v>290</v>
      </c>
      <c r="O43" s="582"/>
    </row>
    <row r="45" spans="1:15">
      <c r="B45" s="575" t="s">
        <v>43</v>
      </c>
      <c r="C45" s="575" t="s">
        <v>42</v>
      </c>
      <c r="N45" s="134" t="s">
        <v>91</v>
      </c>
      <c r="O45" s="134" t="s">
        <v>42</v>
      </c>
    </row>
    <row r="46" spans="1:15" ht="51" customHeight="1">
      <c r="A46" s="245" t="s">
        <v>281</v>
      </c>
      <c r="B46" s="90"/>
      <c r="C46" s="91" t="s">
        <v>290</v>
      </c>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8.25"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c r="C59" s="581" t="s">
        <v>290</v>
      </c>
      <c r="D59" s="581">
        <v>2002</v>
      </c>
      <c r="E59" s="581"/>
      <c r="F59" s="581" t="s">
        <v>290</v>
      </c>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t="s">
        <v>290</v>
      </c>
      <c r="C62" s="132"/>
      <c r="D62" s="132"/>
      <c r="E62" s="132"/>
      <c r="F62" s="91"/>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438</v>
      </c>
      <c r="B69" s="726"/>
      <c r="C69" s="726"/>
      <c r="D69" s="726"/>
      <c r="E69" s="726"/>
      <c r="F69" s="726" t="s">
        <v>134</v>
      </c>
      <c r="G69" s="726"/>
      <c r="H69" s="726"/>
      <c r="I69" s="726"/>
      <c r="J69" s="726"/>
      <c r="K69" s="726"/>
      <c r="L69" s="726"/>
      <c r="M69" s="726"/>
      <c r="N69" s="727"/>
    </row>
    <row r="70" spans="1:14">
      <c r="A70" s="788" t="s">
        <v>454</v>
      </c>
      <c r="B70" s="757"/>
      <c r="C70" s="757"/>
      <c r="D70" s="757"/>
      <c r="E70" s="757"/>
      <c r="F70" s="757" t="s">
        <v>135</v>
      </c>
      <c r="G70" s="757"/>
      <c r="H70" s="757"/>
      <c r="I70" s="757"/>
      <c r="J70" s="757"/>
      <c r="K70" s="757"/>
      <c r="L70" s="757"/>
      <c r="M70" s="757"/>
      <c r="N70" s="758"/>
    </row>
    <row r="71" spans="1:14">
      <c r="A71" s="788" t="s">
        <v>455</v>
      </c>
      <c r="B71" s="757"/>
      <c r="C71" s="757"/>
      <c r="D71" s="757"/>
      <c r="E71" s="757"/>
      <c r="F71" s="757" t="s">
        <v>136</v>
      </c>
      <c r="G71" s="757"/>
      <c r="H71" s="757"/>
      <c r="I71" s="757"/>
      <c r="J71" s="757"/>
      <c r="K71" s="757"/>
      <c r="L71" s="757"/>
      <c r="M71" s="757"/>
      <c r="N71" s="758"/>
    </row>
    <row r="72" spans="1:14">
      <c r="A72" s="788" t="s">
        <v>456</v>
      </c>
      <c r="B72" s="757"/>
      <c r="C72" s="757"/>
      <c r="D72" s="757"/>
      <c r="E72" s="757"/>
      <c r="F72" s="757" t="s">
        <v>137</v>
      </c>
      <c r="G72" s="757"/>
      <c r="H72" s="757"/>
      <c r="I72" s="757"/>
      <c r="J72" s="757"/>
      <c r="K72" s="757"/>
      <c r="L72" s="757"/>
      <c r="M72" s="757"/>
      <c r="N72" s="758"/>
    </row>
    <row r="73" spans="1:14">
      <c r="A73" s="788" t="s">
        <v>457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118</v>
      </c>
      <c r="C78" s="99">
        <v>118</v>
      </c>
      <c r="D78" s="99">
        <v>121</v>
      </c>
      <c r="E78" s="99">
        <v>132</v>
      </c>
      <c r="F78" s="99">
        <v>96</v>
      </c>
      <c r="G78" s="99">
        <v>115</v>
      </c>
      <c r="H78" s="100">
        <v>135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8</v>
      </c>
      <c r="C85" s="217">
        <v>1</v>
      </c>
      <c r="D85" s="209">
        <f>SUM(B85:C85)</f>
        <v>9</v>
      </c>
      <c r="E85" s="217">
        <v>8</v>
      </c>
      <c r="F85" s="217">
        <v>1</v>
      </c>
      <c r="G85" s="209">
        <f>SUM(E85:F85)</f>
        <v>9</v>
      </c>
      <c r="H85" s="217">
        <v>8</v>
      </c>
      <c r="I85" s="217">
        <v>1</v>
      </c>
      <c r="J85" s="209">
        <f>SUM(H85:I85)</f>
        <v>9</v>
      </c>
      <c r="K85" s="217">
        <v>3</v>
      </c>
      <c r="L85" s="217"/>
      <c r="M85" s="209">
        <f>SUM(K85:L85)</f>
        <v>3</v>
      </c>
      <c r="N85" s="217">
        <v>3</v>
      </c>
      <c r="O85" s="217"/>
      <c r="P85" s="209">
        <f>SUM(N85:O85)</f>
        <v>3</v>
      </c>
      <c r="Q85" s="217">
        <v>4</v>
      </c>
      <c r="R85" s="217">
        <v>1</v>
      </c>
      <c r="S85" s="209">
        <f>SUM(Q85:R85)</f>
        <v>5</v>
      </c>
      <c r="T85" s="217">
        <v>5</v>
      </c>
      <c r="U85" s="217">
        <v>2</v>
      </c>
      <c r="V85" s="210">
        <f>SUM(T85:U85)</f>
        <v>7</v>
      </c>
    </row>
    <row r="86" spans="1:22" ht="25.5" customHeight="1">
      <c r="A86" s="199" t="s">
        <v>228</v>
      </c>
      <c r="B86" s="218">
        <v>15</v>
      </c>
      <c r="C86" s="218">
        <v>2</v>
      </c>
      <c r="D86" s="211">
        <f>SUM(B86:C86)</f>
        <v>17</v>
      </c>
      <c r="E86" s="218">
        <v>15</v>
      </c>
      <c r="F86" s="218">
        <v>2</v>
      </c>
      <c r="G86" s="211">
        <f>SUM(E86:F86)</f>
        <v>17</v>
      </c>
      <c r="H86" s="218">
        <v>15</v>
      </c>
      <c r="I86" s="218">
        <v>2</v>
      </c>
      <c r="J86" s="211">
        <f>SUM(H86:I86)</f>
        <v>17</v>
      </c>
      <c r="K86" s="218">
        <v>17</v>
      </c>
      <c r="L86" s="218">
        <v>4</v>
      </c>
      <c r="M86" s="211">
        <f>SUM(K86:L86)</f>
        <v>21</v>
      </c>
      <c r="N86" s="218">
        <v>17</v>
      </c>
      <c r="O86" s="218">
        <v>4</v>
      </c>
      <c r="P86" s="211">
        <f>SUM(N86:O86)</f>
        <v>21</v>
      </c>
      <c r="Q86" s="218">
        <v>18</v>
      </c>
      <c r="R86" s="218">
        <v>5</v>
      </c>
      <c r="S86" s="211">
        <f>SUM(Q86:R86)</f>
        <v>23</v>
      </c>
      <c r="T86" s="218">
        <v>18</v>
      </c>
      <c r="U86" s="218">
        <v>6</v>
      </c>
      <c r="V86" s="212">
        <f>SUM(T86:U86)</f>
        <v>24</v>
      </c>
    </row>
    <row r="87" spans="1:22">
      <c r="A87" s="94" t="s">
        <v>108</v>
      </c>
      <c r="B87" s="219">
        <f t="shared" ref="B87:V87" si="0">SUM(B85:B86)</f>
        <v>23</v>
      </c>
      <c r="C87" s="219">
        <f t="shared" si="0"/>
        <v>3</v>
      </c>
      <c r="D87" s="219">
        <f t="shared" si="0"/>
        <v>26</v>
      </c>
      <c r="E87" s="219">
        <f t="shared" si="0"/>
        <v>23</v>
      </c>
      <c r="F87" s="219">
        <f t="shared" si="0"/>
        <v>3</v>
      </c>
      <c r="G87" s="219">
        <f t="shared" si="0"/>
        <v>26</v>
      </c>
      <c r="H87" s="219">
        <f t="shared" si="0"/>
        <v>23</v>
      </c>
      <c r="I87" s="219">
        <f t="shared" si="0"/>
        <v>3</v>
      </c>
      <c r="J87" s="219">
        <f t="shared" si="0"/>
        <v>26</v>
      </c>
      <c r="K87" s="219">
        <f t="shared" si="0"/>
        <v>20</v>
      </c>
      <c r="L87" s="219">
        <f t="shared" si="0"/>
        <v>4</v>
      </c>
      <c r="M87" s="219">
        <f t="shared" si="0"/>
        <v>24</v>
      </c>
      <c r="N87" s="219">
        <f t="shared" si="0"/>
        <v>20</v>
      </c>
      <c r="O87" s="219">
        <f t="shared" si="0"/>
        <v>4</v>
      </c>
      <c r="P87" s="219">
        <f t="shared" si="0"/>
        <v>24</v>
      </c>
      <c r="Q87" s="219">
        <f t="shared" si="0"/>
        <v>22</v>
      </c>
      <c r="R87" s="219">
        <f t="shared" si="0"/>
        <v>6</v>
      </c>
      <c r="S87" s="219">
        <f t="shared" si="0"/>
        <v>28</v>
      </c>
      <c r="T87" s="219">
        <f t="shared" si="0"/>
        <v>23</v>
      </c>
      <c r="U87" s="219">
        <f t="shared" si="0"/>
        <v>8</v>
      </c>
      <c r="V87" s="220">
        <f t="shared" si="0"/>
        <v>31</v>
      </c>
    </row>
    <row r="88" spans="1:22" ht="25.5">
      <c r="A88" s="94" t="s">
        <v>109</v>
      </c>
      <c r="B88" s="213">
        <f t="shared" ref="B88:V88" si="1">IFERROR(B85*100/B87,"")</f>
        <v>34.782608695652172</v>
      </c>
      <c r="C88" s="213">
        <f t="shared" si="1"/>
        <v>33.333333333333336</v>
      </c>
      <c r="D88" s="213">
        <f t="shared" si="1"/>
        <v>34.615384615384613</v>
      </c>
      <c r="E88" s="213">
        <f t="shared" si="1"/>
        <v>34.782608695652172</v>
      </c>
      <c r="F88" s="213">
        <f t="shared" si="1"/>
        <v>33.333333333333336</v>
      </c>
      <c r="G88" s="213">
        <f t="shared" si="1"/>
        <v>34.615384615384613</v>
      </c>
      <c r="H88" s="213">
        <f t="shared" si="1"/>
        <v>34.782608695652172</v>
      </c>
      <c r="I88" s="213">
        <f t="shared" si="1"/>
        <v>33.333333333333336</v>
      </c>
      <c r="J88" s="213">
        <f t="shared" si="1"/>
        <v>34.615384615384613</v>
      </c>
      <c r="K88" s="213">
        <f t="shared" si="1"/>
        <v>15</v>
      </c>
      <c r="L88" s="213">
        <f t="shared" si="1"/>
        <v>0</v>
      </c>
      <c r="M88" s="213">
        <f t="shared" si="1"/>
        <v>12.5</v>
      </c>
      <c r="N88" s="213">
        <f t="shared" si="1"/>
        <v>15</v>
      </c>
      <c r="O88" s="213">
        <f t="shared" si="1"/>
        <v>0</v>
      </c>
      <c r="P88" s="213">
        <f t="shared" si="1"/>
        <v>12.5</v>
      </c>
      <c r="Q88" s="213">
        <f t="shared" si="1"/>
        <v>18.181818181818183</v>
      </c>
      <c r="R88" s="213">
        <f t="shared" si="1"/>
        <v>16.666666666666668</v>
      </c>
      <c r="S88" s="213">
        <f t="shared" si="1"/>
        <v>17.857142857142858</v>
      </c>
      <c r="T88" s="213">
        <f t="shared" si="1"/>
        <v>21.739130434782609</v>
      </c>
      <c r="U88" s="213">
        <f t="shared" si="1"/>
        <v>25</v>
      </c>
      <c r="V88" s="214">
        <f t="shared" si="1"/>
        <v>22.580645161290324</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6</v>
      </c>
      <c r="C95" s="222">
        <v>1</v>
      </c>
      <c r="D95" s="223">
        <f>SUM(B95:C95)</f>
        <v>7</v>
      </c>
      <c r="E95" s="218">
        <v>6</v>
      </c>
      <c r="F95" s="222">
        <v>1</v>
      </c>
      <c r="G95" s="223">
        <f>SUM(E95:F95)</f>
        <v>7</v>
      </c>
      <c r="H95" s="218">
        <v>6</v>
      </c>
      <c r="I95" s="222">
        <v>1</v>
      </c>
      <c r="J95" s="223">
        <f>SUM(H95:I95)</f>
        <v>7</v>
      </c>
      <c r="K95" s="218">
        <v>2</v>
      </c>
      <c r="L95" s="222"/>
      <c r="M95" s="223">
        <f>SUM(K95:L95)</f>
        <v>2</v>
      </c>
      <c r="N95" s="218">
        <v>2</v>
      </c>
      <c r="O95" s="222"/>
      <c r="P95" s="223">
        <f>SUM(N95:O95)</f>
        <v>2</v>
      </c>
      <c r="Q95" s="218">
        <v>2</v>
      </c>
      <c r="R95" s="222">
        <v>1</v>
      </c>
      <c r="S95" s="223">
        <f>SUM(Q95:R95)</f>
        <v>3</v>
      </c>
      <c r="T95" s="218">
        <v>2</v>
      </c>
      <c r="U95" s="222">
        <v>1</v>
      </c>
      <c r="V95" s="224">
        <f>SUM(T95:U95)</f>
        <v>3</v>
      </c>
    </row>
    <row r="96" spans="1:22">
      <c r="A96" s="74" t="s">
        <v>16</v>
      </c>
      <c r="B96" s="218">
        <v>2</v>
      </c>
      <c r="C96" s="222">
        <v>0</v>
      </c>
      <c r="D96" s="223">
        <f>SUM(B96:C96)</f>
        <v>2</v>
      </c>
      <c r="E96" s="218">
        <v>2</v>
      </c>
      <c r="F96" s="222">
        <v>0</v>
      </c>
      <c r="G96" s="223">
        <f>SUM(E96:F96)</f>
        <v>2</v>
      </c>
      <c r="H96" s="218">
        <v>2</v>
      </c>
      <c r="I96" s="222">
        <v>0</v>
      </c>
      <c r="J96" s="223">
        <f>SUM(H96:I96)</f>
        <v>2</v>
      </c>
      <c r="K96" s="218">
        <v>1</v>
      </c>
      <c r="L96" s="222"/>
      <c r="M96" s="223">
        <f>SUM(K96:L96)</f>
        <v>1</v>
      </c>
      <c r="N96" s="218">
        <v>1</v>
      </c>
      <c r="O96" s="222"/>
      <c r="P96" s="223">
        <f>SUM(N96:O96)</f>
        <v>1</v>
      </c>
      <c r="Q96" s="218">
        <v>2</v>
      </c>
      <c r="R96" s="222"/>
      <c r="S96" s="223">
        <f>SUM(Q96:R96)</f>
        <v>2</v>
      </c>
      <c r="T96" s="218">
        <v>3</v>
      </c>
      <c r="U96" s="222">
        <v>1</v>
      </c>
      <c r="V96" s="224">
        <f>SUM(T96:U96)</f>
        <v>4</v>
      </c>
    </row>
    <row r="97" spans="1:22">
      <c r="A97" s="208" t="s">
        <v>118</v>
      </c>
      <c r="B97" s="404">
        <f t="shared" ref="B97:V97" si="2">SUM(B94:B96)</f>
        <v>8</v>
      </c>
      <c r="C97" s="404">
        <f t="shared" si="2"/>
        <v>1</v>
      </c>
      <c r="D97" s="404">
        <f t="shared" si="2"/>
        <v>9</v>
      </c>
      <c r="E97" s="404">
        <f t="shared" si="2"/>
        <v>8</v>
      </c>
      <c r="F97" s="404">
        <f t="shared" si="2"/>
        <v>1</v>
      </c>
      <c r="G97" s="404">
        <f t="shared" si="2"/>
        <v>9</v>
      </c>
      <c r="H97" s="404">
        <f t="shared" si="2"/>
        <v>8</v>
      </c>
      <c r="I97" s="404">
        <f t="shared" si="2"/>
        <v>1</v>
      </c>
      <c r="J97" s="404">
        <f t="shared" si="2"/>
        <v>9</v>
      </c>
      <c r="K97" s="404">
        <f t="shared" si="2"/>
        <v>3</v>
      </c>
      <c r="L97" s="404">
        <f t="shared" si="2"/>
        <v>0</v>
      </c>
      <c r="M97" s="404">
        <f t="shared" si="2"/>
        <v>3</v>
      </c>
      <c r="N97" s="404">
        <f t="shared" si="2"/>
        <v>3</v>
      </c>
      <c r="O97" s="404">
        <f t="shared" si="2"/>
        <v>0</v>
      </c>
      <c r="P97" s="404">
        <f t="shared" si="2"/>
        <v>3</v>
      </c>
      <c r="Q97" s="404">
        <f t="shared" si="2"/>
        <v>4</v>
      </c>
      <c r="R97" s="404">
        <f t="shared" si="2"/>
        <v>1</v>
      </c>
      <c r="S97" s="404">
        <f t="shared" si="2"/>
        <v>5</v>
      </c>
      <c r="T97" s="404">
        <f t="shared" si="2"/>
        <v>5</v>
      </c>
      <c r="U97" s="404">
        <f t="shared" si="2"/>
        <v>2</v>
      </c>
      <c r="V97" s="404">
        <f t="shared" si="2"/>
        <v>7</v>
      </c>
    </row>
    <row r="98" spans="1:22" ht="25.5" customHeight="1">
      <c r="A98" s="253" t="s">
        <v>224</v>
      </c>
      <c r="B98" s="218"/>
      <c r="C98" s="222"/>
      <c r="D98" s="223">
        <f t="shared" ref="D98:D104" si="3">SUM(B98:C98)</f>
        <v>0</v>
      </c>
      <c r="E98" s="218"/>
      <c r="F98" s="222"/>
      <c r="G98" s="223">
        <f t="shared" ref="G98:G104" si="4">SUM(E98:F98)</f>
        <v>0</v>
      </c>
      <c r="H98" s="218"/>
      <c r="I98" s="222"/>
      <c r="J98" s="223">
        <f t="shared" ref="J98:J104" si="5">SUM(H98:I98)</f>
        <v>0</v>
      </c>
      <c r="K98" s="218">
        <v>2</v>
      </c>
      <c r="L98" s="222"/>
      <c r="M98" s="223">
        <f t="shared" ref="M98:M104" si="6">SUM(K98:L98)</f>
        <v>2</v>
      </c>
      <c r="N98" s="218">
        <v>2</v>
      </c>
      <c r="O98" s="222"/>
      <c r="P98" s="223">
        <f t="shared" ref="P98:P104" si="7">SUM(N98:O98)</f>
        <v>2</v>
      </c>
      <c r="Q98" s="218">
        <v>2</v>
      </c>
      <c r="R98" s="222">
        <v>1</v>
      </c>
      <c r="S98" s="223">
        <f t="shared" ref="S98:S104" si="8">SUM(Q98:R98)</f>
        <v>3</v>
      </c>
      <c r="T98" s="218">
        <v>2</v>
      </c>
      <c r="U98" s="222">
        <v>1</v>
      </c>
      <c r="V98" s="223">
        <f t="shared" ref="V98:V104" si="9">SUM(T98:U98)</f>
        <v>3</v>
      </c>
    </row>
    <row r="99" spans="1:22" ht="25.5" customHeight="1">
      <c r="A99" s="253" t="s">
        <v>225</v>
      </c>
      <c r="B99" s="218"/>
      <c r="C99" s="222"/>
      <c r="D99" s="223">
        <f t="shared" si="3"/>
        <v>0</v>
      </c>
      <c r="E99" s="218"/>
      <c r="F99" s="222"/>
      <c r="G99" s="223">
        <f t="shared" si="4"/>
        <v>0</v>
      </c>
      <c r="H99" s="218"/>
      <c r="I99" s="222"/>
      <c r="J99" s="223">
        <f t="shared" si="5"/>
        <v>0</v>
      </c>
      <c r="K99" s="218">
        <v>1</v>
      </c>
      <c r="L99" s="222"/>
      <c r="M99" s="223">
        <f t="shared" si="6"/>
        <v>1</v>
      </c>
      <c r="N99" s="218">
        <v>1</v>
      </c>
      <c r="O99" s="222"/>
      <c r="P99" s="223">
        <f t="shared" si="7"/>
        <v>1</v>
      </c>
      <c r="Q99" s="218">
        <v>2</v>
      </c>
      <c r="R99" s="222"/>
      <c r="S99" s="223">
        <f t="shared" si="8"/>
        <v>2</v>
      </c>
      <c r="T99" s="218">
        <v>3</v>
      </c>
      <c r="U99" s="222">
        <v>1</v>
      </c>
      <c r="V99" s="223">
        <f t="shared" si="9"/>
        <v>4</v>
      </c>
    </row>
    <row r="100" spans="1:22">
      <c r="A100" s="74" t="s">
        <v>111</v>
      </c>
      <c r="B100" s="218"/>
      <c r="C100" s="222"/>
      <c r="D100" s="223">
        <f t="shared" si="3"/>
        <v>0</v>
      </c>
      <c r="E100" s="218"/>
      <c r="F100" s="222"/>
      <c r="G100" s="223">
        <f t="shared" si="4"/>
        <v>0</v>
      </c>
      <c r="H100" s="218"/>
      <c r="I100" s="222"/>
      <c r="J100" s="223">
        <f t="shared" si="5"/>
        <v>0</v>
      </c>
      <c r="K100" s="218">
        <v>1</v>
      </c>
      <c r="L100" s="222"/>
      <c r="M100" s="223">
        <f t="shared" si="6"/>
        <v>1</v>
      </c>
      <c r="N100" s="218">
        <v>1</v>
      </c>
      <c r="O100" s="222"/>
      <c r="P100" s="223">
        <f t="shared" si="7"/>
        <v>1</v>
      </c>
      <c r="Q100" s="218">
        <v>2</v>
      </c>
      <c r="R100" s="222"/>
      <c r="S100" s="223">
        <f t="shared" si="8"/>
        <v>2</v>
      </c>
      <c r="T100" s="218">
        <v>2</v>
      </c>
      <c r="U100" s="222">
        <v>1</v>
      </c>
      <c r="V100" s="224">
        <f t="shared" si="9"/>
        <v>3</v>
      </c>
    </row>
    <row r="101" spans="1:22">
      <c r="A101" s="74" t="s">
        <v>112</v>
      </c>
      <c r="B101" s="218"/>
      <c r="C101" s="222"/>
      <c r="D101" s="223">
        <f t="shared" si="3"/>
        <v>0</v>
      </c>
      <c r="E101" s="218"/>
      <c r="F101" s="222"/>
      <c r="G101" s="223">
        <f t="shared" si="4"/>
        <v>0</v>
      </c>
      <c r="H101" s="218"/>
      <c r="I101" s="222"/>
      <c r="J101" s="223">
        <f t="shared" si="5"/>
        <v>0</v>
      </c>
      <c r="K101" s="218"/>
      <c r="L101" s="222"/>
      <c r="M101" s="223">
        <f t="shared" si="6"/>
        <v>0</v>
      </c>
      <c r="N101" s="218"/>
      <c r="O101" s="222"/>
      <c r="P101" s="223">
        <f t="shared" si="7"/>
        <v>0</v>
      </c>
      <c r="Q101" s="218"/>
      <c r="R101" s="222"/>
      <c r="S101" s="223">
        <f t="shared" si="8"/>
        <v>0</v>
      </c>
      <c r="T101" s="218"/>
      <c r="U101" s="222"/>
      <c r="V101" s="224">
        <f t="shared" si="9"/>
        <v>0</v>
      </c>
    </row>
    <row r="102" spans="1:22" ht="27" customHeight="1">
      <c r="A102" s="74" t="s">
        <v>31</v>
      </c>
      <c r="B102" s="218"/>
      <c r="C102" s="222"/>
      <c r="D102" s="223">
        <f t="shared" si="3"/>
        <v>0</v>
      </c>
      <c r="E102" s="218"/>
      <c r="F102" s="222"/>
      <c r="G102" s="223">
        <f t="shared" si="4"/>
        <v>0</v>
      </c>
      <c r="H102" s="218"/>
      <c r="I102" s="222"/>
      <c r="J102" s="223">
        <f t="shared" si="5"/>
        <v>0</v>
      </c>
      <c r="K102" s="218">
        <v>2</v>
      </c>
      <c r="L102" s="222"/>
      <c r="M102" s="223">
        <f t="shared" si="6"/>
        <v>2</v>
      </c>
      <c r="N102" s="218">
        <v>2</v>
      </c>
      <c r="O102" s="222"/>
      <c r="P102" s="223">
        <f t="shared" si="7"/>
        <v>2</v>
      </c>
      <c r="Q102" s="218">
        <v>2</v>
      </c>
      <c r="R102" s="222">
        <v>1</v>
      </c>
      <c r="S102" s="223">
        <f t="shared" si="8"/>
        <v>3</v>
      </c>
      <c r="T102" s="218">
        <v>3</v>
      </c>
      <c r="U102" s="222">
        <v>1</v>
      </c>
      <c r="V102" s="224">
        <f t="shared" si="9"/>
        <v>4</v>
      </c>
    </row>
    <row r="103" spans="1:22" ht="25.5" customHeight="1">
      <c r="A103" s="253" t="s">
        <v>226</v>
      </c>
      <c r="B103" s="218"/>
      <c r="C103" s="222"/>
      <c r="D103" s="223">
        <f t="shared" si="3"/>
        <v>0</v>
      </c>
      <c r="E103" s="218"/>
      <c r="F103" s="222"/>
      <c r="G103" s="223">
        <f t="shared" si="4"/>
        <v>0</v>
      </c>
      <c r="H103" s="218"/>
      <c r="I103" s="222"/>
      <c r="J103" s="223">
        <f t="shared" si="5"/>
        <v>0</v>
      </c>
      <c r="K103" s="218"/>
      <c r="L103" s="222"/>
      <c r="M103" s="223">
        <f t="shared" si="6"/>
        <v>0</v>
      </c>
      <c r="N103" s="218"/>
      <c r="O103" s="222"/>
      <c r="P103" s="223">
        <f t="shared" si="7"/>
        <v>0</v>
      </c>
      <c r="Q103" s="218"/>
      <c r="R103" s="222"/>
      <c r="S103" s="223">
        <f t="shared" si="8"/>
        <v>0</v>
      </c>
      <c r="T103" s="218"/>
      <c r="U103" s="222"/>
      <c r="V103" s="224">
        <f t="shared" si="9"/>
        <v>0</v>
      </c>
    </row>
    <row r="104" spans="1:22" ht="38.25">
      <c r="A104" s="254" t="s">
        <v>227</v>
      </c>
      <c r="B104" s="221"/>
      <c r="C104" s="225"/>
      <c r="D104" s="226">
        <f t="shared" si="3"/>
        <v>0</v>
      </c>
      <c r="E104" s="221"/>
      <c r="F104" s="225"/>
      <c r="G104" s="226">
        <f t="shared" si="4"/>
        <v>0</v>
      </c>
      <c r="H104" s="221"/>
      <c r="I104" s="225"/>
      <c r="J104" s="226">
        <f t="shared" si="5"/>
        <v>0</v>
      </c>
      <c r="K104" s="221"/>
      <c r="L104" s="225"/>
      <c r="M104" s="226">
        <f t="shared" si="6"/>
        <v>0</v>
      </c>
      <c r="N104" s="221">
        <v>8</v>
      </c>
      <c r="O104" s="225">
        <v>2</v>
      </c>
      <c r="P104" s="226">
        <f t="shared" si="7"/>
        <v>10</v>
      </c>
      <c r="Q104" s="221">
        <v>11</v>
      </c>
      <c r="R104" s="225">
        <v>3</v>
      </c>
      <c r="S104" s="226">
        <f t="shared" si="8"/>
        <v>14</v>
      </c>
      <c r="T104" s="221">
        <v>15</v>
      </c>
      <c r="U104" s="225">
        <v>6</v>
      </c>
      <c r="V104" s="226">
        <f t="shared" si="9"/>
        <v>21</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t="str">
        <f>IFERROR(L94*100/$L$85,"")</f>
        <v/>
      </c>
      <c r="M109" s="238">
        <f>IFERROR(M94*100/$M$85,"")</f>
        <v>0</v>
      </c>
      <c r="N109" s="238">
        <f>IFERROR(N94*100/$N$85,"")</f>
        <v>0</v>
      </c>
      <c r="O109" s="238" t="str">
        <f>IFERROR(O94*100/$O$85,"")</f>
        <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75</v>
      </c>
      <c r="C110" s="240">
        <f>IFERROR(C95*100/$C$85,"")</f>
        <v>100</v>
      </c>
      <c r="D110" s="240">
        <f>IFERROR(D95*100/$D$85,"")</f>
        <v>77.777777777777771</v>
      </c>
      <c r="E110" s="240">
        <f>IFERROR(E95*100/$E$85,"")</f>
        <v>75</v>
      </c>
      <c r="F110" s="240">
        <f>IFERROR(F95*100/$F$85,"")</f>
        <v>100</v>
      </c>
      <c r="G110" s="240">
        <f>IFERROR(G95*100/$G$85,"")</f>
        <v>77.777777777777771</v>
      </c>
      <c r="H110" s="240">
        <f>IFERROR(H95*100/$H$85,"")</f>
        <v>75</v>
      </c>
      <c r="I110" s="240">
        <f>IFERROR(I95*100/$I$85,"")</f>
        <v>100</v>
      </c>
      <c r="J110" s="240">
        <f>IFERROR(J95*100/$J$85,"")</f>
        <v>77.777777777777771</v>
      </c>
      <c r="K110" s="240">
        <f>IFERROR(K95*100/$K$85,"")</f>
        <v>66.666666666666671</v>
      </c>
      <c r="L110" s="240" t="str">
        <f>IFERROR(L95*100/$L$85,"")</f>
        <v/>
      </c>
      <c r="M110" s="240">
        <f>IFERROR(M95*100/$M$85,"")</f>
        <v>66.666666666666671</v>
      </c>
      <c r="N110" s="240">
        <f>IFERROR(N95*100/$N$85,"")</f>
        <v>66.666666666666671</v>
      </c>
      <c r="O110" s="240" t="str">
        <f>IFERROR(O95*100/$O$85,"")</f>
        <v/>
      </c>
      <c r="P110" s="240">
        <f>IFERROR(P95*100/$P$85,"")</f>
        <v>66.666666666666671</v>
      </c>
      <c r="Q110" s="240">
        <f>IFERROR(Q95*100/$Q$85,"")</f>
        <v>50</v>
      </c>
      <c r="R110" s="240">
        <f>IFERROR(R95*100/$R$85,"")</f>
        <v>100</v>
      </c>
      <c r="S110" s="240">
        <f>IFERROR(S95*100/$S$85,"")</f>
        <v>60</v>
      </c>
      <c r="T110" s="240">
        <f>IFERROR(T95*100/$T$85,"")</f>
        <v>40</v>
      </c>
      <c r="U110" s="240">
        <f>IFERROR(U95*100/$U$85,"")</f>
        <v>50</v>
      </c>
      <c r="V110" s="241">
        <f>IFERROR(V95*100/$V$85,"")</f>
        <v>42.857142857142854</v>
      </c>
    </row>
    <row r="111" spans="1:22">
      <c r="A111" s="74" t="s">
        <v>16</v>
      </c>
      <c r="B111" s="240">
        <f>IFERROR(B96*100/$B$85,"")</f>
        <v>25</v>
      </c>
      <c r="C111" s="240">
        <f>IFERROR(C96*100/$C$85,"")</f>
        <v>0</v>
      </c>
      <c r="D111" s="240">
        <f>IFERROR(D96*100/$D$85,"")</f>
        <v>22.222222222222221</v>
      </c>
      <c r="E111" s="240">
        <f>IFERROR(E96*100/$E$85,"")</f>
        <v>25</v>
      </c>
      <c r="F111" s="240">
        <f>IFERROR(F96*100/$F$85,"")</f>
        <v>0</v>
      </c>
      <c r="G111" s="240">
        <f>IFERROR(G96*100/$G$85,"")</f>
        <v>22.222222222222221</v>
      </c>
      <c r="H111" s="240">
        <f>IFERROR(H96*100/$H$85,"")</f>
        <v>25</v>
      </c>
      <c r="I111" s="240">
        <f>IFERROR(I96*100/$I$85,"")</f>
        <v>0</v>
      </c>
      <c r="J111" s="240">
        <f>IFERROR(J96*100/$J$85,"")</f>
        <v>22.222222222222221</v>
      </c>
      <c r="K111" s="240">
        <f>IFERROR(K96*100/$K$85,"")</f>
        <v>33.333333333333336</v>
      </c>
      <c r="L111" s="240" t="str">
        <f>IFERROR(L96*100/$L$85,"")</f>
        <v/>
      </c>
      <c r="M111" s="240">
        <f>IFERROR(M96*100/$M$85,"")</f>
        <v>33.333333333333336</v>
      </c>
      <c r="N111" s="240">
        <f>IFERROR(N96*100/$N$85,"")</f>
        <v>33.333333333333336</v>
      </c>
      <c r="O111" s="240" t="str">
        <f>IFERROR(O96*100/$O$85,"")</f>
        <v/>
      </c>
      <c r="P111" s="240">
        <f>IFERROR(P96*100/$P$85,"")</f>
        <v>33.333333333333336</v>
      </c>
      <c r="Q111" s="240">
        <f>IFERROR(Q96*100/$Q$85,"")</f>
        <v>50</v>
      </c>
      <c r="R111" s="240">
        <f>IFERROR(R96*100/$R$85,"")</f>
        <v>0</v>
      </c>
      <c r="S111" s="240">
        <f>IFERROR(S96*100/$S$85,"")</f>
        <v>40</v>
      </c>
      <c r="T111" s="240">
        <f>IFERROR(T96*100/$T$85,"")</f>
        <v>60</v>
      </c>
      <c r="U111" s="240">
        <f>IFERROR(U96*100/$U$85,"")</f>
        <v>50</v>
      </c>
      <c r="V111" s="241">
        <f>IFERROR(V96*100/$V$85,"")</f>
        <v>57.142857142857146</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100</v>
      </c>
      <c r="I112" s="240">
        <f t="shared" si="10"/>
        <v>100</v>
      </c>
      <c r="J112" s="240">
        <f t="shared" si="10"/>
        <v>100</v>
      </c>
      <c r="K112" s="240">
        <f t="shared" si="10"/>
        <v>100</v>
      </c>
      <c r="L112" s="240" t="str">
        <f t="shared" si="10"/>
        <v/>
      </c>
      <c r="M112" s="240">
        <f t="shared" si="10"/>
        <v>100</v>
      </c>
      <c r="N112" s="240">
        <f t="shared" si="10"/>
        <v>100</v>
      </c>
      <c r="O112" s="240" t="str">
        <f t="shared" si="10"/>
        <v/>
      </c>
      <c r="P112" s="240">
        <f t="shared" si="10"/>
        <v>100</v>
      </c>
      <c r="Q112" s="240">
        <f t="shared" si="10"/>
        <v>100</v>
      </c>
      <c r="R112" s="240">
        <f t="shared" si="10"/>
        <v>100</v>
      </c>
      <c r="S112" s="240">
        <f t="shared" si="10"/>
        <v>100</v>
      </c>
      <c r="T112" s="240">
        <f t="shared" si="10"/>
        <v>100</v>
      </c>
      <c r="U112" s="240">
        <f t="shared" si="10"/>
        <v>100</v>
      </c>
      <c r="V112" s="241">
        <f t="shared" si="10"/>
        <v>100</v>
      </c>
    </row>
    <row r="113" spans="1:22" ht="25.5" customHeight="1">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66.666666666666671</v>
      </c>
      <c r="L113" s="240" t="str">
        <f t="shared" si="11"/>
        <v/>
      </c>
      <c r="M113" s="240">
        <f t="shared" si="11"/>
        <v>66.666666666666671</v>
      </c>
      <c r="N113" s="240">
        <f t="shared" si="11"/>
        <v>66.666666666666671</v>
      </c>
      <c r="O113" s="240" t="str">
        <f t="shared" si="11"/>
        <v/>
      </c>
      <c r="P113" s="240">
        <f t="shared" si="11"/>
        <v>66.666666666666671</v>
      </c>
      <c r="Q113" s="240">
        <f t="shared" si="11"/>
        <v>50</v>
      </c>
      <c r="R113" s="240">
        <f t="shared" si="11"/>
        <v>100</v>
      </c>
      <c r="S113" s="240">
        <f t="shared" si="11"/>
        <v>60</v>
      </c>
      <c r="T113" s="240">
        <f t="shared" si="11"/>
        <v>40</v>
      </c>
      <c r="U113" s="240">
        <f t="shared" si="11"/>
        <v>50</v>
      </c>
      <c r="V113" s="241">
        <f t="shared" si="11"/>
        <v>42.857142857142854</v>
      </c>
    </row>
    <row r="114" spans="1:22" ht="25.5" customHeight="1">
      <c r="A114" s="253" t="s">
        <v>225</v>
      </c>
      <c r="B114" s="240">
        <f t="shared" ref="B114:V114" si="12">IFERROR(B99*100/B96,"")</f>
        <v>0</v>
      </c>
      <c r="C114" s="240" t="str">
        <f t="shared" si="12"/>
        <v/>
      </c>
      <c r="D114" s="240">
        <f t="shared" si="12"/>
        <v>0</v>
      </c>
      <c r="E114" s="240">
        <f t="shared" si="12"/>
        <v>0</v>
      </c>
      <c r="F114" s="240" t="str">
        <f t="shared" si="12"/>
        <v/>
      </c>
      <c r="G114" s="240">
        <f t="shared" si="12"/>
        <v>0</v>
      </c>
      <c r="H114" s="240">
        <f t="shared" si="12"/>
        <v>0</v>
      </c>
      <c r="I114" s="240" t="str">
        <f t="shared" si="12"/>
        <v/>
      </c>
      <c r="J114" s="240">
        <f t="shared" si="12"/>
        <v>0</v>
      </c>
      <c r="K114" s="240">
        <f t="shared" si="12"/>
        <v>100</v>
      </c>
      <c r="L114" s="240" t="str">
        <f t="shared" si="12"/>
        <v/>
      </c>
      <c r="M114" s="240">
        <f t="shared" si="12"/>
        <v>100</v>
      </c>
      <c r="N114" s="240">
        <f t="shared" si="12"/>
        <v>100</v>
      </c>
      <c r="O114" s="240" t="str">
        <f t="shared" si="12"/>
        <v/>
      </c>
      <c r="P114" s="240">
        <f t="shared" si="12"/>
        <v>100</v>
      </c>
      <c r="Q114" s="240">
        <f t="shared" si="12"/>
        <v>100</v>
      </c>
      <c r="R114" s="240" t="str">
        <f t="shared" si="12"/>
        <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f>IF(K100=0,"",K100*100/$K$85)</f>
        <v>33.333333333333336</v>
      </c>
      <c r="L115" s="240" t="str">
        <f>IF(L100=0,"",L100*100/$L$85)</f>
        <v/>
      </c>
      <c r="M115" s="240">
        <f>IF(M100=0,"",M100*100/$M$85)</f>
        <v>33.333333333333336</v>
      </c>
      <c r="N115" s="240">
        <f>IF(N100=0,"",N100*100/$N$85)</f>
        <v>33.333333333333336</v>
      </c>
      <c r="O115" s="240" t="str">
        <f>IF(O100=0,"",O100*100/$O$85)</f>
        <v/>
      </c>
      <c r="P115" s="240">
        <f>IF(P100=0,"",P100*100/$P$85)</f>
        <v>33.333333333333336</v>
      </c>
      <c r="Q115" s="240">
        <f>IF(Q100=0,"",Q100*100/$Q$85)</f>
        <v>50</v>
      </c>
      <c r="R115" s="240" t="str">
        <f>IF(R100=0,"",R100*100/$R$85)</f>
        <v/>
      </c>
      <c r="S115" s="240">
        <f>IF(S100=0,"",S100*100/$S$85)</f>
        <v>40</v>
      </c>
      <c r="T115" s="240">
        <f>IF(T100=0,"",T100*100/$T$85)</f>
        <v>40</v>
      </c>
      <c r="U115" s="240">
        <f>IF(U100=0,"",U100*100/$U$85)</f>
        <v>50</v>
      </c>
      <c r="V115" s="241">
        <f>IF(V100=0,"",V100*100/$V$85)</f>
        <v>42.857142857142854</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66.666666666666671</v>
      </c>
      <c r="L117" s="240" t="str">
        <f>IF(L102=0,"",L102*100/$L$85)</f>
        <v/>
      </c>
      <c r="M117" s="240">
        <f>IF(M102=0,"",M102*100/$M$85)</f>
        <v>66.666666666666671</v>
      </c>
      <c r="N117" s="240">
        <f>IF(N102=0,"",N102*100/$N$85)</f>
        <v>66.666666666666671</v>
      </c>
      <c r="O117" s="240" t="str">
        <f>IF(O102=0,"",O102*100/$O$85)</f>
        <v/>
      </c>
      <c r="P117" s="240">
        <f>IF(P102=0,"",P102*100/$P$85)</f>
        <v>66.666666666666671</v>
      </c>
      <c r="Q117" s="240">
        <f>IF(Q102=0,"",Q102*100/$Q$85)</f>
        <v>50</v>
      </c>
      <c r="R117" s="240">
        <f>IF(R102=0,"",R102*100/$R$85)</f>
        <v>100</v>
      </c>
      <c r="S117" s="240">
        <f>IF(S102=0,"",S102*100/$S$85)</f>
        <v>60</v>
      </c>
      <c r="T117" s="240">
        <f>IF(T102=0,"",T102*100/$T$85)</f>
        <v>60</v>
      </c>
      <c r="U117" s="240">
        <f>IF(U102=0,"",U102*100/$U$85)</f>
        <v>50</v>
      </c>
      <c r="V117" s="241">
        <f>IF(V102=0,"",V102*100/$V$85)</f>
        <v>57.142857142857146</v>
      </c>
    </row>
    <row r="118" spans="1:22" ht="25.5" customHeight="1">
      <c r="A118" s="253" t="s">
        <v>226</v>
      </c>
      <c r="B118" s="240">
        <f t="shared" ref="B118:V118" si="13">IFERROR(B103*100/B85,"")</f>
        <v>0</v>
      </c>
      <c r="C118" s="240">
        <f t="shared" si="13"/>
        <v>0</v>
      </c>
      <c r="D118" s="240">
        <f t="shared" si="13"/>
        <v>0</v>
      </c>
      <c r="E118" s="240">
        <f t="shared" si="13"/>
        <v>0</v>
      </c>
      <c r="F118" s="240">
        <f t="shared" si="13"/>
        <v>0</v>
      </c>
      <c r="G118" s="240">
        <f t="shared" si="13"/>
        <v>0</v>
      </c>
      <c r="H118" s="240">
        <f t="shared" si="13"/>
        <v>0</v>
      </c>
      <c r="I118" s="240">
        <f t="shared" si="13"/>
        <v>0</v>
      </c>
      <c r="J118" s="240">
        <f t="shared" si="13"/>
        <v>0</v>
      </c>
      <c r="K118" s="240">
        <f t="shared" si="13"/>
        <v>0</v>
      </c>
      <c r="L118" s="240" t="str">
        <f t="shared" si="13"/>
        <v/>
      </c>
      <c r="M118" s="240">
        <f t="shared" si="13"/>
        <v>0</v>
      </c>
      <c r="N118" s="240">
        <f t="shared" si="13"/>
        <v>0</v>
      </c>
      <c r="O118" s="240" t="str">
        <f t="shared" si="13"/>
        <v/>
      </c>
      <c r="P118" s="240">
        <f t="shared" si="13"/>
        <v>0</v>
      </c>
      <c r="Q118" s="240">
        <f t="shared" si="13"/>
        <v>0</v>
      </c>
      <c r="R118" s="240">
        <f t="shared" si="13"/>
        <v>0</v>
      </c>
      <c r="S118" s="240">
        <f t="shared" si="13"/>
        <v>0</v>
      </c>
      <c r="T118" s="240">
        <f t="shared" si="13"/>
        <v>0</v>
      </c>
      <c r="U118" s="240">
        <f t="shared" si="13"/>
        <v>0</v>
      </c>
      <c r="V118" s="241">
        <f t="shared" si="13"/>
        <v>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0</v>
      </c>
      <c r="L119" s="242" t="str">
        <f t="shared" si="14"/>
        <v/>
      </c>
      <c r="M119" s="242">
        <f t="shared" si="14"/>
        <v>0</v>
      </c>
      <c r="N119" s="242">
        <f t="shared" si="14"/>
        <v>266.66666666666669</v>
      </c>
      <c r="O119" s="242" t="str">
        <f t="shared" si="14"/>
        <v/>
      </c>
      <c r="P119" s="242">
        <f t="shared" si="14"/>
        <v>333.33333333333331</v>
      </c>
      <c r="Q119" s="242">
        <f t="shared" si="14"/>
        <v>275</v>
      </c>
      <c r="R119" s="242">
        <f t="shared" si="14"/>
        <v>300</v>
      </c>
      <c r="S119" s="242">
        <f t="shared" si="14"/>
        <v>280</v>
      </c>
      <c r="T119" s="242">
        <f t="shared" si="14"/>
        <v>300</v>
      </c>
      <c r="U119" s="242">
        <f t="shared" si="14"/>
        <v>300</v>
      </c>
      <c r="V119" s="243">
        <f t="shared" si="14"/>
        <v>300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0</v>
      </c>
      <c r="C126" s="78" t="str">
        <f t="shared" ref="C126:C131" si="15">IF(B126=0,"",B126*100/$B$78)</f>
        <v/>
      </c>
      <c r="D126" s="96">
        <v>0</v>
      </c>
      <c r="E126" s="78" t="str">
        <f t="shared" ref="E126:E131" si="16">IF(D126=0,"",D126*100/$C$78)</f>
        <v/>
      </c>
      <c r="F126" s="96">
        <v>0</v>
      </c>
      <c r="G126" s="78" t="str">
        <f t="shared" ref="G126:G131" si="17">IF(F126=0,"",F126*100/$D$78)</f>
        <v/>
      </c>
      <c r="H126" s="96">
        <v>0</v>
      </c>
      <c r="I126" s="78" t="str">
        <f t="shared" ref="I126:I131" si="18">IF(H126=0,"",H126*100/$E$78)</f>
        <v/>
      </c>
      <c r="J126" s="96">
        <v>0</v>
      </c>
      <c r="K126" s="78" t="str">
        <f t="shared" ref="K126:K131" si="19">IF(J126=0,"",J126*100/$F$78)</f>
        <v/>
      </c>
      <c r="L126" s="96">
        <v>0</v>
      </c>
      <c r="M126" s="78" t="str">
        <f t="shared" ref="M126:M131" si="20">IF(L126=0,"",L126*100/$G$78)</f>
        <v/>
      </c>
      <c r="N126" s="96">
        <v>0</v>
      </c>
      <c r="O126" s="79" t="str">
        <f t="shared" ref="O126:O131" si="21">IF(N126=0,"",N126*100/$H$78)</f>
        <v/>
      </c>
    </row>
    <row r="127" spans="1:22" ht="27.75" customHeight="1">
      <c r="A127" s="8" t="s">
        <v>200</v>
      </c>
      <c r="B127" s="97">
        <v>0</v>
      </c>
      <c r="C127" s="76" t="str">
        <f t="shared" si="15"/>
        <v/>
      </c>
      <c r="D127" s="97">
        <v>0</v>
      </c>
      <c r="E127" s="76" t="str">
        <f t="shared" si="16"/>
        <v/>
      </c>
      <c r="F127" s="97">
        <v>0</v>
      </c>
      <c r="G127" s="76" t="str">
        <f t="shared" si="17"/>
        <v/>
      </c>
      <c r="H127" s="97">
        <v>0</v>
      </c>
      <c r="I127" s="76" t="str">
        <f t="shared" si="18"/>
        <v/>
      </c>
      <c r="J127" s="97">
        <v>0</v>
      </c>
      <c r="K127" s="76" t="str">
        <f t="shared" si="19"/>
        <v/>
      </c>
      <c r="L127" s="97">
        <v>0</v>
      </c>
      <c r="M127" s="76" t="str">
        <f t="shared" si="20"/>
        <v/>
      </c>
      <c r="N127" s="97">
        <v>0</v>
      </c>
      <c r="O127" s="77" t="str">
        <f t="shared" si="21"/>
        <v/>
      </c>
    </row>
    <row r="128" spans="1:22" ht="27.75" customHeight="1">
      <c r="A128" s="8" t="s">
        <v>201</v>
      </c>
      <c r="B128" s="97">
        <v>0</v>
      </c>
      <c r="C128" s="76" t="str">
        <f t="shared" si="15"/>
        <v/>
      </c>
      <c r="D128" s="97">
        <v>0</v>
      </c>
      <c r="E128" s="76" t="str">
        <f t="shared" si="16"/>
        <v/>
      </c>
      <c r="F128" s="97">
        <v>0</v>
      </c>
      <c r="G128" s="76" t="str">
        <f t="shared" si="17"/>
        <v/>
      </c>
      <c r="H128" s="97">
        <v>0</v>
      </c>
      <c r="I128" s="76" t="str">
        <f t="shared" si="18"/>
        <v/>
      </c>
      <c r="J128" s="97">
        <v>0</v>
      </c>
      <c r="K128" s="76" t="str">
        <f t="shared" si="19"/>
        <v/>
      </c>
      <c r="L128" s="97">
        <v>0</v>
      </c>
      <c r="M128" s="76" t="str">
        <f t="shared" si="20"/>
        <v/>
      </c>
      <c r="N128" s="97">
        <v>0</v>
      </c>
      <c r="O128" s="77" t="str">
        <f t="shared" si="21"/>
        <v/>
      </c>
    </row>
    <row r="129" spans="1:20" ht="27.75" customHeight="1">
      <c r="A129" s="8" t="s">
        <v>202</v>
      </c>
      <c r="B129" s="97">
        <v>0</v>
      </c>
      <c r="C129" s="76" t="str">
        <f t="shared" si="15"/>
        <v/>
      </c>
      <c r="D129" s="97">
        <v>0</v>
      </c>
      <c r="E129" s="76" t="str">
        <f t="shared" si="16"/>
        <v/>
      </c>
      <c r="F129" s="97">
        <v>0</v>
      </c>
      <c r="G129" s="76" t="str">
        <f t="shared" si="17"/>
        <v/>
      </c>
      <c r="H129" s="97">
        <v>0</v>
      </c>
      <c r="I129" s="76" t="str">
        <f t="shared" si="18"/>
        <v/>
      </c>
      <c r="J129" s="97">
        <v>0</v>
      </c>
      <c r="K129" s="76" t="str">
        <f t="shared" si="19"/>
        <v/>
      </c>
      <c r="L129" s="97">
        <v>0</v>
      </c>
      <c r="M129" s="76" t="str">
        <f t="shared" si="20"/>
        <v/>
      </c>
      <c r="N129" s="97">
        <v>0</v>
      </c>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0</v>
      </c>
      <c r="I130" s="76" t="str">
        <f t="shared" si="18"/>
        <v/>
      </c>
      <c r="J130" s="126">
        <f>SUM(J126:J129)</f>
        <v>0</v>
      </c>
      <c r="K130" s="76" t="str">
        <f t="shared" si="19"/>
        <v/>
      </c>
      <c r="L130" s="126">
        <f>SUM(L126:L129)</f>
        <v>0</v>
      </c>
      <c r="M130" s="76" t="str">
        <f t="shared" si="20"/>
        <v/>
      </c>
      <c r="N130" s="126">
        <f>SUM(N126:N129)</f>
        <v>0</v>
      </c>
      <c r="O130" s="77" t="str">
        <f t="shared" si="21"/>
        <v/>
      </c>
    </row>
    <row r="131" spans="1:20" ht="25.5" customHeight="1">
      <c r="A131" s="74" t="s">
        <v>165</v>
      </c>
      <c r="B131" s="125">
        <v>0</v>
      </c>
      <c r="C131" s="76" t="str">
        <f t="shared" si="15"/>
        <v/>
      </c>
      <c r="D131" s="125">
        <v>0</v>
      </c>
      <c r="E131" s="76" t="str">
        <f t="shared" si="16"/>
        <v/>
      </c>
      <c r="F131" s="125">
        <v>0</v>
      </c>
      <c r="G131" s="76" t="str">
        <f t="shared" si="17"/>
        <v/>
      </c>
      <c r="H131" s="125">
        <v>0</v>
      </c>
      <c r="I131" s="76" t="str">
        <f t="shared" si="18"/>
        <v/>
      </c>
      <c r="J131" s="125">
        <v>0</v>
      </c>
      <c r="K131" s="76" t="str">
        <f t="shared" si="19"/>
        <v/>
      </c>
      <c r="L131" s="125">
        <v>0</v>
      </c>
      <c r="M131" s="76" t="str">
        <f t="shared" si="20"/>
        <v/>
      </c>
      <c r="N131" s="125">
        <v>0</v>
      </c>
      <c r="O131" s="77" t="str">
        <f t="shared" si="21"/>
        <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12</v>
      </c>
      <c r="C137" s="71">
        <v>30</v>
      </c>
      <c r="D137" s="71">
        <v>12</v>
      </c>
      <c r="E137" s="71">
        <v>30</v>
      </c>
      <c r="F137" s="71">
        <v>12</v>
      </c>
      <c r="G137" s="71">
        <v>30</v>
      </c>
      <c r="H137" s="71">
        <v>15</v>
      </c>
      <c r="I137" s="71">
        <v>37</v>
      </c>
      <c r="J137" s="71">
        <v>16</v>
      </c>
      <c r="K137" s="71">
        <v>40</v>
      </c>
      <c r="L137" s="71">
        <v>18</v>
      </c>
      <c r="M137" s="71">
        <v>45</v>
      </c>
      <c r="N137" s="71">
        <v>18</v>
      </c>
      <c r="O137" s="72">
        <v>45</v>
      </c>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2</v>
      </c>
      <c r="C140" s="784"/>
      <c r="D140" s="767">
        <v>2</v>
      </c>
      <c r="E140" s="767"/>
      <c r="F140" s="767">
        <v>2</v>
      </c>
      <c r="G140" s="767"/>
      <c r="H140" s="767">
        <v>2</v>
      </c>
      <c r="I140" s="767"/>
      <c r="J140" s="777">
        <v>2</v>
      </c>
      <c r="K140" s="778"/>
      <c r="L140" s="767">
        <v>2</v>
      </c>
      <c r="M140" s="767"/>
      <c r="N140" s="767">
        <v>2</v>
      </c>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86</v>
      </c>
      <c r="C160" s="181">
        <v>13</v>
      </c>
      <c r="D160" s="147">
        <f t="shared" ref="D160:D166" si="22">IF(C160=0,"",C160*100/B160)</f>
        <v>15.116279069767442</v>
      </c>
      <c r="E160" s="181">
        <v>86</v>
      </c>
      <c r="F160" s="181">
        <v>13</v>
      </c>
      <c r="G160" s="186">
        <f t="shared" ref="G160:G166" si="23">IF(F160=0,"",F160*100/E160)</f>
        <v>15.116279069767442</v>
      </c>
      <c r="H160" s="66">
        <v>88</v>
      </c>
      <c r="I160" s="66">
        <v>16</v>
      </c>
      <c r="J160" s="186">
        <f t="shared" ref="J160:J166" si="24">IF(I160=0,"",I160*100/H160)</f>
        <v>18.181818181818183</v>
      </c>
      <c r="K160" s="66">
        <v>86</v>
      </c>
      <c r="L160" s="66">
        <v>13</v>
      </c>
      <c r="M160" s="186">
        <f t="shared" ref="M160:M166" si="25">IF(L160=0,"",L160*100/K160)</f>
        <v>15.116279069767442</v>
      </c>
      <c r="N160" s="66">
        <v>88</v>
      </c>
      <c r="O160" s="66">
        <v>16</v>
      </c>
      <c r="P160" s="186">
        <f t="shared" ref="P160:P166" si="26">IF(O160=0,"",O160*100/N160)</f>
        <v>18.181818181818183</v>
      </c>
      <c r="Q160" s="66">
        <v>85</v>
      </c>
      <c r="R160" s="66">
        <v>18</v>
      </c>
      <c r="S160" s="186">
        <f t="shared" ref="S160:S166" si="27">IF(R160=0,"",R160*100/Q160)</f>
        <v>21.176470588235293</v>
      </c>
      <c r="T160" s="66">
        <v>87</v>
      </c>
      <c r="U160" s="183">
        <v>21</v>
      </c>
      <c r="V160" s="187">
        <f t="shared" ref="V160:V166" si="28">IF(U160=0,"",U160*100/T160)</f>
        <v>24.137931034482758</v>
      </c>
      <c r="W160" s="102"/>
      <c r="X160" s="103"/>
      <c r="Y160" s="103"/>
      <c r="Z160" s="103"/>
      <c r="AA160" s="103"/>
      <c r="AB160" s="103"/>
      <c r="AC160" s="103"/>
    </row>
    <row r="161" spans="1:29" ht="33.75" customHeight="1">
      <c r="A161" s="62" t="s">
        <v>193</v>
      </c>
      <c r="B161" s="120">
        <v>80</v>
      </c>
      <c r="C161" s="120">
        <v>6</v>
      </c>
      <c r="D161" s="67">
        <f t="shared" si="22"/>
        <v>7.5</v>
      </c>
      <c r="E161" s="120">
        <v>80</v>
      </c>
      <c r="F161" s="120">
        <v>6</v>
      </c>
      <c r="G161" s="67">
        <f t="shared" si="23"/>
        <v>7.5</v>
      </c>
      <c r="H161" s="57">
        <v>88</v>
      </c>
      <c r="I161" s="57">
        <v>8</v>
      </c>
      <c r="J161" s="67">
        <f t="shared" si="24"/>
        <v>9.0909090909090917</v>
      </c>
      <c r="K161" s="57">
        <v>90</v>
      </c>
      <c r="L161" s="57">
        <v>9</v>
      </c>
      <c r="M161" s="67">
        <f t="shared" si="25"/>
        <v>10</v>
      </c>
      <c r="N161" s="57">
        <v>85</v>
      </c>
      <c r="O161" s="57">
        <v>12</v>
      </c>
      <c r="P161" s="67">
        <f t="shared" si="26"/>
        <v>14.117647058823529</v>
      </c>
      <c r="Q161" s="57">
        <v>88</v>
      </c>
      <c r="R161" s="57">
        <v>16</v>
      </c>
      <c r="S161" s="67">
        <f t="shared" si="27"/>
        <v>18.181818181818183</v>
      </c>
      <c r="T161" s="57">
        <v>87</v>
      </c>
      <c r="U161" s="184">
        <v>21</v>
      </c>
      <c r="V161" s="68">
        <f t="shared" si="28"/>
        <v>24.137931034482758</v>
      </c>
      <c r="W161" s="102"/>
      <c r="X161" s="103"/>
      <c r="Y161" s="103"/>
      <c r="Z161" s="103"/>
      <c r="AA161" s="103"/>
      <c r="AB161" s="103"/>
      <c r="AC161" s="103"/>
    </row>
    <row r="162" spans="1:29" ht="35.25" customHeight="1">
      <c r="A162" s="62" t="s">
        <v>195</v>
      </c>
      <c r="B162" s="126">
        <f>IF(C160=0,"",C160)</f>
        <v>13</v>
      </c>
      <c r="C162" s="120"/>
      <c r="D162" s="67" t="str">
        <f t="shared" si="22"/>
        <v/>
      </c>
      <c r="E162" s="67">
        <f>IF(F160=0,"",F160)</f>
        <v>13</v>
      </c>
      <c r="F162" s="57"/>
      <c r="G162" s="67" t="str">
        <f t="shared" si="23"/>
        <v/>
      </c>
      <c r="H162" s="67">
        <f>IF(I160=0,"",I160)</f>
        <v>16</v>
      </c>
      <c r="I162" s="57"/>
      <c r="J162" s="67" t="str">
        <f t="shared" si="24"/>
        <v/>
      </c>
      <c r="K162" s="67">
        <f>IF(L160=0,"",L160)</f>
        <v>13</v>
      </c>
      <c r="L162" s="57"/>
      <c r="M162" s="67" t="str">
        <f t="shared" si="25"/>
        <v/>
      </c>
      <c r="N162" s="67">
        <f>IF(O160=0,"",O160)</f>
        <v>16</v>
      </c>
      <c r="O162" s="57"/>
      <c r="P162" s="67" t="str">
        <f t="shared" si="26"/>
        <v/>
      </c>
      <c r="Q162" s="67">
        <f>IF(R160=0,"",R160)</f>
        <v>18</v>
      </c>
      <c r="R162" s="57"/>
      <c r="S162" s="67" t="str">
        <f t="shared" si="27"/>
        <v/>
      </c>
      <c r="T162" s="67">
        <f>IF(U160=0,"",U160)</f>
        <v>21</v>
      </c>
      <c r="U162" s="184"/>
      <c r="V162" s="68" t="str">
        <f t="shared" si="28"/>
        <v/>
      </c>
      <c r="W162" s="102"/>
      <c r="X162" s="103"/>
      <c r="Y162" s="103"/>
      <c r="Z162" s="103"/>
      <c r="AA162" s="103"/>
      <c r="AB162" s="103"/>
      <c r="AC162" s="103"/>
    </row>
    <row r="163" spans="1:29" ht="41.25" customHeight="1">
      <c r="A163" s="62" t="s">
        <v>176</v>
      </c>
      <c r="B163" s="126">
        <f>IF(C161=0,"",C161)</f>
        <v>6</v>
      </c>
      <c r="C163" s="120"/>
      <c r="D163" s="67" t="str">
        <f t="shared" si="22"/>
        <v/>
      </c>
      <c r="E163" s="67">
        <f>IF(F161=0,"",F161)</f>
        <v>6</v>
      </c>
      <c r="F163" s="57"/>
      <c r="G163" s="67" t="str">
        <f t="shared" si="23"/>
        <v/>
      </c>
      <c r="H163" s="67">
        <f>IF(I161=0,"",I161)</f>
        <v>8</v>
      </c>
      <c r="I163" s="57"/>
      <c r="J163" s="67" t="str">
        <f t="shared" si="24"/>
        <v/>
      </c>
      <c r="K163" s="67">
        <f>IF(L161=0,"",L161)</f>
        <v>9</v>
      </c>
      <c r="L163" s="57"/>
      <c r="M163" s="67" t="str">
        <f t="shared" si="25"/>
        <v/>
      </c>
      <c r="N163" s="67">
        <f>IF(O161=0,"",O161)</f>
        <v>12</v>
      </c>
      <c r="O163" s="57"/>
      <c r="P163" s="67" t="str">
        <f t="shared" si="26"/>
        <v/>
      </c>
      <c r="Q163" s="67">
        <f>IF(R161=0,"",R161)</f>
        <v>16</v>
      </c>
      <c r="R163" s="57"/>
      <c r="S163" s="67" t="str">
        <f t="shared" si="27"/>
        <v/>
      </c>
      <c r="T163" s="67">
        <f>IF(U161=0,"",U161)</f>
        <v>21</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formula1>0</formula1>
      <formula2>999999</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xl/worksheets/sheet69.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461</v>
      </c>
      <c r="F6" s="725"/>
      <c r="G6" s="725"/>
      <c r="H6" s="725"/>
      <c r="I6" s="725"/>
      <c r="J6" s="725"/>
      <c r="K6" s="725"/>
      <c r="L6" s="725"/>
      <c r="M6" s="725"/>
    </row>
    <row r="7" spans="1:14" ht="16.5">
      <c r="A7" s="722" t="s">
        <v>80</v>
      </c>
      <c r="B7" s="722"/>
      <c r="C7" s="722"/>
      <c r="D7" s="722"/>
      <c r="E7" s="723" t="s">
        <v>462</v>
      </c>
      <c r="F7" s="723"/>
      <c r="G7" s="723"/>
      <c r="H7" s="723"/>
      <c r="I7" s="723"/>
      <c r="J7" s="723"/>
      <c r="K7" s="723"/>
      <c r="L7" s="723"/>
      <c r="M7" s="723"/>
    </row>
    <row r="8" spans="1:14" ht="16.5">
      <c r="A8" s="722" t="s">
        <v>81</v>
      </c>
      <c r="B8" s="722"/>
      <c r="C8" s="722"/>
      <c r="D8" s="722"/>
      <c r="E8" s="723" t="s">
        <v>409</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c r="E16" s="207"/>
      <c r="F16" s="207" t="s">
        <v>290</v>
      </c>
      <c r="G16" s="207"/>
    </row>
    <row r="18" spans="1:15">
      <c r="B18" s="575" t="s">
        <v>94</v>
      </c>
      <c r="C18" s="575" t="s">
        <v>95</v>
      </c>
      <c r="D18" s="575" t="s">
        <v>96</v>
      </c>
      <c r="E18" s="575" t="s">
        <v>206</v>
      </c>
    </row>
    <row r="19" spans="1:15">
      <c r="A19" s="131" t="s">
        <v>97</v>
      </c>
      <c r="B19" s="581"/>
      <c r="C19" s="581" t="s">
        <v>290</v>
      </c>
      <c r="D19" s="581"/>
      <c r="E19" s="582"/>
    </row>
    <row r="21" spans="1:15">
      <c r="A21" s="70" t="s">
        <v>104</v>
      </c>
      <c r="B21" s="91">
        <v>5</v>
      </c>
    </row>
    <row r="22" spans="1:15">
      <c r="A22" s="101"/>
      <c r="B22" s="129"/>
    </row>
    <row r="23" spans="1:15" ht="28.5" customHeight="1">
      <c r="A23" s="168"/>
      <c r="B23" s="133" t="s">
        <v>98</v>
      </c>
      <c r="C23" s="133" t="s">
        <v>99</v>
      </c>
    </row>
    <row r="24" spans="1:15">
      <c r="A24" s="70" t="s">
        <v>205</v>
      </c>
      <c r="B24" s="90">
        <v>100</v>
      </c>
      <c r="C24" s="91"/>
    </row>
    <row r="26" spans="1:15">
      <c r="A26" s="83"/>
      <c r="B26" s="133" t="s">
        <v>91</v>
      </c>
      <c r="C26" s="134" t="s">
        <v>42</v>
      </c>
    </row>
    <row r="27" spans="1:15" ht="27" customHeight="1">
      <c r="A27" s="70" t="s">
        <v>100</v>
      </c>
      <c r="B27" s="581" t="s">
        <v>290</v>
      </c>
      <c r="C27" s="582"/>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t="s">
        <v>290</v>
      </c>
      <c r="C30" s="582"/>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582" t="s">
        <v>290</v>
      </c>
      <c r="D33" s="128"/>
      <c r="E33" s="128"/>
      <c r="F33" s="128"/>
      <c r="G33" s="128"/>
      <c r="H33" s="116"/>
      <c r="I33" s="728" t="s">
        <v>187</v>
      </c>
      <c r="J33" s="729"/>
      <c r="K33" s="729"/>
      <c r="L33" s="729"/>
      <c r="M33" s="729"/>
      <c r="N33" s="244"/>
      <c r="O33" s="582" t="s">
        <v>290</v>
      </c>
    </row>
    <row r="35" spans="1:15">
      <c r="B35" s="575" t="s">
        <v>43</v>
      </c>
      <c r="C35" s="575" t="s">
        <v>42</v>
      </c>
    </row>
    <row r="36" spans="1:15" ht="27" customHeight="1">
      <c r="A36" s="245" t="s">
        <v>259</v>
      </c>
      <c r="B36" s="90"/>
      <c r="C36" s="91"/>
      <c r="I36" s="728" t="s">
        <v>101</v>
      </c>
      <c r="J36" s="729"/>
      <c r="K36" s="729"/>
      <c r="L36" s="729"/>
      <c r="M36" s="848"/>
      <c r="N36" s="69" t="s">
        <v>463</v>
      </c>
    </row>
    <row r="39" spans="1:15">
      <c r="B39" s="575" t="s">
        <v>43</v>
      </c>
      <c r="C39" s="575" t="s">
        <v>42</v>
      </c>
      <c r="N39" s="134" t="s">
        <v>91</v>
      </c>
      <c r="O39" s="134" t="s">
        <v>42</v>
      </c>
    </row>
    <row r="40" spans="1:15" ht="39.75" customHeight="1">
      <c r="A40" s="245" t="s">
        <v>277</v>
      </c>
      <c r="B40" s="90"/>
      <c r="C40" s="91"/>
      <c r="I40" s="728" t="s">
        <v>278</v>
      </c>
      <c r="J40" s="729"/>
      <c r="K40" s="729"/>
      <c r="L40" s="729"/>
      <c r="M40" s="729"/>
      <c r="N40" s="244"/>
      <c r="O40" s="582"/>
    </row>
    <row r="42" spans="1:15">
      <c r="B42" s="575" t="s">
        <v>43</v>
      </c>
      <c r="C42" s="575" t="s">
        <v>42</v>
      </c>
      <c r="N42" s="134" t="s">
        <v>91</v>
      </c>
      <c r="O42" s="134" t="s">
        <v>42</v>
      </c>
    </row>
    <row r="43" spans="1:15" ht="37.5" customHeight="1">
      <c r="A43" s="245" t="s">
        <v>279</v>
      </c>
      <c r="B43" s="90"/>
      <c r="C43" s="91"/>
      <c r="I43" s="728" t="s">
        <v>280</v>
      </c>
      <c r="J43" s="729"/>
      <c r="K43" s="729"/>
      <c r="L43" s="729"/>
      <c r="M43" s="729"/>
      <c r="N43" s="244"/>
      <c r="O43" s="582"/>
    </row>
    <row r="45" spans="1:15">
      <c r="B45" s="575" t="s">
        <v>43</v>
      </c>
      <c r="C45" s="575" t="s">
        <v>42</v>
      </c>
      <c r="N45" s="134" t="s">
        <v>91</v>
      </c>
      <c r="O45" s="134" t="s">
        <v>42</v>
      </c>
    </row>
    <row r="46" spans="1:15" ht="51" customHeight="1">
      <c r="A46" s="245" t="s">
        <v>281</v>
      </c>
      <c r="B46" s="90"/>
      <c r="C46" s="91"/>
      <c r="I46" s="728" t="s">
        <v>282</v>
      </c>
      <c r="J46" s="729"/>
      <c r="K46" s="729"/>
      <c r="L46" s="729"/>
      <c r="M46" s="729"/>
      <c r="N46" s="244"/>
      <c r="O46" s="582"/>
    </row>
    <row r="49" spans="1:22" ht="64.5" customHeight="1">
      <c r="B49" s="580" t="s">
        <v>276</v>
      </c>
      <c r="C49" s="580" t="s">
        <v>275</v>
      </c>
      <c r="D49" s="737" t="s">
        <v>283</v>
      </c>
      <c r="E49" s="738"/>
      <c r="F49" s="737" t="s">
        <v>284</v>
      </c>
      <c r="G49" s="738"/>
      <c r="H49" s="737" t="s">
        <v>285</v>
      </c>
      <c r="I49" s="738"/>
      <c r="J49" s="737" t="s">
        <v>286</v>
      </c>
      <c r="K49" s="738"/>
    </row>
    <row r="50" spans="1:22" ht="39"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9" customHeight="1">
      <c r="A59" s="247" t="s">
        <v>93</v>
      </c>
      <c r="B59" s="581"/>
      <c r="C59" s="581" t="s">
        <v>290</v>
      </c>
      <c r="D59" s="581">
        <v>2001</v>
      </c>
      <c r="E59" s="581"/>
      <c r="F59" s="581" t="s">
        <v>290</v>
      </c>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ustomHeight="1">
      <c r="A62" s="70" t="s">
        <v>103</v>
      </c>
      <c r="B62" s="132" t="s">
        <v>290</v>
      </c>
      <c r="C62" s="132"/>
      <c r="D62" s="132"/>
      <c r="E62" s="132"/>
      <c r="F62" s="91"/>
    </row>
    <row r="65" spans="1:14">
      <c r="A65" s="83"/>
      <c r="B65" s="133" t="s">
        <v>91</v>
      </c>
      <c r="C65" s="133" t="s">
        <v>42</v>
      </c>
    </row>
    <row r="66" spans="1:14" ht="26.2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464</v>
      </c>
      <c r="B69" s="726"/>
      <c r="C69" s="726"/>
      <c r="D69" s="726"/>
      <c r="E69" s="726"/>
      <c r="F69" s="726" t="s">
        <v>134</v>
      </c>
      <c r="G69" s="726"/>
      <c r="H69" s="726"/>
      <c r="I69" s="726"/>
      <c r="J69" s="726"/>
      <c r="K69" s="726"/>
      <c r="L69" s="726"/>
      <c r="M69" s="726"/>
      <c r="N69" s="727"/>
    </row>
    <row r="70" spans="1:14">
      <c r="A70" s="788" t="s">
        <v>465</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169</v>
      </c>
      <c r="C78" s="99">
        <v>171</v>
      </c>
      <c r="D78" s="99">
        <v>176</v>
      </c>
      <c r="E78" s="99">
        <v>210</v>
      </c>
      <c r="F78" s="99">
        <v>165</v>
      </c>
      <c r="G78" s="99">
        <v>190</v>
      </c>
      <c r="H78" s="100">
        <v>210</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11</v>
      </c>
      <c r="C85" s="217">
        <v>1</v>
      </c>
      <c r="D85" s="209">
        <f>SUM(B85:C85)</f>
        <v>12</v>
      </c>
      <c r="E85" s="217">
        <v>11</v>
      </c>
      <c r="F85" s="217">
        <v>1</v>
      </c>
      <c r="G85" s="209">
        <f>SUM(E85:F85)</f>
        <v>12</v>
      </c>
      <c r="H85" s="217">
        <v>11</v>
      </c>
      <c r="I85" s="217">
        <v>1</v>
      </c>
      <c r="J85" s="209">
        <f>SUM(H85:I85)</f>
        <v>12</v>
      </c>
      <c r="K85" s="217">
        <v>7</v>
      </c>
      <c r="L85" s="217">
        <v>0</v>
      </c>
      <c r="M85" s="209">
        <f>SUM(K85:L85)</f>
        <v>7</v>
      </c>
      <c r="N85" s="217">
        <v>7</v>
      </c>
      <c r="O85" s="217">
        <v>0</v>
      </c>
      <c r="P85" s="209">
        <f>SUM(N85:O85)</f>
        <v>7</v>
      </c>
      <c r="Q85" s="217">
        <v>7</v>
      </c>
      <c r="R85" s="217">
        <v>1</v>
      </c>
      <c r="S85" s="209">
        <f>SUM(Q85:R85)</f>
        <v>8</v>
      </c>
      <c r="T85" s="217">
        <v>7</v>
      </c>
      <c r="U85" s="217">
        <v>2</v>
      </c>
      <c r="V85" s="210">
        <f>SUM(T85:U85)</f>
        <v>9</v>
      </c>
    </row>
    <row r="86" spans="1:22" ht="25.5" customHeight="1">
      <c r="A86" s="199" t="s">
        <v>228</v>
      </c>
      <c r="B86" s="218">
        <v>9</v>
      </c>
      <c r="C86" s="218">
        <v>1</v>
      </c>
      <c r="D86" s="211">
        <f>SUM(B86:C86)</f>
        <v>10</v>
      </c>
      <c r="E86" s="218">
        <v>9</v>
      </c>
      <c r="F86" s="218">
        <v>1</v>
      </c>
      <c r="G86" s="211">
        <f>SUM(E86:F86)</f>
        <v>10</v>
      </c>
      <c r="H86" s="218">
        <v>9</v>
      </c>
      <c r="I86" s="218">
        <v>1</v>
      </c>
      <c r="J86" s="211">
        <f>SUM(H86:I86)</f>
        <v>10</v>
      </c>
      <c r="K86" s="218">
        <v>7</v>
      </c>
      <c r="L86" s="218">
        <v>3</v>
      </c>
      <c r="M86" s="211">
        <f>SUM(K86:L86)</f>
        <v>10</v>
      </c>
      <c r="N86" s="218">
        <v>7</v>
      </c>
      <c r="O86" s="218">
        <v>3</v>
      </c>
      <c r="P86" s="211">
        <f>SUM(N86:O86)</f>
        <v>10</v>
      </c>
      <c r="Q86" s="218">
        <v>7</v>
      </c>
      <c r="R86" s="218">
        <v>4</v>
      </c>
      <c r="S86" s="211">
        <f>SUM(Q86:R86)</f>
        <v>11</v>
      </c>
      <c r="T86" s="218">
        <v>8</v>
      </c>
      <c r="U86" s="218">
        <v>4</v>
      </c>
      <c r="V86" s="212">
        <f>SUM(T86:U86)</f>
        <v>12</v>
      </c>
    </row>
    <row r="87" spans="1:22">
      <c r="A87" s="94" t="s">
        <v>108</v>
      </c>
      <c r="B87" s="219">
        <f>SUM(B85:B86)</f>
        <v>20</v>
      </c>
      <c r="C87" s="219">
        <f t="shared" ref="C87:V87" si="0">SUM(C85:C86)</f>
        <v>2</v>
      </c>
      <c r="D87" s="219">
        <f t="shared" si="0"/>
        <v>22</v>
      </c>
      <c r="E87" s="219">
        <f t="shared" si="0"/>
        <v>20</v>
      </c>
      <c r="F87" s="219">
        <f t="shared" si="0"/>
        <v>2</v>
      </c>
      <c r="G87" s="219">
        <f t="shared" si="0"/>
        <v>22</v>
      </c>
      <c r="H87" s="219">
        <f t="shared" si="0"/>
        <v>20</v>
      </c>
      <c r="I87" s="219">
        <f t="shared" si="0"/>
        <v>2</v>
      </c>
      <c r="J87" s="219">
        <f t="shared" si="0"/>
        <v>22</v>
      </c>
      <c r="K87" s="219">
        <f t="shared" si="0"/>
        <v>14</v>
      </c>
      <c r="L87" s="219">
        <f t="shared" si="0"/>
        <v>3</v>
      </c>
      <c r="M87" s="219">
        <f t="shared" si="0"/>
        <v>17</v>
      </c>
      <c r="N87" s="219">
        <f t="shared" si="0"/>
        <v>14</v>
      </c>
      <c r="O87" s="219">
        <f t="shared" si="0"/>
        <v>3</v>
      </c>
      <c r="P87" s="219">
        <f t="shared" si="0"/>
        <v>17</v>
      </c>
      <c r="Q87" s="219">
        <f t="shared" si="0"/>
        <v>14</v>
      </c>
      <c r="R87" s="219">
        <f t="shared" si="0"/>
        <v>5</v>
      </c>
      <c r="S87" s="219">
        <f t="shared" si="0"/>
        <v>19</v>
      </c>
      <c r="T87" s="219">
        <f t="shared" si="0"/>
        <v>15</v>
      </c>
      <c r="U87" s="219">
        <f t="shared" si="0"/>
        <v>6</v>
      </c>
      <c r="V87" s="220">
        <f t="shared" si="0"/>
        <v>21</v>
      </c>
    </row>
    <row r="88" spans="1:22" ht="25.5">
      <c r="A88" s="94" t="s">
        <v>109</v>
      </c>
      <c r="B88" s="213">
        <f t="shared" ref="B88:V88" si="1">IFERROR(B85*100/B87,"")</f>
        <v>55</v>
      </c>
      <c r="C88" s="213">
        <f t="shared" si="1"/>
        <v>50</v>
      </c>
      <c r="D88" s="213">
        <f t="shared" si="1"/>
        <v>54.545454545454547</v>
      </c>
      <c r="E88" s="213">
        <f t="shared" si="1"/>
        <v>55</v>
      </c>
      <c r="F88" s="213">
        <f t="shared" si="1"/>
        <v>50</v>
      </c>
      <c r="G88" s="213">
        <f t="shared" si="1"/>
        <v>54.545454545454547</v>
      </c>
      <c r="H88" s="213">
        <f t="shared" si="1"/>
        <v>55</v>
      </c>
      <c r="I88" s="213">
        <f t="shared" si="1"/>
        <v>50</v>
      </c>
      <c r="J88" s="213">
        <f t="shared" si="1"/>
        <v>54.545454545454547</v>
      </c>
      <c r="K88" s="213">
        <f t="shared" si="1"/>
        <v>50</v>
      </c>
      <c r="L88" s="213">
        <f t="shared" si="1"/>
        <v>0</v>
      </c>
      <c r="M88" s="213">
        <f t="shared" si="1"/>
        <v>41.176470588235297</v>
      </c>
      <c r="N88" s="213">
        <f t="shared" si="1"/>
        <v>50</v>
      </c>
      <c r="O88" s="213">
        <f t="shared" si="1"/>
        <v>0</v>
      </c>
      <c r="P88" s="213">
        <f t="shared" si="1"/>
        <v>41.176470588235297</v>
      </c>
      <c r="Q88" s="213">
        <f t="shared" si="1"/>
        <v>50</v>
      </c>
      <c r="R88" s="213">
        <f t="shared" si="1"/>
        <v>20</v>
      </c>
      <c r="S88" s="213">
        <f t="shared" si="1"/>
        <v>42.10526315789474</v>
      </c>
      <c r="T88" s="213">
        <f t="shared" si="1"/>
        <v>46.666666666666664</v>
      </c>
      <c r="U88" s="213">
        <f t="shared" si="1"/>
        <v>33.333333333333336</v>
      </c>
      <c r="V88" s="214">
        <f t="shared" si="1"/>
        <v>42.857142857142854</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v>0</v>
      </c>
      <c r="C94" s="235">
        <v>0</v>
      </c>
      <c r="D94" s="236">
        <f>SUM(B94:C94)</f>
        <v>0</v>
      </c>
      <c r="E94" s="217">
        <v>0</v>
      </c>
      <c r="F94" s="235">
        <v>0</v>
      </c>
      <c r="G94" s="236">
        <f>SUM(E94:F94)</f>
        <v>0</v>
      </c>
      <c r="H94" s="217">
        <v>0</v>
      </c>
      <c r="I94" s="235">
        <v>0</v>
      </c>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7</v>
      </c>
      <c r="C95" s="222">
        <v>0</v>
      </c>
      <c r="D95" s="223">
        <f t="shared" ref="D95:D103" si="2">SUM(B95:C95)</f>
        <v>7</v>
      </c>
      <c r="E95" s="218">
        <v>7</v>
      </c>
      <c r="F95" s="222">
        <v>0</v>
      </c>
      <c r="G95" s="223">
        <f t="shared" ref="G95:G103" si="3">SUM(E95:F95)</f>
        <v>7</v>
      </c>
      <c r="H95" s="218">
        <v>7</v>
      </c>
      <c r="I95" s="222">
        <v>0</v>
      </c>
      <c r="J95" s="223">
        <f t="shared" ref="J95:J103" si="4">SUM(H95:I95)</f>
        <v>7</v>
      </c>
      <c r="K95" s="218">
        <v>2</v>
      </c>
      <c r="L95" s="222"/>
      <c r="M95" s="223">
        <f t="shared" ref="M95:M103" si="5">SUM(K95:L95)</f>
        <v>2</v>
      </c>
      <c r="N95" s="218">
        <v>2</v>
      </c>
      <c r="O95" s="222"/>
      <c r="P95" s="223">
        <f t="shared" ref="P95:P103" si="6">SUM(N95:O95)</f>
        <v>2</v>
      </c>
      <c r="Q95" s="218">
        <v>2</v>
      </c>
      <c r="R95" s="222"/>
      <c r="S95" s="223">
        <f t="shared" ref="S95:S103" si="7">SUM(Q95:R95)</f>
        <v>2</v>
      </c>
      <c r="T95" s="218">
        <v>1</v>
      </c>
      <c r="U95" s="222"/>
      <c r="V95" s="224">
        <f t="shared" ref="V95:V103" si="8">SUM(T95:U95)</f>
        <v>1</v>
      </c>
    </row>
    <row r="96" spans="1:22">
      <c r="A96" s="74" t="s">
        <v>16</v>
      </c>
      <c r="B96" s="218">
        <v>4</v>
      </c>
      <c r="C96" s="222">
        <v>1</v>
      </c>
      <c r="D96" s="223">
        <f t="shared" si="2"/>
        <v>5</v>
      </c>
      <c r="E96" s="218">
        <v>4</v>
      </c>
      <c r="F96" s="222">
        <v>1</v>
      </c>
      <c r="G96" s="223">
        <f t="shared" si="3"/>
        <v>5</v>
      </c>
      <c r="H96" s="218">
        <v>6</v>
      </c>
      <c r="I96" s="222">
        <v>1</v>
      </c>
      <c r="J96" s="223">
        <f t="shared" si="4"/>
        <v>7</v>
      </c>
      <c r="K96" s="218">
        <v>5</v>
      </c>
      <c r="L96" s="222"/>
      <c r="M96" s="223">
        <f t="shared" si="5"/>
        <v>5</v>
      </c>
      <c r="N96" s="218">
        <v>5</v>
      </c>
      <c r="O96" s="222"/>
      <c r="P96" s="223">
        <f t="shared" si="6"/>
        <v>5</v>
      </c>
      <c r="Q96" s="218">
        <v>5</v>
      </c>
      <c r="R96" s="222">
        <v>1</v>
      </c>
      <c r="S96" s="223">
        <f t="shared" si="7"/>
        <v>6</v>
      </c>
      <c r="T96" s="218">
        <v>6</v>
      </c>
      <c r="U96" s="222">
        <v>2</v>
      </c>
      <c r="V96" s="224">
        <f t="shared" si="8"/>
        <v>8</v>
      </c>
    </row>
    <row r="97" spans="1:22">
      <c r="A97" s="208" t="s">
        <v>118</v>
      </c>
      <c r="B97" s="404">
        <f>SUM(B94:B96)</f>
        <v>11</v>
      </c>
      <c r="C97" s="404">
        <f t="shared" ref="C97:V97" si="9">SUM(C94:C96)</f>
        <v>1</v>
      </c>
      <c r="D97" s="404">
        <f t="shared" si="9"/>
        <v>12</v>
      </c>
      <c r="E97" s="404">
        <f t="shared" si="9"/>
        <v>11</v>
      </c>
      <c r="F97" s="404">
        <f t="shared" si="9"/>
        <v>1</v>
      </c>
      <c r="G97" s="404">
        <f t="shared" si="9"/>
        <v>12</v>
      </c>
      <c r="H97" s="404">
        <f t="shared" si="9"/>
        <v>13</v>
      </c>
      <c r="I97" s="404">
        <f t="shared" si="9"/>
        <v>1</v>
      </c>
      <c r="J97" s="404">
        <f t="shared" si="9"/>
        <v>14</v>
      </c>
      <c r="K97" s="404">
        <f t="shared" si="9"/>
        <v>7</v>
      </c>
      <c r="L97" s="404">
        <f t="shared" si="9"/>
        <v>0</v>
      </c>
      <c r="M97" s="404">
        <f t="shared" si="9"/>
        <v>7</v>
      </c>
      <c r="N97" s="404">
        <f t="shared" si="9"/>
        <v>7</v>
      </c>
      <c r="O97" s="404">
        <f t="shared" si="9"/>
        <v>0</v>
      </c>
      <c r="P97" s="404">
        <f t="shared" si="9"/>
        <v>7</v>
      </c>
      <c r="Q97" s="404">
        <f t="shared" si="9"/>
        <v>7</v>
      </c>
      <c r="R97" s="404">
        <f t="shared" si="9"/>
        <v>1</v>
      </c>
      <c r="S97" s="404">
        <f t="shared" si="9"/>
        <v>8</v>
      </c>
      <c r="T97" s="404">
        <f t="shared" si="9"/>
        <v>7</v>
      </c>
      <c r="U97" s="404">
        <f t="shared" si="9"/>
        <v>2</v>
      </c>
      <c r="V97" s="404">
        <f t="shared" si="9"/>
        <v>9</v>
      </c>
    </row>
    <row r="98" spans="1:22" ht="25.5" customHeight="1">
      <c r="A98" s="253" t="s">
        <v>224</v>
      </c>
      <c r="B98" s="218">
        <v>2</v>
      </c>
      <c r="C98" s="222">
        <v>1</v>
      </c>
      <c r="D98" s="223">
        <f>SUM(B98:C98)</f>
        <v>3</v>
      </c>
      <c r="E98" s="218">
        <v>2</v>
      </c>
      <c r="F98" s="222">
        <v>1</v>
      </c>
      <c r="G98" s="223">
        <f>SUM(E98:F98)</f>
        <v>3</v>
      </c>
      <c r="H98" s="218">
        <v>2</v>
      </c>
      <c r="I98" s="222">
        <v>1</v>
      </c>
      <c r="J98" s="223">
        <f>SUM(H98:I98)</f>
        <v>3</v>
      </c>
      <c r="K98" s="218">
        <v>2</v>
      </c>
      <c r="L98" s="222"/>
      <c r="M98" s="223">
        <f>SUM(K98:L98)</f>
        <v>2</v>
      </c>
      <c r="N98" s="218">
        <v>2</v>
      </c>
      <c r="O98" s="222"/>
      <c r="P98" s="223">
        <f>SUM(N98:O98)</f>
        <v>2</v>
      </c>
      <c r="Q98" s="218">
        <v>2</v>
      </c>
      <c r="R98" s="222"/>
      <c r="S98" s="223">
        <f>SUM(Q98:R98)</f>
        <v>2</v>
      </c>
      <c r="T98" s="218">
        <v>1</v>
      </c>
      <c r="U98" s="222"/>
      <c r="V98" s="223">
        <f>SUM(T98:U98)</f>
        <v>1</v>
      </c>
    </row>
    <row r="99" spans="1:22" ht="25.5" customHeight="1">
      <c r="A99" s="253" t="s">
        <v>225</v>
      </c>
      <c r="B99" s="218">
        <v>3</v>
      </c>
      <c r="C99" s="222">
        <v>2</v>
      </c>
      <c r="D99" s="223">
        <f>SUM(B99:C99)</f>
        <v>5</v>
      </c>
      <c r="E99" s="218">
        <v>3</v>
      </c>
      <c r="F99" s="222">
        <v>2</v>
      </c>
      <c r="G99" s="223">
        <f>SUM(E99:F99)</f>
        <v>5</v>
      </c>
      <c r="H99" s="218">
        <v>3</v>
      </c>
      <c r="I99" s="222">
        <v>2</v>
      </c>
      <c r="J99" s="223">
        <f>SUM(H99:I99)</f>
        <v>5</v>
      </c>
      <c r="K99" s="218">
        <v>5</v>
      </c>
      <c r="L99" s="222"/>
      <c r="M99" s="223">
        <f>SUM(K99:L99)</f>
        <v>5</v>
      </c>
      <c r="N99" s="218">
        <v>5</v>
      </c>
      <c r="O99" s="222"/>
      <c r="P99" s="223">
        <f>SUM(N99:O99)</f>
        <v>5</v>
      </c>
      <c r="Q99" s="218">
        <v>5</v>
      </c>
      <c r="R99" s="222">
        <v>1</v>
      </c>
      <c r="S99" s="223">
        <f>SUM(Q99:R99)</f>
        <v>6</v>
      </c>
      <c r="T99" s="218">
        <v>6</v>
      </c>
      <c r="U99" s="222">
        <v>2</v>
      </c>
      <c r="V99" s="223">
        <f>SUM(T99:U99)</f>
        <v>8</v>
      </c>
    </row>
    <row r="100" spans="1:22">
      <c r="A100" s="74" t="s">
        <v>111</v>
      </c>
      <c r="B100" s="218">
        <v>0</v>
      </c>
      <c r="C100" s="222">
        <v>0</v>
      </c>
      <c r="D100" s="223">
        <f t="shared" si="2"/>
        <v>0</v>
      </c>
      <c r="E100" s="218">
        <v>0</v>
      </c>
      <c r="F100" s="222">
        <v>0</v>
      </c>
      <c r="G100" s="223">
        <f t="shared" si="3"/>
        <v>0</v>
      </c>
      <c r="H100" s="218">
        <v>0</v>
      </c>
      <c r="I100" s="222">
        <v>0</v>
      </c>
      <c r="J100" s="223">
        <f t="shared" si="4"/>
        <v>0</v>
      </c>
      <c r="K100" s="218"/>
      <c r="L100" s="222"/>
      <c r="M100" s="223">
        <f t="shared" si="5"/>
        <v>0</v>
      </c>
      <c r="N100" s="218"/>
      <c r="O100" s="222"/>
      <c r="P100" s="223">
        <f t="shared" si="6"/>
        <v>0</v>
      </c>
      <c r="Q100" s="218"/>
      <c r="R100" s="222"/>
      <c r="S100" s="223">
        <f t="shared" si="7"/>
        <v>0</v>
      </c>
      <c r="T100" s="218"/>
      <c r="U100" s="222"/>
      <c r="V100" s="224">
        <f t="shared" si="8"/>
        <v>0</v>
      </c>
    </row>
    <row r="101" spans="1:22">
      <c r="A101" s="74" t="s">
        <v>112</v>
      </c>
      <c r="B101" s="218">
        <v>0</v>
      </c>
      <c r="C101" s="222">
        <v>0</v>
      </c>
      <c r="D101" s="223">
        <f t="shared" si="2"/>
        <v>0</v>
      </c>
      <c r="E101" s="218">
        <v>0</v>
      </c>
      <c r="F101" s="222">
        <v>0</v>
      </c>
      <c r="G101" s="223">
        <f t="shared" si="3"/>
        <v>0</v>
      </c>
      <c r="H101" s="218">
        <v>0</v>
      </c>
      <c r="I101" s="222">
        <v>0</v>
      </c>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v>6</v>
      </c>
      <c r="C102" s="222">
        <v>0</v>
      </c>
      <c r="D102" s="223">
        <f t="shared" si="2"/>
        <v>6</v>
      </c>
      <c r="E102" s="218">
        <v>6</v>
      </c>
      <c r="F102" s="222">
        <v>0</v>
      </c>
      <c r="G102" s="223">
        <f t="shared" si="3"/>
        <v>6</v>
      </c>
      <c r="H102" s="218">
        <v>6</v>
      </c>
      <c r="I102" s="222">
        <v>0</v>
      </c>
      <c r="J102" s="223">
        <f t="shared" si="4"/>
        <v>6</v>
      </c>
      <c r="K102" s="218">
        <v>3</v>
      </c>
      <c r="L102" s="222"/>
      <c r="M102" s="223">
        <f t="shared" si="5"/>
        <v>3</v>
      </c>
      <c r="N102" s="218">
        <v>3</v>
      </c>
      <c r="O102" s="222"/>
      <c r="P102" s="223">
        <f t="shared" si="6"/>
        <v>3</v>
      </c>
      <c r="Q102" s="218">
        <v>4</v>
      </c>
      <c r="R102" s="222">
        <v>1</v>
      </c>
      <c r="S102" s="223">
        <f t="shared" si="7"/>
        <v>5</v>
      </c>
      <c r="T102" s="218">
        <v>5</v>
      </c>
      <c r="U102" s="222">
        <v>2</v>
      </c>
      <c r="V102" s="224">
        <f t="shared" si="8"/>
        <v>7</v>
      </c>
    </row>
    <row r="103" spans="1:22" ht="25.5" customHeight="1">
      <c r="A103" s="253" t="s">
        <v>226</v>
      </c>
      <c r="B103" s="218">
        <v>1</v>
      </c>
      <c r="C103" s="222">
        <v>0</v>
      </c>
      <c r="D103" s="223">
        <f t="shared" si="2"/>
        <v>1</v>
      </c>
      <c r="E103" s="218">
        <v>1</v>
      </c>
      <c r="F103" s="222">
        <v>0</v>
      </c>
      <c r="G103" s="223">
        <f t="shared" si="3"/>
        <v>1</v>
      </c>
      <c r="H103" s="218">
        <v>1</v>
      </c>
      <c r="I103" s="222">
        <v>0</v>
      </c>
      <c r="J103" s="223">
        <f t="shared" si="4"/>
        <v>1</v>
      </c>
      <c r="K103" s="218"/>
      <c r="L103" s="222"/>
      <c r="M103" s="223">
        <f t="shared" si="5"/>
        <v>0</v>
      </c>
      <c r="N103" s="218"/>
      <c r="O103" s="222"/>
      <c r="P103" s="223">
        <f t="shared" si="6"/>
        <v>0</v>
      </c>
      <c r="Q103" s="218"/>
      <c r="R103" s="222"/>
      <c r="S103" s="223">
        <f t="shared" si="7"/>
        <v>0</v>
      </c>
      <c r="T103" s="218"/>
      <c r="U103" s="222"/>
      <c r="V103" s="224">
        <f t="shared" si="8"/>
        <v>0</v>
      </c>
    </row>
    <row r="104" spans="1:22" ht="38.25">
      <c r="A104" s="254" t="s">
        <v>227</v>
      </c>
      <c r="B104" s="221">
        <v>5</v>
      </c>
      <c r="C104" s="225">
        <v>3</v>
      </c>
      <c r="D104" s="226">
        <f>SUM(B104:C104)</f>
        <v>8</v>
      </c>
      <c r="E104" s="221">
        <v>5</v>
      </c>
      <c r="F104" s="225">
        <v>3</v>
      </c>
      <c r="G104" s="226">
        <f>SUM(E104:F104)</f>
        <v>8</v>
      </c>
      <c r="H104" s="221">
        <v>5</v>
      </c>
      <c r="I104" s="225">
        <v>3</v>
      </c>
      <c r="J104" s="226">
        <f>SUM(H104:I104)</f>
        <v>8</v>
      </c>
      <c r="K104" s="221">
        <v>7</v>
      </c>
      <c r="L104" s="225"/>
      <c r="M104" s="226">
        <f>SUM(K104:L104)</f>
        <v>7</v>
      </c>
      <c r="N104" s="221">
        <v>7</v>
      </c>
      <c r="O104" s="225"/>
      <c r="P104" s="226">
        <f>SUM(N104:O104)</f>
        <v>7</v>
      </c>
      <c r="Q104" s="221">
        <v>7</v>
      </c>
      <c r="R104" s="225">
        <v>1</v>
      </c>
      <c r="S104" s="226">
        <f>SUM(Q104:R104)</f>
        <v>8</v>
      </c>
      <c r="T104" s="221">
        <v>7</v>
      </c>
      <c r="U104" s="225">
        <v>2</v>
      </c>
      <c r="V104" s="226">
        <f>SUM(T104:U104)</f>
        <v>9</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t="str">
        <f>IFERROR(L94*100/$L$85,"")</f>
        <v/>
      </c>
      <c r="M109" s="238">
        <f>IFERROR(M94*100/$M$85,"")</f>
        <v>0</v>
      </c>
      <c r="N109" s="238">
        <f>IFERROR(N94*100/$N$85,"")</f>
        <v>0</v>
      </c>
      <c r="O109" s="238" t="str">
        <f>IFERROR(O94*100/$O$85,"")</f>
        <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63.636363636363633</v>
      </c>
      <c r="C110" s="240">
        <f>IFERROR(C95*100/$C$85,"")</f>
        <v>0</v>
      </c>
      <c r="D110" s="240">
        <f>IFERROR(D95*100/$D$85,"")</f>
        <v>58.333333333333336</v>
      </c>
      <c r="E110" s="240">
        <f>IFERROR(E95*100/$E$85,"")</f>
        <v>63.636363636363633</v>
      </c>
      <c r="F110" s="240">
        <f>IFERROR(F95*100/$F$85,"")</f>
        <v>0</v>
      </c>
      <c r="G110" s="240">
        <f>IFERROR(G95*100/$G$85,"")</f>
        <v>58.333333333333336</v>
      </c>
      <c r="H110" s="240">
        <f>IFERROR(H95*100/$H$85,"")</f>
        <v>63.636363636363633</v>
      </c>
      <c r="I110" s="240">
        <f>IFERROR(I95*100/$I$85,"")</f>
        <v>0</v>
      </c>
      <c r="J110" s="240">
        <f>IFERROR(J95*100/$J$85,"")</f>
        <v>58.333333333333336</v>
      </c>
      <c r="K110" s="240">
        <f>IFERROR(K95*100/$K$85,"")</f>
        <v>28.571428571428573</v>
      </c>
      <c r="L110" s="240" t="str">
        <f>IFERROR(L95*100/$L$85,"")</f>
        <v/>
      </c>
      <c r="M110" s="240">
        <f>IFERROR(M95*100/$M$85,"")</f>
        <v>28.571428571428573</v>
      </c>
      <c r="N110" s="240">
        <f>IFERROR(N95*100/$N$85,"")</f>
        <v>28.571428571428573</v>
      </c>
      <c r="O110" s="240" t="str">
        <f>IFERROR(O95*100/$O$85,"")</f>
        <v/>
      </c>
      <c r="P110" s="240">
        <f>IFERROR(P95*100/$P$85,"")</f>
        <v>28.571428571428573</v>
      </c>
      <c r="Q110" s="240">
        <f>IFERROR(Q95*100/$Q$85,"")</f>
        <v>28.571428571428573</v>
      </c>
      <c r="R110" s="240">
        <f>IFERROR(R95*100/$R$85,"")</f>
        <v>0</v>
      </c>
      <c r="S110" s="240">
        <f>IFERROR(S95*100/$S$85,"")</f>
        <v>25</v>
      </c>
      <c r="T110" s="240">
        <f>IFERROR(T95*100/$T$85,"")</f>
        <v>14.285714285714286</v>
      </c>
      <c r="U110" s="240">
        <f>IFERROR(U95*100/$U$85,"")</f>
        <v>0</v>
      </c>
      <c r="V110" s="241">
        <f>IFERROR(V95*100/$V$85,"")</f>
        <v>11.111111111111111</v>
      </c>
    </row>
    <row r="111" spans="1:22">
      <c r="A111" s="74" t="s">
        <v>16</v>
      </c>
      <c r="B111" s="240">
        <f>IFERROR(B96*100/$B$85,"")</f>
        <v>36.363636363636367</v>
      </c>
      <c r="C111" s="240">
        <f>IFERROR(C96*100/$C$85,"")</f>
        <v>100</v>
      </c>
      <c r="D111" s="240">
        <f>IFERROR(D96*100/$D$85,"")</f>
        <v>41.666666666666664</v>
      </c>
      <c r="E111" s="240">
        <f>IFERROR(E96*100/$E$85,"")</f>
        <v>36.363636363636367</v>
      </c>
      <c r="F111" s="240">
        <f>IFERROR(F96*100/$F$85,"")</f>
        <v>100</v>
      </c>
      <c r="G111" s="240">
        <f>IFERROR(G96*100/$G$85,"")</f>
        <v>41.666666666666664</v>
      </c>
      <c r="H111" s="240">
        <f>IFERROR(H96*100/$H$85,"")</f>
        <v>54.545454545454547</v>
      </c>
      <c r="I111" s="240">
        <f>IFERROR(I96*100/$I$85,"")</f>
        <v>100</v>
      </c>
      <c r="J111" s="240">
        <f>IFERROR(J96*100/$J$85,"")</f>
        <v>58.333333333333336</v>
      </c>
      <c r="K111" s="240">
        <f>IFERROR(K96*100/$K$85,"")</f>
        <v>71.428571428571431</v>
      </c>
      <c r="L111" s="240" t="str">
        <f>IFERROR(L96*100/$L$85,"")</f>
        <v/>
      </c>
      <c r="M111" s="240">
        <f>IFERROR(M96*100/$M$85,"")</f>
        <v>71.428571428571431</v>
      </c>
      <c r="N111" s="240">
        <f>IFERROR(N96*100/$N$85,"")</f>
        <v>71.428571428571431</v>
      </c>
      <c r="O111" s="240" t="str">
        <f>IFERROR(O96*100/$O$85,"")</f>
        <v/>
      </c>
      <c r="P111" s="240">
        <f>IFERROR(P96*100/$P$85,"")</f>
        <v>71.428571428571431</v>
      </c>
      <c r="Q111" s="240">
        <f>IFERROR(Q96*100/$Q$85,"")</f>
        <v>71.428571428571431</v>
      </c>
      <c r="R111" s="240">
        <f>IFERROR(R96*100/$R$85,"")</f>
        <v>100</v>
      </c>
      <c r="S111" s="240">
        <f>IFERROR(S96*100/$S$85,"")</f>
        <v>75</v>
      </c>
      <c r="T111" s="240">
        <f>IFERROR(T96*100/$T$85,"")</f>
        <v>85.714285714285708</v>
      </c>
      <c r="U111" s="240">
        <f>IFERROR(U96*100/$U$85,"")</f>
        <v>100</v>
      </c>
      <c r="V111" s="241">
        <f>IFERROR(V96*100/$V$85,"")</f>
        <v>88.888888888888886</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118.18181818181819</v>
      </c>
      <c r="I112" s="240">
        <f t="shared" si="10"/>
        <v>100</v>
      </c>
      <c r="J112" s="240">
        <f t="shared" si="10"/>
        <v>116.66666666666667</v>
      </c>
      <c r="K112" s="240">
        <f t="shared" si="10"/>
        <v>100</v>
      </c>
      <c r="L112" s="240" t="str">
        <f t="shared" si="10"/>
        <v/>
      </c>
      <c r="M112" s="240">
        <f t="shared" si="10"/>
        <v>100</v>
      </c>
      <c r="N112" s="240">
        <f t="shared" si="10"/>
        <v>100</v>
      </c>
      <c r="O112" s="240" t="str">
        <f t="shared" si="10"/>
        <v/>
      </c>
      <c r="P112" s="240">
        <f t="shared" si="10"/>
        <v>100</v>
      </c>
      <c r="Q112" s="240">
        <f t="shared" si="10"/>
        <v>100</v>
      </c>
      <c r="R112" s="240">
        <f t="shared" si="10"/>
        <v>100</v>
      </c>
      <c r="S112" s="240">
        <f t="shared" si="10"/>
        <v>100</v>
      </c>
      <c r="T112" s="240">
        <f t="shared" si="10"/>
        <v>100</v>
      </c>
      <c r="U112" s="240">
        <f t="shared" si="10"/>
        <v>100</v>
      </c>
      <c r="V112" s="241">
        <f t="shared" si="10"/>
        <v>100</v>
      </c>
    </row>
    <row r="113" spans="1:22" ht="25.5" customHeight="1">
      <c r="A113" s="253" t="s">
        <v>224</v>
      </c>
      <c r="B113" s="240">
        <f t="shared" ref="B113:V113" si="11">IFERROR(B98*100/B97,"")</f>
        <v>18.181818181818183</v>
      </c>
      <c r="C113" s="240">
        <f t="shared" si="11"/>
        <v>100</v>
      </c>
      <c r="D113" s="240">
        <f t="shared" si="11"/>
        <v>25</v>
      </c>
      <c r="E113" s="240">
        <f t="shared" si="11"/>
        <v>18.181818181818183</v>
      </c>
      <c r="F113" s="240">
        <f t="shared" si="11"/>
        <v>100</v>
      </c>
      <c r="G113" s="240">
        <f t="shared" si="11"/>
        <v>25</v>
      </c>
      <c r="H113" s="240">
        <f t="shared" si="11"/>
        <v>15.384615384615385</v>
      </c>
      <c r="I113" s="240">
        <f t="shared" si="11"/>
        <v>100</v>
      </c>
      <c r="J113" s="240">
        <f t="shared" si="11"/>
        <v>21.428571428571427</v>
      </c>
      <c r="K113" s="240">
        <f t="shared" si="11"/>
        <v>28.571428571428573</v>
      </c>
      <c r="L113" s="240" t="str">
        <f t="shared" si="11"/>
        <v/>
      </c>
      <c r="M113" s="240">
        <f t="shared" si="11"/>
        <v>28.571428571428573</v>
      </c>
      <c r="N113" s="240">
        <f t="shared" si="11"/>
        <v>28.571428571428573</v>
      </c>
      <c r="O113" s="240" t="str">
        <f t="shared" si="11"/>
        <v/>
      </c>
      <c r="P113" s="240">
        <f t="shared" si="11"/>
        <v>28.571428571428573</v>
      </c>
      <c r="Q113" s="240">
        <f t="shared" si="11"/>
        <v>28.571428571428573</v>
      </c>
      <c r="R113" s="240">
        <f t="shared" si="11"/>
        <v>0</v>
      </c>
      <c r="S113" s="240">
        <f t="shared" si="11"/>
        <v>25</v>
      </c>
      <c r="T113" s="240">
        <f t="shared" si="11"/>
        <v>14.285714285714286</v>
      </c>
      <c r="U113" s="240">
        <f t="shared" si="11"/>
        <v>0</v>
      </c>
      <c r="V113" s="241">
        <f t="shared" si="11"/>
        <v>11.111111111111111</v>
      </c>
    </row>
    <row r="114" spans="1:22" ht="25.5" customHeight="1">
      <c r="A114" s="253" t="s">
        <v>225</v>
      </c>
      <c r="B114" s="240">
        <f t="shared" ref="B114:V114" si="12">IFERROR(B99*100/B96,"")</f>
        <v>75</v>
      </c>
      <c r="C114" s="240">
        <f t="shared" si="12"/>
        <v>200</v>
      </c>
      <c r="D114" s="240">
        <f t="shared" si="12"/>
        <v>100</v>
      </c>
      <c r="E114" s="240">
        <f t="shared" si="12"/>
        <v>75</v>
      </c>
      <c r="F114" s="240">
        <f t="shared" si="12"/>
        <v>200</v>
      </c>
      <c r="G114" s="240">
        <f t="shared" si="12"/>
        <v>100</v>
      </c>
      <c r="H114" s="240">
        <f t="shared" si="12"/>
        <v>50</v>
      </c>
      <c r="I114" s="240">
        <f t="shared" si="12"/>
        <v>200</v>
      </c>
      <c r="J114" s="240">
        <f t="shared" si="12"/>
        <v>71.428571428571431</v>
      </c>
      <c r="K114" s="240">
        <f t="shared" si="12"/>
        <v>100</v>
      </c>
      <c r="L114" s="240" t="str">
        <f t="shared" si="12"/>
        <v/>
      </c>
      <c r="M114" s="240">
        <f t="shared" si="12"/>
        <v>100</v>
      </c>
      <c r="N114" s="240">
        <f t="shared" si="12"/>
        <v>100</v>
      </c>
      <c r="O114" s="240" t="str">
        <f t="shared" si="12"/>
        <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t="str">
        <f>IF(N100=0,"",N100*100/$N$85)</f>
        <v/>
      </c>
      <c r="O115" s="240" t="str">
        <f>IF(O100=0,"",O100*100/$O$85)</f>
        <v/>
      </c>
      <c r="P115" s="240" t="str">
        <f>IF(P100=0,"",P100*100/$P$85)</f>
        <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f>IF(B102=0,"",B102*100/$B$85)</f>
        <v>54.545454545454547</v>
      </c>
      <c r="C117" s="240" t="str">
        <f>IF(C102=0,"",C102*100/$C$85)</f>
        <v/>
      </c>
      <c r="D117" s="240">
        <f>IF(D102=0,"",D102*100/$D$85)</f>
        <v>50</v>
      </c>
      <c r="E117" s="240">
        <f>IF(E102=0,"",E102*100/$E$85)</f>
        <v>54.545454545454547</v>
      </c>
      <c r="F117" s="240" t="str">
        <f>IF(F102=0,"",F102*100/$F$85)</f>
        <v/>
      </c>
      <c r="G117" s="240">
        <f>IF(G102=0,"",G102*100/$G$85)</f>
        <v>50</v>
      </c>
      <c r="H117" s="240">
        <f>IF(H102=0,"",H102*100/$H$85)</f>
        <v>54.545454545454547</v>
      </c>
      <c r="I117" s="240" t="str">
        <f>IF(I102=0,"",I102*100/$I$85)</f>
        <v/>
      </c>
      <c r="J117" s="240">
        <f>IF(J102=0,"",J102*100/$J$85)</f>
        <v>50</v>
      </c>
      <c r="K117" s="240">
        <f>IF(K102=0,"",K102*100/$K$85)</f>
        <v>42.857142857142854</v>
      </c>
      <c r="L117" s="240" t="str">
        <f>IF(L102=0,"",L102*100/$L$85)</f>
        <v/>
      </c>
      <c r="M117" s="240">
        <f>IF(M102=0,"",M102*100/$M$85)</f>
        <v>42.857142857142854</v>
      </c>
      <c r="N117" s="240">
        <f>IF(N102=0,"",N102*100/$N$85)</f>
        <v>42.857142857142854</v>
      </c>
      <c r="O117" s="240" t="str">
        <f>IF(O102=0,"",O102*100/$O$85)</f>
        <v/>
      </c>
      <c r="P117" s="240">
        <f>IF(P102=0,"",P102*100/$P$85)</f>
        <v>42.857142857142854</v>
      </c>
      <c r="Q117" s="240">
        <f>IF(Q102=0,"",Q102*100/$Q$85)</f>
        <v>57.142857142857146</v>
      </c>
      <c r="R117" s="240">
        <f>IF(R102=0,"",R102*100/$R$85)</f>
        <v>100</v>
      </c>
      <c r="S117" s="240">
        <f>IF(S102=0,"",S102*100/$S$85)</f>
        <v>62.5</v>
      </c>
      <c r="T117" s="240">
        <f>IF(T102=0,"",T102*100/$T$85)</f>
        <v>71.428571428571431</v>
      </c>
      <c r="U117" s="240">
        <f>IF(U102=0,"",U102*100/$U$85)</f>
        <v>100</v>
      </c>
      <c r="V117" s="241">
        <f>IF(V102=0,"",V102*100/$V$85)</f>
        <v>77.777777777777771</v>
      </c>
    </row>
    <row r="118" spans="1:22" ht="25.5" customHeight="1">
      <c r="A118" s="253" t="s">
        <v>226</v>
      </c>
      <c r="B118" s="240">
        <f t="shared" ref="B118:V118" si="13">IFERROR(B103*100/B85,"")</f>
        <v>9.0909090909090917</v>
      </c>
      <c r="C118" s="240">
        <f t="shared" si="13"/>
        <v>0</v>
      </c>
      <c r="D118" s="240">
        <f t="shared" si="13"/>
        <v>8.3333333333333339</v>
      </c>
      <c r="E118" s="240">
        <f t="shared" si="13"/>
        <v>9.0909090909090917</v>
      </c>
      <c r="F118" s="240">
        <f t="shared" si="13"/>
        <v>0</v>
      </c>
      <c r="G118" s="240">
        <f t="shared" si="13"/>
        <v>8.3333333333333339</v>
      </c>
      <c r="H118" s="240">
        <f t="shared" si="13"/>
        <v>9.0909090909090917</v>
      </c>
      <c r="I118" s="240">
        <f t="shared" si="13"/>
        <v>0</v>
      </c>
      <c r="J118" s="240">
        <f t="shared" si="13"/>
        <v>8.3333333333333339</v>
      </c>
      <c r="K118" s="240">
        <f t="shared" si="13"/>
        <v>0</v>
      </c>
      <c r="L118" s="240" t="str">
        <f t="shared" si="13"/>
        <v/>
      </c>
      <c r="M118" s="240">
        <f t="shared" si="13"/>
        <v>0</v>
      </c>
      <c r="N118" s="240">
        <f t="shared" si="13"/>
        <v>0</v>
      </c>
      <c r="O118" s="240" t="str">
        <f t="shared" si="13"/>
        <v/>
      </c>
      <c r="P118" s="240">
        <f t="shared" si="13"/>
        <v>0</v>
      </c>
      <c r="Q118" s="240">
        <f t="shared" si="13"/>
        <v>0</v>
      </c>
      <c r="R118" s="240">
        <f t="shared" si="13"/>
        <v>0</v>
      </c>
      <c r="S118" s="240">
        <f t="shared" si="13"/>
        <v>0</v>
      </c>
      <c r="T118" s="240">
        <f t="shared" si="13"/>
        <v>0</v>
      </c>
      <c r="U118" s="240">
        <f t="shared" si="13"/>
        <v>0</v>
      </c>
      <c r="V118" s="241">
        <f t="shared" si="13"/>
        <v>0</v>
      </c>
    </row>
    <row r="119" spans="1:22" ht="38.25">
      <c r="A119" s="254" t="s">
        <v>227</v>
      </c>
      <c r="B119" s="242">
        <f t="shared" ref="B119:V119" si="14">IFERROR(B104*100/B85,"")</f>
        <v>45.454545454545453</v>
      </c>
      <c r="C119" s="242">
        <f t="shared" si="14"/>
        <v>300</v>
      </c>
      <c r="D119" s="242">
        <f t="shared" si="14"/>
        <v>66.666666666666671</v>
      </c>
      <c r="E119" s="242">
        <f t="shared" si="14"/>
        <v>45.454545454545453</v>
      </c>
      <c r="F119" s="242">
        <f t="shared" si="14"/>
        <v>300</v>
      </c>
      <c r="G119" s="242">
        <f t="shared" si="14"/>
        <v>66.666666666666671</v>
      </c>
      <c r="H119" s="242">
        <f t="shared" si="14"/>
        <v>45.454545454545453</v>
      </c>
      <c r="I119" s="242">
        <f t="shared" si="14"/>
        <v>300</v>
      </c>
      <c r="J119" s="242">
        <f t="shared" si="14"/>
        <v>66.666666666666671</v>
      </c>
      <c r="K119" s="242">
        <f t="shared" si="14"/>
        <v>100</v>
      </c>
      <c r="L119" s="242" t="str">
        <f t="shared" si="14"/>
        <v/>
      </c>
      <c r="M119" s="242">
        <f t="shared" si="14"/>
        <v>100</v>
      </c>
      <c r="N119" s="242">
        <f t="shared" si="14"/>
        <v>100</v>
      </c>
      <c r="O119" s="242" t="str">
        <f t="shared" si="14"/>
        <v/>
      </c>
      <c r="P119" s="242">
        <f t="shared" si="14"/>
        <v>100</v>
      </c>
      <c r="Q119" s="242">
        <f t="shared" si="14"/>
        <v>100</v>
      </c>
      <c r="R119" s="242">
        <f t="shared" si="14"/>
        <v>100</v>
      </c>
      <c r="S119" s="242">
        <f t="shared" si="14"/>
        <v>100</v>
      </c>
      <c r="T119" s="242">
        <f t="shared" si="14"/>
        <v>100</v>
      </c>
      <c r="U119" s="242">
        <f t="shared" si="14"/>
        <v>100</v>
      </c>
      <c r="V119" s="243">
        <f t="shared" si="14"/>
        <v>100</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21</v>
      </c>
      <c r="C126" s="78">
        <f t="shared" ref="C126:C131" si="15">IF(B126=0,"",B126*100/$B$78)</f>
        <v>12.42603550295858</v>
      </c>
      <c r="D126" s="73">
        <v>35</v>
      </c>
      <c r="E126" s="78">
        <f t="shared" ref="E126:E131" si="16">IF(D126=0,"",D126*100/$C$78)</f>
        <v>20.467836257309941</v>
      </c>
      <c r="F126" s="73">
        <v>28</v>
      </c>
      <c r="G126" s="78">
        <f t="shared" ref="G126:G131" si="17">IF(F126=0,"",F126*100/$D$78)</f>
        <v>15.909090909090908</v>
      </c>
      <c r="H126" s="73">
        <v>28</v>
      </c>
      <c r="I126" s="78">
        <f t="shared" ref="I126:I131" si="18">IF(H126=0,"",H126*100/$E$78)</f>
        <v>13.333333333333334</v>
      </c>
      <c r="J126" s="73">
        <v>28</v>
      </c>
      <c r="K126" s="78">
        <f t="shared" ref="K126:K131" si="19">IF(J126=0,"",J126*100/$F$78)</f>
        <v>16.969696969696969</v>
      </c>
      <c r="L126" s="73">
        <v>28</v>
      </c>
      <c r="M126" s="78">
        <f t="shared" ref="M126:M131" si="20">IF(L126=0,"",L126*100/$G$78)</f>
        <v>14.736842105263158</v>
      </c>
      <c r="N126" s="73">
        <v>28</v>
      </c>
      <c r="O126" s="79">
        <f t="shared" ref="O126:O131" si="21">IF(N126=0,"",N126*100/$H$78)</f>
        <v>13.333333333333334</v>
      </c>
    </row>
    <row r="127" spans="1:22" ht="27.75" customHeight="1">
      <c r="A127" s="8" t="s">
        <v>200</v>
      </c>
      <c r="B127" s="97">
        <v>0</v>
      </c>
      <c r="C127" s="76" t="str">
        <f t="shared" si="15"/>
        <v/>
      </c>
      <c r="D127" s="71">
        <v>0</v>
      </c>
      <c r="E127" s="76" t="str">
        <f t="shared" si="16"/>
        <v/>
      </c>
      <c r="F127" s="71">
        <v>0</v>
      </c>
      <c r="G127" s="76" t="str">
        <f t="shared" si="17"/>
        <v/>
      </c>
      <c r="H127" s="71">
        <v>0</v>
      </c>
      <c r="I127" s="76" t="str">
        <f t="shared" si="18"/>
        <v/>
      </c>
      <c r="J127" s="71">
        <v>0</v>
      </c>
      <c r="K127" s="76" t="str">
        <f t="shared" si="19"/>
        <v/>
      </c>
      <c r="L127" s="71">
        <v>0</v>
      </c>
      <c r="M127" s="76" t="str">
        <f t="shared" si="20"/>
        <v/>
      </c>
      <c r="N127" s="71">
        <v>0</v>
      </c>
      <c r="O127" s="77" t="str">
        <f t="shared" si="21"/>
        <v/>
      </c>
    </row>
    <row r="128" spans="1:22" ht="27.75" customHeight="1">
      <c r="A128" s="8" t="s">
        <v>201</v>
      </c>
      <c r="B128" s="97">
        <v>0</v>
      </c>
      <c r="C128" s="76" t="str">
        <f t="shared" si="15"/>
        <v/>
      </c>
      <c r="D128" s="71">
        <v>0</v>
      </c>
      <c r="E128" s="76" t="str">
        <f t="shared" si="16"/>
        <v/>
      </c>
      <c r="F128" s="71">
        <v>0</v>
      </c>
      <c r="G128" s="76" t="str">
        <f t="shared" si="17"/>
        <v/>
      </c>
      <c r="H128" s="71">
        <v>0</v>
      </c>
      <c r="I128" s="76" t="str">
        <f t="shared" si="18"/>
        <v/>
      </c>
      <c r="J128" s="71">
        <v>0</v>
      </c>
      <c r="K128" s="76" t="str">
        <f t="shared" si="19"/>
        <v/>
      </c>
      <c r="L128" s="71">
        <v>0</v>
      </c>
      <c r="M128" s="76" t="str">
        <f t="shared" si="20"/>
        <v/>
      </c>
      <c r="N128" s="71">
        <v>0</v>
      </c>
      <c r="O128" s="77" t="str">
        <f t="shared" si="21"/>
        <v/>
      </c>
    </row>
    <row r="129" spans="1:20" ht="27.75" customHeight="1">
      <c r="A129" s="8" t="s">
        <v>202</v>
      </c>
      <c r="B129" s="97">
        <v>0</v>
      </c>
      <c r="C129" s="76" t="str">
        <f t="shared" si="15"/>
        <v/>
      </c>
      <c r="D129" s="71">
        <v>0</v>
      </c>
      <c r="E129" s="76" t="str">
        <f t="shared" si="16"/>
        <v/>
      </c>
      <c r="F129" s="71">
        <v>0</v>
      </c>
      <c r="G129" s="76" t="str">
        <f t="shared" si="17"/>
        <v/>
      </c>
      <c r="H129" s="71">
        <v>0</v>
      </c>
      <c r="I129" s="76" t="str">
        <f t="shared" si="18"/>
        <v/>
      </c>
      <c r="J129" s="71">
        <v>0</v>
      </c>
      <c r="K129" s="76" t="str">
        <f t="shared" si="19"/>
        <v/>
      </c>
      <c r="L129" s="71">
        <v>0</v>
      </c>
      <c r="M129" s="76" t="str">
        <f t="shared" si="20"/>
        <v/>
      </c>
      <c r="N129" s="71">
        <v>0</v>
      </c>
      <c r="O129" s="77" t="str">
        <f t="shared" si="21"/>
        <v/>
      </c>
    </row>
    <row r="130" spans="1:20">
      <c r="A130" s="8" t="s">
        <v>155</v>
      </c>
      <c r="B130" s="126">
        <f>SUM(B126:B129)</f>
        <v>21</v>
      </c>
      <c r="C130" s="76">
        <f t="shared" si="15"/>
        <v>12.42603550295858</v>
      </c>
      <c r="D130" s="126">
        <f>SUM(D126:D129)</f>
        <v>35</v>
      </c>
      <c r="E130" s="76">
        <f t="shared" si="16"/>
        <v>20.467836257309941</v>
      </c>
      <c r="F130" s="126">
        <f>SUM(F126:F129)</f>
        <v>28</v>
      </c>
      <c r="G130" s="76">
        <f t="shared" si="17"/>
        <v>15.909090909090908</v>
      </c>
      <c r="H130" s="126">
        <f>SUM(H126:H129)</f>
        <v>28</v>
      </c>
      <c r="I130" s="76">
        <f t="shared" si="18"/>
        <v>13.333333333333334</v>
      </c>
      <c r="J130" s="126">
        <f>SUM(J126:J129)</f>
        <v>28</v>
      </c>
      <c r="K130" s="76">
        <f t="shared" si="19"/>
        <v>16.969696969696969</v>
      </c>
      <c r="L130" s="126">
        <f>SUM(L126:L129)</f>
        <v>28</v>
      </c>
      <c r="M130" s="76">
        <f t="shared" si="20"/>
        <v>14.736842105263158</v>
      </c>
      <c r="N130" s="126">
        <f>SUM(N126:N129)</f>
        <v>28</v>
      </c>
      <c r="O130" s="77">
        <f t="shared" si="21"/>
        <v>13.333333333333334</v>
      </c>
    </row>
    <row r="131" spans="1:20" ht="25.5" customHeight="1">
      <c r="A131" s="74" t="s">
        <v>165</v>
      </c>
      <c r="B131" s="125">
        <v>24</v>
      </c>
      <c r="C131" s="76">
        <f t="shared" si="15"/>
        <v>14.201183431952662</v>
      </c>
      <c r="D131" s="125">
        <v>38</v>
      </c>
      <c r="E131" s="76">
        <f t="shared" si="16"/>
        <v>22.222222222222221</v>
      </c>
      <c r="F131" s="125">
        <v>40</v>
      </c>
      <c r="G131" s="76">
        <f t="shared" si="17"/>
        <v>22.727272727272727</v>
      </c>
      <c r="H131" s="125">
        <v>40</v>
      </c>
      <c r="I131" s="76">
        <f t="shared" si="18"/>
        <v>19.047619047619047</v>
      </c>
      <c r="J131" s="125">
        <v>40</v>
      </c>
      <c r="K131" s="76">
        <f t="shared" si="19"/>
        <v>24.242424242424242</v>
      </c>
      <c r="L131" s="125">
        <v>40</v>
      </c>
      <c r="M131" s="76">
        <f t="shared" si="20"/>
        <v>21.05263157894737</v>
      </c>
      <c r="N131" s="125">
        <v>40</v>
      </c>
      <c r="O131" s="77">
        <f t="shared" si="21"/>
        <v>19.047619047619047</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24</v>
      </c>
      <c r="C137" s="71">
        <v>14</v>
      </c>
      <c r="D137" s="71">
        <v>48</v>
      </c>
      <c r="E137" s="71">
        <v>28</v>
      </c>
      <c r="F137" s="71">
        <v>15</v>
      </c>
      <c r="G137" s="71">
        <v>13</v>
      </c>
      <c r="H137" s="71"/>
      <c r="I137" s="71"/>
      <c r="J137" s="71"/>
      <c r="K137" s="71"/>
      <c r="L137" s="71"/>
      <c r="M137" s="71"/>
      <c r="N137" s="71"/>
      <c r="O137" s="72"/>
      <c r="P137" s="117"/>
      <c r="Q137" s="118"/>
      <c r="R137" s="118"/>
      <c r="S137" s="118"/>
      <c r="T137" s="118"/>
    </row>
    <row r="138" spans="1:20" ht="33.75" customHeight="1">
      <c r="A138" s="74" t="s">
        <v>190</v>
      </c>
      <c r="B138" s="98">
        <v>117</v>
      </c>
      <c r="C138" s="71">
        <v>69</v>
      </c>
      <c r="D138" s="71">
        <v>117</v>
      </c>
      <c r="E138" s="71">
        <v>69</v>
      </c>
      <c r="F138" s="71">
        <v>120</v>
      </c>
      <c r="G138" s="71">
        <v>69</v>
      </c>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2</v>
      </c>
      <c r="C140" s="784"/>
      <c r="D140" s="767">
        <v>2</v>
      </c>
      <c r="E140" s="767"/>
      <c r="F140" s="767">
        <v>2</v>
      </c>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169</v>
      </c>
      <c r="C160" s="181">
        <v>91</v>
      </c>
      <c r="D160" s="147">
        <f t="shared" ref="D160:D166" si="22">IF(C160=0,"",C160*100/B160)</f>
        <v>53.846153846153847</v>
      </c>
      <c r="E160" s="66">
        <v>171</v>
      </c>
      <c r="F160" s="66">
        <v>114</v>
      </c>
      <c r="G160" s="186">
        <f t="shared" ref="G160:G166" si="23">IF(F160=0,"",F160*100/E160)</f>
        <v>66.666666666666671</v>
      </c>
      <c r="H160" s="66">
        <v>176</v>
      </c>
      <c r="I160" s="66">
        <v>116</v>
      </c>
      <c r="J160" s="186">
        <f t="shared" ref="J160:J166" si="24">IF(I160=0,"",I160*100/H160)</f>
        <v>65.909090909090907</v>
      </c>
      <c r="K160" s="66">
        <v>180</v>
      </c>
      <c r="L160" s="66">
        <v>120</v>
      </c>
      <c r="M160" s="186">
        <f t="shared" ref="M160:M166" si="25">IF(L160=0,"",L160*100/K160)</f>
        <v>66.666666666666671</v>
      </c>
      <c r="N160" s="66">
        <v>185</v>
      </c>
      <c r="O160" s="66">
        <v>122</v>
      </c>
      <c r="P160" s="186">
        <f t="shared" ref="P160:P166" si="26">IF(O160=0,"",O160*100/N160)</f>
        <v>65.945945945945951</v>
      </c>
      <c r="Q160" s="66">
        <v>190</v>
      </c>
      <c r="R160" s="66">
        <v>124</v>
      </c>
      <c r="S160" s="186">
        <f t="shared" ref="S160:S166" si="27">IF(R160=0,"",R160*100/Q160)</f>
        <v>65.263157894736835</v>
      </c>
      <c r="T160" s="66">
        <v>195</v>
      </c>
      <c r="U160" s="183">
        <v>126</v>
      </c>
      <c r="V160" s="187">
        <f t="shared" ref="V160:V166" si="28">IF(U160=0,"",U160*100/T160)</f>
        <v>64.615384615384613</v>
      </c>
      <c r="W160" s="102"/>
      <c r="X160" s="103"/>
      <c r="Y160" s="103"/>
      <c r="Z160" s="103"/>
      <c r="AA160" s="103"/>
      <c r="AB160" s="103"/>
      <c r="AC160" s="103"/>
    </row>
    <row r="161" spans="1:29" ht="33.75" customHeight="1">
      <c r="A161" s="62" t="s">
        <v>193</v>
      </c>
      <c r="B161" s="120">
        <v>90</v>
      </c>
      <c r="C161" s="120">
        <v>18</v>
      </c>
      <c r="D161" s="67">
        <f t="shared" si="22"/>
        <v>20</v>
      </c>
      <c r="E161" s="57">
        <v>112</v>
      </c>
      <c r="F161" s="57">
        <v>23</v>
      </c>
      <c r="G161" s="67">
        <f t="shared" si="23"/>
        <v>20.535714285714285</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91</v>
      </c>
      <c r="C162" s="120"/>
      <c r="D162" s="67" t="str">
        <f t="shared" si="22"/>
        <v/>
      </c>
      <c r="E162" s="67">
        <f>IF(F160=0,"",F160)</f>
        <v>114</v>
      </c>
      <c r="F162" s="57"/>
      <c r="G162" s="67" t="str">
        <f t="shared" si="23"/>
        <v/>
      </c>
      <c r="H162" s="67">
        <f>IF(I160=0,"",I160)</f>
        <v>116</v>
      </c>
      <c r="I162" s="57"/>
      <c r="J162" s="67" t="str">
        <f t="shared" si="24"/>
        <v/>
      </c>
      <c r="K162" s="67">
        <f>IF(L160=0,"",L160)</f>
        <v>120</v>
      </c>
      <c r="L162" s="57"/>
      <c r="M162" s="67" t="str">
        <f t="shared" si="25"/>
        <v/>
      </c>
      <c r="N162" s="67">
        <f>IF(O160=0,"",O160)</f>
        <v>122</v>
      </c>
      <c r="O162" s="57"/>
      <c r="P162" s="67" t="str">
        <f t="shared" si="26"/>
        <v/>
      </c>
      <c r="Q162" s="67">
        <f>IF(R160=0,"",R160)</f>
        <v>124</v>
      </c>
      <c r="R162" s="57"/>
      <c r="S162" s="67" t="str">
        <f t="shared" si="27"/>
        <v/>
      </c>
      <c r="T162" s="67">
        <f>IF(U160=0,"",U160)</f>
        <v>126</v>
      </c>
      <c r="U162" s="184"/>
      <c r="V162" s="68" t="str">
        <f t="shared" si="28"/>
        <v/>
      </c>
      <c r="W162" s="102"/>
      <c r="X162" s="103"/>
      <c r="Y162" s="103"/>
      <c r="Z162" s="103"/>
      <c r="AA162" s="103"/>
      <c r="AB162" s="103"/>
      <c r="AC162" s="103"/>
    </row>
    <row r="163" spans="1:29" ht="41.25" customHeight="1">
      <c r="A163" s="62" t="s">
        <v>176</v>
      </c>
      <c r="B163" s="126">
        <f>IF(C161=0,"",C161)</f>
        <v>18</v>
      </c>
      <c r="C163" s="120"/>
      <c r="D163" s="67" t="str">
        <f t="shared" si="22"/>
        <v/>
      </c>
      <c r="E163" s="67">
        <f>IF(F161=0,"",F161)</f>
        <v>23</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xl/worksheets/sheet70.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466</v>
      </c>
      <c r="F6" s="725"/>
      <c r="G6" s="725"/>
      <c r="H6" s="725"/>
      <c r="I6" s="725"/>
      <c r="J6" s="725"/>
      <c r="K6" s="725"/>
      <c r="L6" s="725"/>
      <c r="M6" s="725"/>
    </row>
    <row r="7" spans="1:14" ht="16.5">
      <c r="A7" s="722" t="s">
        <v>80</v>
      </c>
      <c r="B7" s="722"/>
      <c r="C7" s="722"/>
      <c r="D7" s="722"/>
      <c r="E7" s="723" t="s">
        <v>467</v>
      </c>
      <c r="F7" s="723"/>
      <c r="G7" s="723"/>
      <c r="H7" s="723"/>
      <c r="I7" s="723"/>
      <c r="J7" s="723"/>
      <c r="K7" s="723"/>
      <c r="L7" s="723"/>
      <c r="M7" s="723"/>
    </row>
    <row r="8" spans="1:14" ht="16.5">
      <c r="A8" s="722" t="s">
        <v>81</v>
      </c>
      <c r="B8" s="722"/>
      <c r="C8" s="722"/>
      <c r="D8" s="722"/>
      <c r="E8" s="723" t="s">
        <v>409</v>
      </c>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c r="E16" s="207"/>
      <c r="F16" s="207" t="s">
        <v>290</v>
      </c>
      <c r="G16" s="207"/>
    </row>
    <row r="18" spans="1:15">
      <c r="B18" s="575" t="s">
        <v>94</v>
      </c>
      <c r="C18" s="575" t="s">
        <v>95</v>
      </c>
      <c r="D18" s="575" t="s">
        <v>96</v>
      </c>
      <c r="E18" s="575" t="s">
        <v>206</v>
      </c>
    </row>
    <row r="19" spans="1:15">
      <c r="A19" s="131" t="s">
        <v>97</v>
      </c>
      <c r="B19" s="581"/>
      <c r="C19" s="581" t="s">
        <v>290</v>
      </c>
      <c r="D19" s="581"/>
      <c r="E19" s="582"/>
    </row>
    <row r="21" spans="1:15">
      <c r="A21" s="70" t="s">
        <v>104</v>
      </c>
      <c r="B21" s="91">
        <v>5</v>
      </c>
    </row>
    <row r="22" spans="1:15">
      <c r="A22" s="101"/>
      <c r="B22" s="129"/>
    </row>
    <row r="23" spans="1:15" ht="28.5" customHeight="1">
      <c r="A23" s="168"/>
      <c r="B23" s="133" t="s">
        <v>98</v>
      </c>
      <c r="C23" s="133" t="s">
        <v>99</v>
      </c>
    </row>
    <row r="24" spans="1:15">
      <c r="A24" s="70" t="s">
        <v>205</v>
      </c>
      <c r="B24" s="90">
        <v>100</v>
      </c>
      <c r="C24" s="91"/>
    </row>
    <row r="26" spans="1:15">
      <c r="A26" s="83"/>
      <c r="B26" s="133" t="s">
        <v>91</v>
      </c>
      <c r="C26" s="134" t="s">
        <v>42</v>
      </c>
    </row>
    <row r="27" spans="1:15" ht="25.5" customHeight="1">
      <c r="A27" s="70" t="s">
        <v>100</v>
      </c>
      <c r="B27" s="581" t="s">
        <v>290</v>
      </c>
      <c r="C27" s="582"/>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t="s">
        <v>290</v>
      </c>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91" t="s">
        <v>290</v>
      </c>
      <c r="D33" s="128"/>
      <c r="E33" s="128"/>
      <c r="F33" s="128"/>
      <c r="G33" s="128"/>
      <c r="H33" s="116"/>
      <c r="I33" s="728" t="s">
        <v>187</v>
      </c>
      <c r="J33" s="729"/>
      <c r="K33" s="729"/>
      <c r="L33" s="729"/>
      <c r="M33" s="729"/>
      <c r="N33" s="244"/>
      <c r="O33" s="582" t="s">
        <v>290</v>
      </c>
    </row>
    <row r="35" spans="1:15">
      <c r="B35" s="575" t="s">
        <v>43</v>
      </c>
      <c r="C35" s="575" t="s">
        <v>42</v>
      </c>
    </row>
    <row r="36" spans="1:15" ht="27" customHeight="1">
      <c r="A36" s="245" t="s">
        <v>259</v>
      </c>
      <c r="B36" s="90"/>
      <c r="C36" s="91"/>
      <c r="I36" s="728" t="s">
        <v>101</v>
      </c>
      <c r="J36" s="729"/>
      <c r="K36" s="729"/>
      <c r="L36" s="729"/>
      <c r="M36" s="848"/>
      <c r="N36" s="69" t="s">
        <v>410</v>
      </c>
    </row>
    <row r="39" spans="1:15">
      <c r="B39" s="575" t="s">
        <v>43</v>
      </c>
      <c r="C39" s="575" t="s">
        <v>42</v>
      </c>
      <c r="N39" s="134" t="s">
        <v>91</v>
      </c>
      <c r="O39" s="134" t="s">
        <v>42</v>
      </c>
    </row>
    <row r="40" spans="1:15" ht="38.25" customHeight="1">
      <c r="A40" s="245" t="s">
        <v>277</v>
      </c>
      <c r="B40" s="90"/>
      <c r="C40" s="91" t="s">
        <v>290</v>
      </c>
      <c r="I40" s="728" t="s">
        <v>278</v>
      </c>
      <c r="J40" s="729"/>
      <c r="K40" s="729"/>
      <c r="L40" s="729"/>
      <c r="M40" s="729"/>
      <c r="N40" s="244"/>
      <c r="O40" s="582" t="s">
        <v>290</v>
      </c>
    </row>
    <row r="42" spans="1:15">
      <c r="B42" s="575" t="s">
        <v>43</v>
      </c>
      <c r="C42" s="575" t="s">
        <v>42</v>
      </c>
      <c r="N42" s="134" t="s">
        <v>91</v>
      </c>
      <c r="O42" s="134" t="s">
        <v>42</v>
      </c>
    </row>
    <row r="43" spans="1:15" ht="38.25" customHeight="1">
      <c r="A43" s="245" t="s">
        <v>279</v>
      </c>
      <c r="B43" s="90" t="s">
        <v>290</v>
      </c>
      <c r="C43" s="91"/>
      <c r="I43" s="728" t="s">
        <v>280</v>
      </c>
      <c r="J43" s="729"/>
      <c r="K43" s="729"/>
      <c r="L43" s="729"/>
      <c r="M43" s="729"/>
      <c r="N43" s="244" t="s">
        <v>290</v>
      </c>
      <c r="O43" s="582"/>
    </row>
    <row r="45" spans="1:15">
      <c r="B45" s="575" t="s">
        <v>43</v>
      </c>
      <c r="C45" s="575" t="s">
        <v>42</v>
      </c>
      <c r="N45" s="134" t="s">
        <v>91</v>
      </c>
      <c r="O45" s="134" t="s">
        <v>42</v>
      </c>
    </row>
    <row r="46" spans="1:15" ht="50.25" customHeight="1">
      <c r="A46" s="245" t="s">
        <v>281</v>
      </c>
      <c r="B46" s="90"/>
      <c r="C46" s="91" t="s">
        <v>290</v>
      </c>
      <c r="I46" s="728" t="s">
        <v>282</v>
      </c>
      <c r="J46" s="729"/>
      <c r="K46" s="729"/>
      <c r="L46" s="729"/>
      <c r="M46" s="729"/>
      <c r="N46" s="244" t="s">
        <v>290</v>
      </c>
      <c r="O46" s="582"/>
    </row>
    <row r="49" spans="1:22" ht="63.75" customHeight="1">
      <c r="B49" s="580" t="s">
        <v>276</v>
      </c>
      <c r="C49" s="580" t="s">
        <v>275</v>
      </c>
      <c r="D49" s="737" t="s">
        <v>283</v>
      </c>
      <c r="E49" s="738"/>
      <c r="F49" s="737" t="s">
        <v>284</v>
      </c>
      <c r="G49" s="738"/>
      <c r="H49" s="737" t="s">
        <v>285</v>
      </c>
      <c r="I49" s="738"/>
      <c r="J49" s="737" t="s">
        <v>286</v>
      </c>
      <c r="K49" s="738"/>
    </row>
    <row r="50" spans="1:22" ht="37.5"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8.25" customHeight="1">
      <c r="A59" s="247" t="s">
        <v>93</v>
      </c>
      <c r="B59" s="581"/>
      <c r="C59" s="581" t="s">
        <v>290</v>
      </c>
      <c r="D59" s="581">
        <v>2001</v>
      </c>
      <c r="E59" s="581"/>
      <c r="F59" s="581" t="s">
        <v>290</v>
      </c>
      <c r="G59" s="582"/>
      <c r="I59" s="728" t="s">
        <v>266</v>
      </c>
      <c r="J59" s="729"/>
      <c r="K59" s="729"/>
      <c r="L59" s="729"/>
      <c r="M59" s="729"/>
      <c r="N59" s="249" t="s">
        <v>290</v>
      </c>
      <c r="O59" s="132"/>
      <c r="P59" s="132"/>
      <c r="Q59" s="91"/>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t="s">
        <v>290</v>
      </c>
      <c r="C62" s="132"/>
      <c r="D62" s="132"/>
      <c r="E62" s="132"/>
      <c r="F62" s="91"/>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438</v>
      </c>
      <c r="B69" s="726"/>
      <c r="C69" s="726"/>
      <c r="D69" s="726"/>
      <c r="E69" s="726"/>
      <c r="F69" s="726" t="s">
        <v>134</v>
      </c>
      <c r="G69" s="726"/>
      <c r="H69" s="726"/>
      <c r="I69" s="726"/>
      <c r="J69" s="726"/>
      <c r="K69" s="726"/>
      <c r="L69" s="726"/>
      <c r="M69" s="726"/>
      <c r="N69" s="727"/>
    </row>
    <row r="70" spans="1:14">
      <c r="A70" s="788" t="s">
        <v>468</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v>72</v>
      </c>
      <c r="C78" s="99">
        <v>73</v>
      </c>
      <c r="D78" s="99">
        <v>76</v>
      </c>
      <c r="E78" s="99">
        <v>94</v>
      </c>
      <c r="F78" s="99">
        <v>93</v>
      </c>
      <c r="G78" s="99">
        <v>110</v>
      </c>
      <c r="H78" s="100">
        <v>125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v>11</v>
      </c>
      <c r="C85" s="217">
        <v>1</v>
      </c>
      <c r="D85" s="209">
        <f>SUM(B85:C85)</f>
        <v>12</v>
      </c>
      <c r="E85" s="217">
        <v>11</v>
      </c>
      <c r="F85" s="217">
        <v>1</v>
      </c>
      <c r="G85" s="209">
        <f>SUM(E85:F85)</f>
        <v>12</v>
      </c>
      <c r="H85" s="217">
        <v>11</v>
      </c>
      <c r="I85" s="217">
        <v>1</v>
      </c>
      <c r="J85" s="209">
        <f>SUM(H85:I85)</f>
        <v>12</v>
      </c>
      <c r="K85" s="217">
        <v>5</v>
      </c>
      <c r="L85" s="217">
        <v>0</v>
      </c>
      <c r="M85" s="209">
        <f>SUM(K85:L85)</f>
        <v>5</v>
      </c>
      <c r="N85" s="217">
        <v>5</v>
      </c>
      <c r="O85" s="217">
        <v>0</v>
      </c>
      <c r="P85" s="209">
        <f>SUM(N85:O85)</f>
        <v>5</v>
      </c>
      <c r="Q85" s="217">
        <v>6</v>
      </c>
      <c r="R85" s="217">
        <v>1</v>
      </c>
      <c r="S85" s="209">
        <f>SUM(Q85:R85)</f>
        <v>7</v>
      </c>
      <c r="T85" s="217">
        <v>6</v>
      </c>
      <c r="U85" s="217">
        <v>2</v>
      </c>
      <c r="V85" s="210">
        <f>SUM(T85:U85)</f>
        <v>8</v>
      </c>
    </row>
    <row r="86" spans="1:22" ht="25.5" customHeight="1">
      <c r="A86" s="199" t="s">
        <v>228</v>
      </c>
      <c r="B86" s="218">
        <v>9</v>
      </c>
      <c r="C86" s="218">
        <v>1</v>
      </c>
      <c r="D86" s="211">
        <f>SUM(B86:C86)</f>
        <v>10</v>
      </c>
      <c r="E86" s="218">
        <v>9</v>
      </c>
      <c r="F86" s="218">
        <v>1</v>
      </c>
      <c r="G86" s="211">
        <f>SUM(E86:F86)</f>
        <v>10</v>
      </c>
      <c r="H86" s="218">
        <v>9</v>
      </c>
      <c r="I86" s="218">
        <v>1</v>
      </c>
      <c r="J86" s="211">
        <f>SUM(H86:I86)</f>
        <v>10</v>
      </c>
      <c r="K86" s="218">
        <v>7</v>
      </c>
      <c r="L86" s="218">
        <v>2</v>
      </c>
      <c r="M86" s="211">
        <f>SUM(K86:L86)</f>
        <v>9</v>
      </c>
      <c r="N86" s="218">
        <v>7</v>
      </c>
      <c r="O86" s="218">
        <v>2</v>
      </c>
      <c r="P86" s="211">
        <f>SUM(N86:O86)</f>
        <v>9</v>
      </c>
      <c r="Q86" s="218">
        <v>8</v>
      </c>
      <c r="R86" s="218">
        <v>3</v>
      </c>
      <c r="S86" s="211">
        <f>SUM(Q86:R86)</f>
        <v>11</v>
      </c>
      <c r="T86" s="218">
        <v>9</v>
      </c>
      <c r="U86" s="218">
        <v>4</v>
      </c>
      <c r="V86" s="212">
        <f>SUM(T86:U86)</f>
        <v>13</v>
      </c>
    </row>
    <row r="87" spans="1:22">
      <c r="A87" s="94" t="s">
        <v>108</v>
      </c>
      <c r="B87" s="219">
        <f t="shared" ref="B87:V87" si="0">SUM(B85:B86)</f>
        <v>20</v>
      </c>
      <c r="C87" s="219">
        <f t="shared" si="0"/>
        <v>2</v>
      </c>
      <c r="D87" s="219">
        <f t="shared" si="0"/>
        <v>22</v>
      </c>
      <c r="E87" s="219">
        <f t="shared" si="0"/>
        <v>20</v>
      </c>
      <c r="F87" s="219">
        <f t="shared" si="0"/>
        <v>2</v>
      </c>
      <c r="G87" s="219">
        <f t="shared" si="0"/>
        <v>22</v>
      </c>
      <c r="H87" s="219">
        <f t="shared" si="0"/>
        <v>20</v>
      </c>
      <c r="I87" s="219">
        <f t="shared" si="0"/>
        <v>2</v>
      </c>
      <c r="J87" s="219">
        <f t="shared" si="0"/>
        <v>22</v>
      </c>
      <c r="K87" s="219">
        <f t="shared" si="0"/>
        <v>12</v>
      </c>
      <c r="L87" s="219">
        <f t="shared" si="0"/>
        <v>2</v>
      </c>
      <c r="M87" s="219">
        <f t="shared" si="0"/>
        <v>14</v>
      </c>
      <c r="N87" s="219">
        <f t="shared" si="0"/>
        <v>12</v>
      </c>
      <c r="O87" s="219">
        <f t="shared" si="0"/>
        <v>2</v>
      </c>
      <c r="P87" s="219">
        <f t="shared" si="0"/>
        <v>14</v>
      </c>
      <c r="Q87" s="219">
        <f t="shared" si="0"/>
        <v>14</v>
      </c>
      <c r="R87" s="219">
        <f t="shared" si="0"/>
        <v>4</v>
      </c>
      <c r="S87" s="219">
        <f t="shared" si="0"/>
        <v>18</v>
      </c>
      <c r="T87" s="219">
        <f t="shared" si="0"/>
        <v>15</v>
      </c>
      <c r="U87" s="219">
        <f t="shared" si="0"/>
        <v>6</v>
      </c>
      <c r="V87" s="220">
        <f t="shared" si="0"/>
        <v>21</v>
      </c>
    </row>
    <row r="88" spans="1:22" ht="25.5">
      <c r="A88" s="94" t="s">
        <v>109</v>
      </c>
      <c r="B88" s="213">
        <f t="shared" ref="B88:V88" si="1">IFERROR(B85*100/B87,"")</f>
        <v>55</v>
      </c>
      <c r="C88" s="213">
        <f t="shared" si="1"/>
        <v>50</v>
      </c>
      <c r="D88" s="213">
        <f t="shared" si="1"/>
        <v>54.545454545454547</v>
      </c>
      <c r="E88" s="213">
        <f t="shared" si="1"/>
        <v>55</v>
      </c>
      <c r="F88" s="213">
        <f t="shared" si="1"/>
        <v>50</v>
      </c>
      <c r="G88" s="213">
        <f t="shared" si="1"/>
        <v>54.545454545454547</v>
      </c>
      <c r="H88" s="213">
        <f t="shared" si="1"/>
        <v>55</v>
      </c>
      <c r="I88" s="213">
        <f t="shared" si="1"/>
        <v>50</v>
      </c>
      <c r="J88" s="213">
        <f t="shared" si="1"/>
        <v>54.545454545454547</v>
      </c>
      <c r="K88" s="213">
        <f t="shared" si="1"/>
        <v>41.666666666666664</v>
      </c>
      <c r="L88" s="213">
        <f t="shared" si="1"/>
        <v>0</v>
      </c>
      <c r="M88" s="213">
        <f t="shared" si="1"/>
        <v>35.714285714285715</v>
      </c>
      <c r="N88" s="213">
        <f t="shared" si="1"/>
        <v>41.666666666666664</v>
      </c>
      <c r="O88" s="213">
        <f t="shared" si="1"/>
        <v>0</v>
      </c>
      <c r="P88" s="213">
        <f t="shared" si="1"/>
        <v>35.714285714285715</v>
      </c>
      <c r="Q88" s="213">
        <f t="shared" si="1"/>
        <v>42.857142857142854</v>
      </c>
      <c r="R88" s="213">
        <f t="shared" si="1"/>
        <v>25</v>
      </c>
      <c r="S88" s="213">
        <f t="shared" si="1"/>
        <v>38.888888888888886</v>
      </c>
      <c r="T88" s="213">
        <f t="shared" si="1"/>
        <v>40</v>
      </c>
      <c r="U88" s="213">
        <f t="shared" si="1"/>
        <v>33.333333333333336</v>
      </c>
      <c r="V88" s="214">
        <f t="shared" si="1"/>
        <v>38.095238095238095</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v>7</v>
      </c>
      <c r="C95" s="222">
        <v>0</v>
      </c>
      <c r="D95" s="223">
        <f>SUM(B95:C95)</f>
        <v>7</v>
      </c>
      <c r="E95" s="218">
        <v>7</v>
      </c>
      <c r="F95" s="222">
        <v>0</v>
      </c>
      <c r="G95" s="223">
        <f>SUM(E95:F95)</f>
        <v>7</v>
      </c>
      <c r="H95" s="218">
        <v>7</v>
      </c>
      <c r="I95" s="222">
        <v>0</v>
      </c>
      <c r="J95" s="223">
        <f>SUM(H95:I95)</f>
        <v>7</v>
      </c>
      <c r="K95" s="218">
        <v>2</v>
      </c>
      <c r="L95" s="222"/>
      <c r="M95" s="223">
        <f>SUM(K95:L95)</f>
        <v>2</v>
      </c>
      <c r="N95" s="218">
        <v>2</v>
      </c>
      <c r="O95" s="222"/>
      <c r="P95" s="223">
        <f>SUM(N95:O95)</f>
        <v>2</v>
      </c>
      <c r="Q95" s="218">
        <v>2</v>
      </c>
      <c r="R95" s="222"/>
      <c r="S95" s="223">
        <f>SUM(Q95:R95)</f>
        <v>2</v>
      </c>
      <c r="T95" s="218">
        <v>2</v>
      </c>
      <c r="U95" s="222"/>
      <c r="V95" s="224">
        <f>SUM(T95:U95)</f>
        <v>2</v>
      </c>
    </row>
    <row r="96" spans="1:22">
      <c r="A96" s="74" t="s">
        <v>16</v>
      </c>
      <c r="B96" s="218">
        <v>4</v>
      </c>
      <c r="C96" s="222">
        <v>1</v>
      </c>
      <c r="D96" s="223">
        <f>SUM(B96:C96)</f>
        <v>5</v>
      </c>
      <c r="E96" s="218">
        <v>4</v>
      </c>
      <c r="F96" s="222">
        <v>1</v>
      </c>
      <c r="G96" s="223">
        <f>SUM(E96:F96)</f>
        <v>5</v>
      </c>
      <c r="H96" s="218">
        <v>6</v>
      </c>
      <c r="I96" s="222">
        <v>1</v>
      </c>
      <c r="J96" s="223">
        <f>SUM(H96:I96)</f>
        <v>7</v>
      </c>
      <c r="K96" s="218">
        <v>2</v>
      </c>
      <c r="L96" s="222"/>
      <c r="M96" s="223">
        <f>SUM(K96:L96)</f>
        <v>2</v>
      </c>
      <c r="N96" s="218">
        <v>2</v>
      </c>
      <c r="O96" s="222"/>
      <c r="P96" s="223">
        <f>SUM(N96:O96)</f>
        <v>2</v>
      </c>
      <c r="Q96" s="218">
        <v>3</v>
      </c>
      <c r="R96" s="222">
        <v>1</v>
      </c>
      <c r="S96" s="223">
        <f>SUM(Q96:R96)</f>
        <v>4</v>
      </c>
      <c r="T96" s="218">
        <v>3</v>
      </c>
      <c r="U96" s="222">
        <v>2</v>
      </c>
      <c r="V96" s="224">
        <f>SUM(T96:U96)</f>
        <v>5</v>
      </c>
    </row>
    <row r="97" spans="1:22">
      <c r="A97" s="208" t="s">
        <v>118</v>
      </c>
      <c r="B97" s="404">
        <f t="shared" ref="B97:V97" si="2">SUM(B94:B96)</f>
        <v>11</v>
      </c>
      <c r="C97" s="404">
        <f t="shared" si="2"/>
        <v>1</v>
      </c>
      <c r="D97" s="404">
        <f t="shared" si="2"/>
        <v>12</v>
      </c>
      <c r="E97" s="404">
        <f t="shared" si="2"/>
        <v>11</v>
      </c>
      <c r="F97" s="404">
        <f t="shared" si="2"/>
        <v>1</v>
      </c>
      <c r="G97" s="404">
        <f t="shared" si="2"/>
        <v>12</v>
      </c>
      <c r="H97" s="404">
        <f t="shared" si="2"/>
        <v>13</v>
      </c>
      <c r="I97" s="404">
        <f t="shared" si="2"/>
        <v>1</v>
      </c>
      <c r="J97" s="404">
        <f t="shared" si="2"/>
        <v>14</v>
      </c>
      <c r="K97" s="404">
        <f t="shared" si="2"/>
        <v>4</v>
      </c>
      <c r="L97" s="404">
        <f t="shared" si="2"/>
        <v>0</v>
      </c>
      <c r="M97" s="404">
        <f t="shared" si="2"/>
        <v>4</v>
      </c>
      <c r="N97" s="404">
        <f t="shared" si="2"/>
        <v>4</v>
      </c>
      <c r="O97" s="404">
        <f t="shared" si="2"/>
        <v>0</v>
      </c>
      <c r="P97" s="404">
        <f t="shared" si="2"/>
        <v>4</v>
      </c>
      <c r="Q97" s="404">
        <f t="shared" si="2"/>
        <v>5</v>
      </c>
      <c r="R97" s="404">
        <f t="shared" si="2"/>
        <v>1</v>
      </c>
      <c r="S97" s="404">
        <f t="shared" si="2"/>
        <v>6</v>
      </c>
      <c r="T97" s="404">
        <f t="shared" si="2"/>
        <v>5</v>
      </c>
      <c r="U97" s="404">
        <f t="shared" si="2"/>
        <v>2</v>
      </c>
      <c r="V97" s="404">
        <f t="shared" si="2"/>
        <v>7</v>
      </c>
    </row>
    <row r="98" spans="1:22" ht="25.5" customHeight="1">
      <c r="A98" s="253" t="s">
        <v>224</v>
      </c>
      <c r="B98" s="218"/>
      <c r="C98" s="222"/>
      <c r="D98" s="223">
        <f t="shared" ref="D98:D104" si="3">SUM(B98:C98)</f>
        <v>0</v>
      </c>
      <c r="E98" s="218"/>
      <c r="F98" s="222"/>
      <c r="G98" s="223">
        <f t="shared" ref="G98:G104" si="4">SUM(E98:F98)</f>
        <v>0</v>
      </c>
      <c r="H98" s="218"/>
      <c r="I98" s="222"/>
      <c r="J98" s="223">
        <f t="shared" ref="J98:J104" si="5">SUM(H98:I98)</f>
        <v>0</v>
      </c>
      <c r="K98" s="218">
        <v>2</v>
      </c>
      <c r="L98" s="222"/>
      <c r="M98" s="223">
        <f t="shared" ref="M98:M104" si="6">SUM(K98:L98)</f>
        <v>2</v>
      </c>
      <c r="N98" s="218">
        <v>2</v>
      </c>
      <c r="O98" s="222"/>
      <c r="P98" s="223">
        <f t="shared" ref="P98:P104" si="7">SUM(N98:O98)</f>
        <v>2</v>
      </c>
      <c r="Q98" s="218">
        <v>2</v>
      </c>
      <c r="R98" s="222"/>
      <c r="S98" s="223">
        <f t="shared" ref="S98:S104" si="8">SUM(Q98:R98)</f>
        <v>2</v>
      </c>
      <c r="T98" s="218">
        <v>2</v>
      </c>
      <c r="U98" s="222"/>
      <c r="V98" s="223">
        <f t="shared" ref="V98:V104" si="9">SUM(T98:U98)</f>
        <v>2</v>
      </c>
    </row>
    <row r="99" spans="1:22" ht="25.5" customHeight="1">
      <c r="A99" s="253" t="s">
        <v>225</v>
      </c>
      <c r="B99" s="218"/>
      <c r="C99" s="222"/>
      <c r="D99" s="223">
        <f t="shared" si="3"/>
        <v>0</v>
      </c>
      <c r="E99" s="218"/>
      <c r="F99" s="222"/>
      <c r="G99" s="223">
        <f t="shared" si="4"/>
        <v>0</v>
      </c>
      <c r="H99" s="218"/>
      <c r="I99" s="222"/>
      <c r="J99" s="223">
        <f t="shared" si="5"/>
        <v>0</v>
      </c>
      <c r="K99" s="218">
        <v>2</v>
      </c>
      <c r="L99" s="222"/>
      <c r="M99" s="223">
        <f t="shared" si="6"/>
        <v>2</v>
      </c>
      <c r="N99" s="218">
        <v>2</v>
      </c>
      <c r="O99" s="222"/>
      <c r="P99" s="223">
        <f t="shared" si="7"/>
        <v>2</v>
      </c>
      <c r="Q99" s="218">
        <v>3</v>
      </c>
      <c r="R99" s="222">
        <v>1</v>
      </c>
      <c r="S99" s="223">
        <f t="shared" si="8"/>
        <v>4</v>
      </c>
      <c r="T99" s="218">
        <v>3</v>
      </c>
      <c r="U99" s="222">
        <v>2</v>
      </c>
      <c r="V99" s="223">
        <f t="shared" si="9"/>
        <v>5</v>
      </c>
    </row>
    <row r="100" spans="1:22">
      <c r="A100" s="74" t="s">
        <v>111</v>
      </c>
      <c r="B100" s="218"/>
      <c r="C100" s="222"/>
      <c r="D100" s="223">
        <f t="shared" si="3"/>
        <v>0</v>
      </c>
      <c r="E100" s="218"/>
      <c r="F100" s="222"/>
      <c r="G100" s="223">
        <f t="shared" si="4"/>
        <v>0</v>
      </c>
      <c r="H100" s="218"/>
      <c r="I100" s="222"/>
      <c r="J100" s="223">
        <f t="shared" si="5"/>
        <v>0</v>
      </c>
      <c r="K100" s="218"/>
      <c r="L100" s="222"/>
      <c r="M100" s="223">
        <f t="shared" si="6"/>
        <v>0</v>
      </c>
      <c r="N100" s="218">
        <v>1</v>
      </c>
      <c r="O100" s="222"/>
      <c r="P100" s="223">
        <f t="shared" si="7"/>
        <v>1</v>
      </c>
      <c r="Q100" s="218">
        <v>1</v>
      </c>
      <c r="R100" s="222">
        <v>1</v>
      </c>
      <c r="S100" s="223">
        <f t="shared" si="8"/>
        <v>2</v>
      </c>
      <c r="T100" s="218">
        <v>2</v>
      </c>
      <c r="U100" s="222">
        <v>1</v>
      </c>
      <c r="V100" s="224">
        <f t="shared" si="9"/>
        <v>3</v>
      </c>
    </row>
    <row r="101" spans="1:22">
      <c r="A101" s="74" t="s">
        <v>112</v>
      </c>
      <c r="B101" s="218"/>
      <c r="C101" s="222"/>
      <c r="D101" s="223">
        <f t="shared" si="3"/>
        <v>0</v>
      </c>
      <c r="E101" s="218"/>
      <c r="F101" s="222"/>
      <c r="G101" s="223">
        <f t="shared" si="4"/>
        <v>0</v>
      </c>
      <c r="H101" s="218"/>
      <c r="I101" s="222"/>
      <c r="J101" s="223">
        <f t="shared" si="5"/>
        <v>0</v>
      </c>
      <c r="K101" s="218"/>
      <c r="L101" s="222"/>
      <c r="M101" s="223">
        <f t="shared" si="6"/>
        <v>0</v>
      </c>
      <c r="N101" s="218"/>
      <c r="O101" s="222"/>
      <c r="P101" s="223">
        <f t="shared" si="7"/>
        <v>0</v>
      </c>
      <c r="Q101" s="218"/>
      <c r="R101" s="222"/>
      <c r="S101" s="223">
        <f t="shared" si="8"/>
        <v>0</v>
      </c>
      <c r="T101" s="218"/>
      <c r="U101" s="222"/>
      <c r="V101" s="224">
        <f t="shared" si="9"/>
        <v>0</v>
      </c>
    </row>
    <row r="102" spans="1:22" ht="27" customHeight="1">
      <c r="A102" s="74" t="s">
        <v>31</v>
      </c>
      <c r="B102" s="218"/>
      <c r="C102" s="222"/>
      <c r="D102" s="223">
        <f t="shared" si="3"/>
        <v>0</v>
      </c>
      <c r="E102" s="218"/>
      <c r="F102" s="222"/>
      <c r="G102" s="223">
        <f t="shared" si="4"/>
        <v>0</v>
      </c>
      <c r="H102" s="218"/>
      <c r="I102" s="222"/>
      <c r="J102" s="223">
        <f t="shared" si="5"/>
        <v>0</v>
      </c>
      <c r="K102" s="218">
        <v>2</v>
      </c>
      <c r="L102" s="222"/>
      <c r="M102" s="223">
        <f t="shared" si="6"/>
        <v>2</v>
      </c>
      <c r="N102" s="218">
        <v>2</v>
      </c>
      <c r="O102" s="222"/>
      <c r="P102" s="223">
        <f t="shared" si="7"/>
        <v>2</v>
      </c>
      <c r="Q102" s="218">
        <v>3</v>
      </c>
      <c r="R102" s="222">
        <v>1</v>
      </c>
      <c r="S102" s="223">
        <f t="shared" si="8"/>
        <v>4</v>
      </c>
      <c r="T102" s="218">
        <v>3</v>
      </c>
      <c r="U102" s="222">
        <v>2</v>
      </c>
      <c r="V102" s="224">
        <f t="shared" si="9"/>
        <v>5</v>
      </c>
    </row>
    <row r="103" spans="1:22" ht="25.5" customHeight="1">
      <c r="A103" s="253" t="s">
        <v>226</v>
      </c>
      <c r="B103" s="218"/>
      <c r="C103" s="222"/>
      <c r="D103" s="223">
        <f t="shared" si="3"/>
        <v>0</v>
      </c>
      <c r="E103" s="218"/>
      <c r="F103" s="222"/>
      <c r="G103" s="223">
        <f t="shared" si="4"/>
        <v>0</v>
      </c>
      <c r="H103" s="218"/>
      <c r="I103" s="222"/>
      <c r="J103" s="223">
        <f t="shared" si="5"/>
        <v>0</v>
      </c>
      <c r="K103" s="218"/>
      <c r="L103" s="222"/>
      <c r="M103" s="223">
        <f t="shared" si="6"/>
        <v>0</v>
      </c>
      <c r="N103" s="218"/>
      <c r="O103" s="222"/>
      <c r="P103" s="223">
        <f t="shared" si="7"/>
        <v>0</v>
      </c>
      <c r="Q103" s="218"/>
      <c r="R103" s="222"/>
      <c r="S103" s="223">
        <f t="shared" si="8"/>
        <v>0</v>
      </c>
      <c r="T103" s="218"/>
      <c r="U103" s="222"/>
      <c r="V103" s="224">
        <f t="shared" si="9"/>
        <v>0</v>
      </c>
    </row>
    <row r="104" spans="1:22" ht="38.25">
      <c r="A104" s="254" t="s">
        <v>227</v>
      </c>
      <c r="B104" s="221"/>
      <c r="C104" s="225"/>
      <c r="D104" s="226">
        <f t="shared" si="3"/>
        <v>0</v>
      </c>
      <c r="E104" s="221"/>
      <c r="F104" s="225"/>
      <c r="G104" s="226">
        <f t="shared" si="4"/>
        <v>0</v>
      </c>
      <c r="H104" s="221"/>
      <c r="I104" s="225"/>
      <c r="J104" s="226">
        <f t="shared" si="5"/>
        <v>0</v>
      </c>
      <c r="K104" s="221">
        <v>4</v>
      </c>
      <c r="L104" s="225"/>
      <c r="M104" s="226">
        <f t="shared" si="6"/>
        <v>4</v>
      </c>
      <c r="N104" s="221">
        <v>4</v>
      </c>
      <c r="O104" s="225"/>
      <c r="P104" s="226">
        <f t="shared" si="7"/>
        <v>4</v>
      </c>
      <c r="Q104" s="221">
        <v>5</v>
      </c>
      <c r="R104" s="225">
        <v>1</v>
      </c>
      <c r="S104" s="226">
        <f t="shared" si="8"/>
        <v>6</v>
      </c>
      <c r="T104" s="221">
        <v>5</v>
      </c>
      <c r="U104" s="225">
        <v>2</v>
      </c>
      <c r="V104" s="226">
        <f t="shared" si="9"/>
        <v>7</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f>IFERROR(B94*100/$B$85,"")</f>
        <v>0</v>
      </c>
      <c r="C109" s="238">
        <f>IFERROR(C94*100/$C$85,"")</f>
        <v>0</v>
      </c>
      <c r="D109" s="238">
        <f>IFERROR(D94*100/$D$85,"")</f>
        <v>0</v>
      </c>
      <c r="E109" s="238">
        <f>IFERROR(E94*100/$E$85,"")</f>
        <v>0</v>
      </c>
      <c r="F109" s="238">
        <f>IFERROR(F94*100/$F$85,"")</f>
        <v>0</v>
      </c>
      <c r="G109" s="238">
        <f>IFERROR(G94*100/$G$85,"")</f>
        <v>0</v>
      </c>
      <c r="H109" s="238">
        <f>IFERROR(H94*100/$H$85,"")</f>
        <v>0</v>
      </c>
      <c r="I109" s="238">
        <f>IFERROR(I94*100/$I$85,"")</f>
        <v>0</v>
      </c>
      <c r="J109" s="238">
        <f>IFERROR(J94*100/$J$85,"")</f>
        <v>0</v>
      </c>
      <c r="K109" s="238">
        <f>IFERROR(K94*100/$K$85,"")</f>
        <v>0</v>
      </c>
      <c r="L109" s="238" t="str">
        <f>IFERROR(L94*100/$L$85,"")</f>
        <v/>
      </c>
      <c r="M109" s="238">
        <f>IFERROR(M94*100/$M$85,"")</f>
        <v>0</v>
      </c>
      <c r="N109" s="238">
        <f>IFERROR(N94*100/$N$85,"")</f>
        <v>0</v>
      </c>
      <c r="O109" s="238" t="str">
        <f>IFERROR(O94*100/$O$85,"")</f>
        <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f>IFERROR(B95*100/$B$85,"")</f>
        <v>63.636363636363633</v>
      </c>
      <c r="C110" s="240">
        <f>IFERROR(C95*100/$C$85,"")</f>
        <v>0</v>
      </c>
      <c r="D110" s="240">
        <f>IFERROR(D95*100/$D$85,"")</f>
        <v>58.333333333333336</v>
      </c>
      <c r="E110" s="240">
        <f>IFERROR(E95*100/$E$85,"")</f>
        <v>63.636363636363633</v>
      </c>
      <c r="F110" s="240">
        <f>IFERROR(F95*100/$F$85,"")</f>
        <v>0</v>
      </c>
      <c r="G110" s="240">
        <f>IFERROR(G95*100/$G$85,"")</f>
        <v>58.333333333333336</v>
      </c>
      <c r="H110" s="240">
        <f>IFERROR(H95*100/$H$85,"")</f>
        <v>63.636363636363633</v>
      </c>
      <c r="I110" s="240">
        <f>IFERROR(I95*100/$I$85,"")</f>
        <v>0</v>
      </c>
      <c r="J110" s="240">
        <f>IFERROR(J95*100/$J$85,"")</f>
        <v>58.333333333333336</v>
      </c>
      <c r="K110" s="240">
        <f>IFERROR(K95*100/$K$85,"")</f>
        <v>40</v>
      </c>
      <c r="L110" s="240" t="str">
        <f>IFERROR(L95*100/$L$85,"")</f>
        <v/>
      </c>
      <c r="M110" s="240">
        <f>IFERROR(M95*100/$M$85,"")</f>
        <v>40</v>
      </c>
      <c r="N110" s="240">
        <f>IFERROR(N95*100/$N$85,"")</f>
        <v>40</v>
      </c>
      <c r="O110" s="240" t="str">
        <f>IFERROR(O95*100/$O$85,"")</f>
        <v/>
      </c>
      <c r="P110" s="240">
        <f>IFERROR(P95*100/$P$85,"")</f>
        <v>40</v>
      </c>
      <c r="Q110" s="240">
        <f>IFERROR(Q95*100/$Q$85,"")</f>
        <v>33.333333333333336</v>
      </c>
      <c r="R110" s="240">
        <f>IFERROR(R95*100/$R$85,"")</f>
        <v>0</v>
      </c>
      <c r="S110" s="240">
        <f>IFERROR(S95*100/$S$85,"")</f>
        <v>28.571428571428573</v>
      </c>
      <c r="T110" s="240">
        <f>IFERROR(T95*100/$T$85,"")</f>
        <v>33.333333333333336</v>
      </c>
      <c r="U110" s="240">
        <f>IFERROR(U95*100/$U$85,"")</f>
        <v>0</v>
      </c>
      <c r="V110" s="241">
        <f>IFERROR(V95*100/$V$85,"")</f>
        <v>25</v>
      </c>
    </row>
    <row r="111" spans="1:22">
      <c r="A111" s="74" t="s">
        <v>16</v>
      </c>
      <c r="B111" s="240">
        <f>IFERROR(B96*100/$B$85,"")</f>
        <v>36.363636363636367</v>
      </c>
      <c r="C111" s="240">
        <f>IFERROR(C96*100/$C$85,"")</f>
        <v>100</v>
      </c>
      <c r="D111" s="240">
        <f>IFERROR(D96*100/$D$85,"")</f>
        <v>41.666666666666664</v>
      </c>
      <c r="E111" s="240">
        <f>IFERROR(E96*100/$E$85,"")</f>
        <v>36.363636363636367</v>
      </c>
      <c r="F111" s="240">
        <f>IFERROR(F96*100/$F$85,"")</f>
        <v>100</v>
      </c>
      <c r="G111" s="240">
        <f>IFERROR(G96*100/$G$85,"")</f>
        <v>41.666666666666664</v>
      </c>
      <c r="H111" s="240">
        <f>IFERROR(H96*100/$H$85,"")</f>
        <v>54.545454545454547</v>
      </c>
      <c r="I111" s="240">
        <f>IFERROR(I96*100/$I$85,"")</f>
        <v>100</v>
      </c>
      <c r="J111" s="240">
        <f>IFERROR(J96*100/$J$85,"")</f>
        <v>58.333333333333336</v>
      </c>
      <c r="K111" s="240">
        <f>IFERROR(K96*100/$K$85,"")</f>
        <v>40</v>
      </c>
      <c r="L111" s="240" t="str">
        <f>IFERROR(L96*100/$L$85,"")</f>
        <v/>
      </c>
      <c r="M111" s="240">
        <f>IFERROR(M96*100/$M$85,"")</f>
        <v>40</v>
      </c>
      <c r="N111" s="240">
        <f>IFERROR(N96*100/$N$85,"")</f>
        <v>40</v>
      </c>
      <c r="O111" s="240" t="str">
        <f>IFERROR(O96*100/$O$85,"")</f>
        <v/>
      </c>
      <c r="P111" s="240">
        <f>IFERROR(P96*100/$P$85,"")</f>
        <v>40</v>
      </c>
      <c r="Q111" s="240">
        <f>IFERROR(Q96*100/$Q$85,"")</f>
        <v>50</v>
      </c>
      <c r="R111" s="240">
        <f>IFERROR(R96*100/$R$85,"")</f>
        <v>100</v>
      </c>
      <c r="S111" s="240">
        <f>IFERROR(S96*100/$S$85,"")</f>
        <v>57.142857142857146</v>
      </c>
      <c r="T111" s="240">
        <f>IFERROR(T96*100/$T$85,"")</f>
        <v>50</v>
      </c>
      <c r="U111" s="240">
        <f>IFERROR(U96*100/$U$85,"")</f>
        <v>100</v>
      </c>
      <c r="V111" s="241">
        <f>IFERROR(V96*100/$V$85,"")</f>
        <v>62.5</v>
      </c>
    </row>
    <row r="112" spans="1:22">
      <c r="A112" s="208" t="s">
        <v>118</v>
      </c>
      <c r="B112" s="240">
        <f t="shared" ref="B112:V112" si="10">IFERROR(B97*100/B85,"")</f>
        <v>100</v>
      </c>
      <c r="C112" s="240">
        <f t="shared" si="10"/>
        <v>100</v>
      </c>
      <c r="D112" s="240">
        <f t="shared" si="10"/>
        <v>100</v>
      </c>
      <c r="E112" s="240">
        <f t="shared" si="10"/>
        <v>100</v>
      </c>
      <c r="F112" s="240">
        <f t="shared" si="10"/>
        <v>100</v>
      </c>
      <c r="G112" s="240">
        <f t="shared" si="10"/>
        <v>100</v>
      </c>
      <c r="H112" s="240">
        <f t="shared" si="10"/>
        <v>118.18181818181819</v>
      </c>
      <c r="I112" s="240">
        <f t="shared" si="10"/>
        <v>100</v>
      </c>
      <c r="J112" s="240">
        <f t="shared" si="10"/>
        <v>116.66666666666667</v>
      </c>
      <c r="K112" s="240">
        <f t="shared" si="10"/>
        <v>80</v>
      </c>
      <c r="L112" s="240" t="str">
        <f t="shared" si="10"/>
        <v/>
      </c>
      <c r="M112" s="240">
        <f t="shared" si="10"/>
        <v>80</v>
      </c>
      <c r="N112" s="240">
        <f t="shared" si="10"/>
        <v>80</v>
      </c>
      <c r="O112" s="240" t="str">
        <f t="shared" si="10"/>
        <v/>
      </c>
      <c r="P112" s="240">
        <f t="shared" si="10"/>
        <v>80</v>
      </c>
      <c r="Q112" s="240">
        <f t="shared" si="10"/>
        <v>83.333333333333329</v>
      </c>
      <c r="R112" s="240">
        <f t="shared" si="10"/>
        <v>100</v>
      </c>
      <c r="S112" s="240">
        <f t="shared" si="10"/>
        <v>85.714285714285708</v>
      </c>
      <c r="T112" s="240">
        <f t="shared" si="10"/>
        <v>83.333333333333329</v>
      </c>
      <c r="U112" s="240">
        <f t="shared" si="10"/>
        <v>100</v>
      </c>
      <c r="V112" s="241">
        <f t="shared" si="10"/>
        <v>87.5</v>
      </c>
    </row>
    <row r="113" spans="1:22" ht="25.5" customHeight="1">
      <c r="A113" s="253" t="s">
        <v>224</v>
      </c>
      <c r="B113" s="240">
        <f t="shared" ref="B113:V113" si="11">IFERROR(B98*100/B97,"")</f>
        <v>0</v>
      </c>
      <c r="C113" s="240">
        <f t="shared" si="11"/>
        <v>0</v>
      </c>
      <c r="D113" s="240">
        <f t="shared" si="11"/>
        <v>0</v>
      </c>
      <c r="E113" s="240">
        <f t="shared" si="11"/>
        <v>0</v>
      </c>
      <c r="F113" s="240">
        <f t="shared" si="11"/>
        <v>0</v>
      </c>
      <c r="G113" s="240">
        <f t="shared" si="11"/>
        <v>0</v>
      </c>
      <c r="H113" s="240">
        <f t="shared" si="11"/>
        <v>0</v>
      </c>
      <c r="I113" s="240">
        <f t="shared" si="11"/>
        <v>0</v>
      </c>
      <c r="J113" s="240">
        <f t="shared" si="11"/>
        <v>0</v>
      </c>
      <c r="K113" s="240">
        <f t="shared" si="11"/>
        <v>50</v>
      </c>
      <c r="L113" s="240" t="str">
        <f t="shared" si="11"/>
        <v/>
      </c>
      <c r="M113" s="240">
        <f t="shared" si="11"/>
        <v>50</v>
      </c>
      <c r="N113" s="240">
        <f t="shared" si="11"/>
        <v>50</v>
      </c>
      <c r="O113" s="240" t="str">
        <f t="shared" si="11"/>
        <v/>
      </c>
      <c r="P113" s="240">
        <f t="shared" si="11"/>
        <v>50</v>
      </c>
      <c r="Q113" s="240">
        <f t="shared" si="11"/>
        <v>40</v>
      </c>
      <c r="R113" s="240">
        <f t="shared" si="11"/>
        <v>0</v>
      </c>
      <c r="S113" s="240">
        <f t="shared" si="11"/>
        <v>33.333333333333336</v>
      </c>
      <c r="T113" s="240">
        <f t="shared" si="11"/>
        <v>40</v>
      </c>
      <c r="U113" s="240">
        <f t="shared" si="11"/>
        <v>0</v>
      </c>
      <c r="V113" s="241">
        <f t="shared" si="11"/>
        <v>28.571428571428573</v>
      </c>
    </row>
    <row r="114" spans="1:22" ht="25.5" customHeight="1">
      <c r="A114" s="253" t="s">
        <v>225</v>
      </c>
      <c r="B114" s="240">
        <f t="shared" ref="B114:V114" si="12">IFERROR(B99*100/B96,"")</f>
        <v>0</v>
      </c>
      <c r="C114" s="240">
        <f t="shared" si="12"/>
        <v>0</v>
      </c>
      <c r="D114" s="240">
        <f t="shared" si="12"/>
        <v>0</v>
      </c>
      <c r="E114" s="240">
        <f t="shared" si="12"/>
        <v>0</v>
      </c>
      <c r="F114" s="240">
        <f t="shared" si="12"/>
        <v>0</v>
      </c>
      <c r="G114" s="240">
        <f t="shared" si="12"/>
        <v>0</v>
      </c>
      <c r="H114" s="240">
        <f t="shared" si="12"/>
        <v>0</v>
      </c>
      <c r="I114" s="240">
        <f t="shared" si="12"/>
        <v>0</v>
      </c>
      <c r="J114" s="240">
        <f t="shared" si="12"/>
        <v>0</v>
      </c>
      <c r="K114" s="240">
        <f t="shared" si="12"/>
        <v>100</v>
      </c>
      <c r="L114" s="240" t="str">
        <f t="shared" si="12"/>
        <v/>
      </c>
      <c r="M114" s="240">
        <f t="shared" si="12"/>
        <v>100</v>
      </c>
      <c r="N114" s="240">
        <f t="shared" si="12"/>
        <v>100</v>
      </c>
      <c r="O114" s="240" t="str">
        <f t="shared" si="12"/>
        <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t="str">
        <f>IF(K100=0,"",K100*100/$K$85)</f>
        <v/>
      </c>
      <c r="L115" s="240" t="str">
        <f>IF(L100=0,"",L100*100/$L$85)</f>
        <v/>
      </c>
      <c r="M115" s="240" t="str">
        <f>IF(M100=0,"",M100*100/$M$85)</f>
        <v/>
      </c>
      <c r="N115" s="240">
        <f>IF(N100=0,"",N100*100/$N$85)</f>
        <v>20</v>
      </c>
      <c r="O115" s="240" t="str">
        <f>IF(O100=0,"",O100*100/$O$85)</f>
        <v/>
      </c>
      <c r="P115" s="240">
        <f>IF(P100=0,"",P100*100/$P$85)</f>
        <v>20</v>
      </c>
      <c r="Q115" s="240">
        <f>IF(Q100=0,"",Q100*100/$Q$85)</f>
        <v>16.666666666666668</v>
      </c>
      <c r="R115" s="240">
        <f>IF(R100=0,"",R100*100/$R$85)</f>
        <v>100</v>
      </c>
      <c r="S115" s="240">
        <f>IF(S100=0,"",S100*100/$S$85)</f>
        <v>28.571428571428573</v>
      </c>
      <c r="T115" s="240">
        <f>IF(T100=0,"",T100*100/$T$85)</f>
        <v>33.333333333333336</v>
      </c>
      <c r="U115" s="240">
        <f>IF(U100=0,"",U100*100/$U$85)</f>
        <v>50</v>
      </c>
      <c r="V115" s="241">
        <f>IF(V100=0,"",V100*100/$V$85)</f>
        <v>37.5</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40</v>
      </c>
      <c r="L117" s="240" t="str">
        <f>IF(L102=0,"",L102*100/$L$85)</f>
        <v/>
      </c>
      <c r="M117" s="240">
        <f>IF(M102=0,"",M102*100/$M$85)</f>
        <v>40</v>
      </c>
      <c r="N117" s="240">
        <f>IF(N102=0,"",N102*100/$N$85)</f>
        <v>40</v>
      </c>
      <c r="O117" s="240" t="str">
        <f>IF(O102=0,"",O102*100/$O$85)</f>
        <v/>
      </c>
      <c r="P117" s="240">
        <f>IF(P102=0,"",P102*100/$P$85)</f>
        <v>40</v>
      </c>
      <c r="Q117" s="240">
        <f>IF(Q102=0,"",Q102*100/$Q$85)</f>
        <v>50</v>
      </c>
      <c r="R117" s="240">
        <f>IF(R102=0,"",R102*100/$R$85)</f>
        <v>100</v>
      </c>
      <c r="S117" s="240">
        <f>IF(S102=0,"",S102*100/$S$85)</f>
        <v>57.142857142857146</v>
      </c>
      <c r="T117" s="240">
        <f>IF(T102=0,"",T102*100/$T$85)</f>
        <v>50</v>
      </c>
      <c r="U117" s="240">
        <f>IF(U102=0,"",U102*100/$U$85)</f>
        <v>100</v>
      </c>
      <c r="V117" s="241">
        <f>IF(V102=0,"",V102*100/$V$85)</f>
        <v>62.5</v>
      </c>
    </row>
    <row r="118" spans="1:22" ht="25.5" customHeight="1">
      <c r="A118" s="253" t="s">
        <v>226</v>
      </c>
      <c r="B118" s="240">
        <f t="shared" ref="B118:V118" si="13">IFERROR(B103*100/B85,"")</f>
        <v>0</v>
      </c>
      <c r="C118" s="240">
        <f t="shared" si="13"/>
        <v>0</v>
      </c>
      <c r="D118" s="240">
        <f t="shared" si="13"/>
        <v>0</v>
      </c>
      <c r="E118" s="240">
        <f t="shared" si="13"/>
        <v>0</v>
      </c>
      <c r="F118" s="240">
        <f t="shared" si="13"/>
        <v>0</v>
      </c>
      <c r="G118" s="240">
        <f t="shared" si="13"/>
        <v>0</v>
      </c>
      <c r="H118" s="240">
        <f t="shared" si="13"/>
        <v>0</v>
      </c>
      <c r="I118" s="240">
        <f t="shared" si="13"/>
        <v>0</v>
      </c>
      <c r="J118" s="240">
        <f t="shared" si="13"/>
        <v>0</v>
      </c>
      <c r="K118" s="240">
        <f t="shared" si="13"/>
        <v>0</v>
      </c>
      <c r="L118" s="240" t="str">
        <f t="shared" si="13"/>
        <v/>
      </c>
      <c r="M118" s="240">
        <f t="shared" si="13"/>
        <v>0</v>
      </c>
      <c r="N118" s="240">
        <f t="shared" si="13"/>
        <v>0</v>
      </c>
      <c r="O118" s="240" t="str">
        <f t="shared" si="13"/>
        <v/>
      </c>
      <c r="P118" s="240">
        <f t="shared" si="13"/>
        <v>0</v>
      </c>
      <c r="Q118" s="240">
        <f t="shared" si="13"/>
        <v>0</v>
      </c>
      <c r="R118" s="240">
        <f t="shared" si="13"/>
        <v>0</v>
      </c>
      <c r="S118" s="240">
        <f t="shared" si="13"/>
        <v>0</v>
      </c>
      <c r="T118" s="240">
        <f t="shared" si="13"/>
        <v>0</v>
      </c>
      <c r="U118" s="240">
        <f t="shared" si="13"/>
        <v>0</v>
      </c>
      <c r="V118" s="241">
        <f t="shared" si="13"/>
        <v>0</v>
      </c>
    </row>
    <row r="119" spans="1:22" ht="38.25">
      <c r="A119" s="254" t="s">
        <v>227</v>
      </c>
      <c r="B119" s="242">
        <f t="shared" ref="B119:V119" si="14">IFERROR(B104*100/B85,"")</f>
        <v>0</v>
      </c>
      <c r="C119" s="242">
        <f t="shared" si="14"/>
        <v>0</v>
      </c>
      <c r="D119" s="242">
        <f t="shared" si="14"/>
        <v>0</v>
      </c>
      <c r="E119" s="242">
        <f t="shared" si="14"/>
        <v>0</v>
      </c>
      <c r="F119" s="242">
        <f t="shared" si="14"/>
        <v>0</v>
      </c>
      <c r="G119" s="242">
        <f t="shared" si="14"/>
        <v>0</v>
      </c>
      <c r="H119" s="242">
        <f t="shared" si="14"/>
        <v>0</v>
      </c>
      <c r="I119" s="242">
        <f t="shared" si="14"/>
        <v>0</v>
      </c>
      <c r="J119" s="242">
        <f t="shared" si="14"/>
        <v>0</v>
      </c>
      <c r="K119" s="242">
        <f t="shared" si="14"/>
        <v>80</v>
      </c>
      <c r="L119" s="242" t="str">
        <f t="shared" si="14"/>
        <v/>
      </c>
      <c r="M119" s="242">
        <f t="shared" si="14"/>
        <v>80</v>
      </c>
      <c r="N119" s="242">
        <f t="shared" si="14"/>
        <v>80</v>
      </c>
      <c r="O119" s="242" t="str">
        <f t="shared" si="14"/>
        <v/>
      </c>
      <c r="P119" s="242">
        <f t="shared" si="14"/>
        <v>80</v>
      </c>
      <c r="Q119" s="242">
        <f t="shared" si="14"/>
        <v>83.333333333333329</v>
      </c>
      <c r="R119" s="242">
        <f t="shared" si="14"/>
        <v>100</v>
      </c>
      <c r="S119" s="242">
        <f t="shared" si="14"/>
        <v>85.714285714285708</v>
      </c>
      <c r="T119" s="242">
        <f t="shared" si="14"/>
        <v>83.333333333333329</v>
      </c>
      <c r="U119" s="242">
        <f t="shared" si="14"/>
        <v>100</v>
      </c>
      <c r="V119" s="243">
        <f t="shared" si="14"/>
        <v>87.5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v>9</v>
      </c>
      <c r="C126" s="78">
        <f t="shared" ref="C126:C131" si="15">IF(B126=0,"",B126*100/$B$78)</f>
        <v>12.5</v>
      </c>
      <c r="D126" s="73">
        <v>11</v>
      </c>
      <c r="E126" s="78">
        <f t="shared" ref="E126:E131" si="16">IF(D126=0,"",D126*100/$C$78)</f>
        <v>15.068493150684931</v>
      </c>
      <c r="F126" s="73">
        <v>12</v>
      </c>
      <c r="G126" s="78">
        <f t="shared" ref="G126:G131" si="17">IF(F126=0,"",F126*100/$D$78)</f>
        <v>15.789473684210526</v>
      </c>
      <c r="H126" s="73">
        <v>13</v>
      </c>
      <c r="I126" s="78">
        <f t="shared" ref="I126:I131" si="18">IF(H126=0,"",H126*100/$E$78)</f>
        <v>13.829787234042554</v>
      </c>
      <c r="J126" s="73">
        <v>13</v>
      </c>
      <c r="K126" s="78">
        <f t="shared" ref="K126:K131" si="19">IF(J126=0,"",J126*100/$F$78)</f>
        <v>13.978494623655914</v>
      </c>
      <c r="L126" s="73">
        <v>13</v>
      </c>
      <c r="M126" s="78">
        <f t="shared" ref="M126:M131" si="20">IF(L126=0,"",L126*100/$G$78)</f>
        <v>11.818181818181818</v>
      </c>
      <c r="N126" s="73">
        <v>13</v>
      </c>
      <c r="O126" s="79">
        <f t="shared" ref="O126:O131" si="21">IF(N126=0,"",N126*100/$H$78)</f>
        <v>10.4</v>
      </c>
    </row>
    <row r="127" spans="1:22" ht="27.75" customHeight="1">
      <c r="A127" s="8" t="s">
        <v>200</v>
      </c>
      <c r="B127" s="97">
        <v>0</v>
      </c>
      <c r="C127" s="76" t="str">
        <f t="shared" si="15"/>
        <v/>
      </c>
      <c r="D127" s="97">
        <v>0</v>
      </c>
      <c r="E127" s="76" t="str">
        <f t="shared" si="16"/>
        <v/>
      </c>
      <c r="F127" s="97">
        <v>0</v>
      </c>
      <c r="G127" s="76" t="str">
        <f t="shared" si="17"/>
        <v/>
      </c>
      <c r="H127" s="97">
        <v>0</v>
      </c>
      <c r="I127" s="76" t="str">
        <f t="shared" si="18"/>
        <v/>
      </c>
      <c r="J127" s="97">
        <v>0</v>
      </c>
      <c r="K127" s="76" t="str">
        <f t="shared" si="19"/>
        <v/>
      </c>
      <c r="L127" s="97">
        <v>0</v>
      </c>
      <c r="M127" s="76" t="str">
        <f t="shared" si="20"/>
        <v/>
      </c>
      <c r="N127" s="97">
        <v>0</v>
      </c>
      <c r="O127" s="77" t="str">
        <f t="shared" si="21"/>
        <v/>
      </c>
    </row>
    <row r="128" spans="1:22" ht="27.75" customHeight="1">
      <c r="A128" s="8" t="s">
        <v>201</v>
      </c>
      <c r="B128" s="97">
        <v>0</v>
      </c>
      <c r="C128" s="76" t="str">
        <f t="shared" si="15"/>
        <v/>
      </c>
      <c r="D128" s="97">
        <v>0</v>
      </c>
      <c r="E128" s="76" t="str">
        <f t="shared" si="16"/>
        <v/>
      </c>
      <c r="F128" s="97">
        <v>0</v>
      </c>
      <c r="G128" s="76" t="str">
        <f t="shared" si="17"/>
        <v/>
      </c>
      <c r="H128" s="97">
        <v>0</v>
      </c>
      <c r="I128" s="76" t="str">
        <f t="shared" si="18"/>
        <v/>
      </c>
      <c r="J128" s="97">
        <v>0</v>
      </c>
      <c r="K128" s="76" t="str">
        <f t="shared" si="19"/>
        <v/>
      </c>
      <c r="L128" s="97">
        <v>0</v>
      </c>
      <c r="M128" s="76" t="str">
        <f t="shared" si="20"/>
        <v/>
      </c>
      <c r="N128" s="97">
        <v>0</v>
      </c>
      <c r="O128" s="77" t="str">
        <f t="shared" si="21"/>
        <v/>
      </c>
    </row>
    <row r="129" spans="1:20" ht="27.75" customHeight="1">
      <c r="A129" s="8" t="s">
        <v>202</v>
      </c>
      <c r="B129" s="97">
        <v>0</v>
      </c>
      <c r="C129" s="76" t="str">
        <f t="shared" si="15"/>
        <v/>
      </c>
      <c r="D129" s="97">
        <v>0</v>
      </c>
      <c r="E129" s="76" t="str">
        <f t="shared" si="16"/>
        <v/>
      </c>
      <c r="F129" s="97">
        <v>0</v>
      </c>
      <c r="G129" s="76" t="str">
        <f t="shared" si="17"/>
        <v/>
      </c>
      <c r="H129" s="97">
        <v>0</v>
      </c>
      <c r="I129" s="76" t="str">
        <f t="shared" si="18"/>
        <v/>
      </c>
      <c r="J129" s="97">
        <v>0</v>
      </c>
      <c r="K129" s="76" t="str">
        <f t="shared" si="19"/>
        <v/>
      </c>
      <c r="L129" s="97">
        <v>0</v>
      </c>
      <c r="M129" s="76" t="str">
        <f t="shared" si="20"/>
        <v/>
      </c>
      <c r="N129" s="97">
        <v>0</v>
      </c>
      <c r="O129" s="77" t="str">
        <f t="shared" si="21"/>
        <v/>
      </c>
    </row>
    <row r="130" spans="1:20">
      <c r="A130" s="8" t="s">
        <v>155</v>
      </c>
      <c r="B130" s="126">
        <f>SUM(B126:B129)</f>
        <v>9</v>
      </c>
      <c r="C130" s="76">
        <f t="shared" si="15"/>
        <v>12.5</v>
      </c>
      <c r="D130" s="126">
        <f>SUM(D126:D129)</f>
        <v>11</v>
      </c>
      <c r="E130" s="76">
        <f t="shared" si="16"/>
        <v>15.068493150684931</v>
      </c>
      <c r="F130" s="126">
        <f>SUM(F126:F129)</f>
        <v>12</v>
      </c>
      <c r="G130" s="76">
        <f t="shared" si="17"/>
        <v>15.789473684210526</v>
      </c>
      <c r="H130" s="126">
        <f>SUM(H126:H129)</f>
        <v>13</v>
      </c>
      <c r="I130" s="76">
        <f t="shared" si="18"/>
        <v>13.829787234042554</v>
      </c>
      <c r="J130" s="126">
        <f>SUM(J126:J129)</f>
        <v>13</v>
      </c>
      <c r="K130" s="76">
        <f t="shared" si="19"/>
        <v>13.978494623655914</v>
      </c>
      <c r="L130" s="126">
        <f>SUM(L126:L129)</f>
        <v>13</v>
      </c>
      <c r="M130" s="76">
        <f t="shared" si="20"/>
        <v>11.818181818181818</v>
      </c>
      <c r="N130" s="126">
        <f>SUM(N126:N129)</f>
        <v>13</v>
      </c>
      <c r="O130" s="77">
        <f t="shared" si="21"/>
        <v>10.4</v>
      </c>
    </row>
    <row r="131" spans="1:20" ht="25.5" customHeight="1">
      <c r="A131" s="74" t="s">
        <v>165</v>
      </c>
      <c r="B131" s="125">
        <v>11</v>
      </c>
      <c r="C131" s="76">
        <f t="shared" si="15"/>
        <v>15.277777777777779</v>
      </c>
      <c r="D131" s="125">
        <v>12</v>
      </c>
      <c r="E131" s="76">
        <f t="shared" si="16"/>
        <v>16.438356164383563</v>
      </c>
      <c r="F131" s="125">
        <v>12</v>
      </c>
      <c r="G131" s="76">
        <f t="shared" si="17"/>
        <v>15.789473684210526</v>
      </c>
      <c r="H131" s="125">
        <v>12</v>
      </c>
      <c r="I131" s="76">
        <f t="shared" si="18"/>
        <v>12.76595744680851</v>
      </c>
      <c r="J131" s="125">
        <v>12</v>
      </c>
      <c r="K131" s="76">
        <f t="shared" si="19"/>
        <v>12.903225806451612</v>
      </c>
      <c r="L131" s="125">
        <v>12</v>
      </c>
      <c r="M131" s="76">
        <f t="shared" si="20"/>
        <v>10.909090909090908</v>
      </c>
      <c r="N131" s="125">
        <v>12</v>
      </c>
      <c r="O131" s="77">
        <f t="shared" si="21"/>
        <v>9.6</v>
      </c>
    </row>
    <row r="132" spans="1:20" ht="25.5" customHeight="1">
      <c r="A132" s="208" t="s">
        <v>273</v>
      </c>
      <c r="B132" s="125"/>
      <c r="C132" s="76">
        <f>IFERROR(B132*100/B78,"")</f>
        <v>0</v>
      </c>
      <c r="D132" s="125"/>
      <c r="E132" s="76">
        <f>IFERROR(D132*100/C78,"")</f>
        <v>0</v>
      </c>
      <c r="F132" s="125"/>
      <c r="G132" s="76">
        <f>IFERROR(F132*100/D78,"")</f>
        <v>0</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f>IFERROR(B135*100/B78,"")</f>
        <v>0</v>
      </c>
      <c r="D135" s="125"/>
      <c r="E135" s="76">
        <f>IFERROR(D135*100/C78,"")</f>
        <v>0</v>
      </c>
      <c r="F135" s="125"/>
      <c r="G135" s="76">
        <f>IFERROR(F135*100/D78,"")</f>
        <v>0</v>
      </c>
      <c r="H135" s="125"/>
      <c r="I135" s="76">
        <f>IFERROR(H135*100/E78,"")</f>
        <v>0</v>
      </c>
      <c r="J135" s="125"/>
      <c r="K135" s="76">
        <f>IFERROR(J135*100/F78,"")</f>
        <v>0</v>
      </c>
      <c r="L135" s="125"/>
      <c r="M135" s="76">
        <f>IFERROR(L135*100/G78,"")</f>
        <v>0</v>
      </c>
      <c r="N135" s="125"/>
      <c r="O135" s="77">
        <f>IFERROR(N135*100/H78,"")</f>
        <v>0</v>
      </c>
    </row>
    <row r="136" spans="1:20" ht="41.25" customHeight="1">
      <c r="A136" s="253" t="s">
        <v>241</v>
      </c>
      <c r="B136" s="125"/>
      <c r="C136" s="76" t="str">
        <f>IFERROR(B136*100/B135,"")</f>
        <v/>
      </c>
      <c r="D136" s="125"/>
      <c r="E136" s="76" t="str">
        <f>IFERROR(D136*100/D135,"")</f>
        <v/>
      </c>
      <c r="F136" s="125"/>
      <c r="G136" s="76" t="str">
        <f>IFERROR(F136*100/F135,"")</f>
        <v/>
      </c>
      <c r="H136" s="125"/>
      <c r="I136" s="76" t="str">
        <f>IFERROR(H136*100/H135,"")</f>
        <v/>
      </c>
      <c r="J136" s="125"/>
      <c r="K136" s="76" t="str">
        <f>IFERROR(J136*100/J135,"")</f>
        <v/>
      </c>
      <c r="L136" s="125"/>
      <c r="M136" s="76" t="str">
        <f>IFERROR(L136*100/L135,"")</f>
        <v/>
      </c>
      <c r="N136" s="125"/>
      <c r="O136" s="77" t="str">
        <f>IFERROR(N136*100/N135,"")</f>
        <v/>
      </c>
    </row>
    <row r="137" spans="1:20" ht="30.75" customHeight="1">
      <c r="A137" s="74" t="s">
        <v>189</v>
      </c>
      <c r="B137" s="98">
        <v>11</v>
      </c>
      <c r="C137" s="71">
        <v>15</v>
      </c>
      <c r="D137" s="71">
        <v>15</v>
      </c>
      <c r="E137" s="71">
        <v>21</v>
      </c>
      <c r="F137" s="71">
        <v>15</v>
      </c>
      <c r="G137" s="71"/>
      <c r="H137" s="71"/>
      <c r="I137" s="71"/>
      <c r="J137" s="71"/>
      <c r="K137" s="71"/>
      <c r="L137" s="71"/>
      <c r="M137" s="71"/>
      <c r="N137" s="71"/>
      <c r="O137" s="72"/>
      <c r="P137" s="117"/>
      <c r="Q137" s="118"/>
      <c r="R137" s="118"/>
      <c r="S137" s="118"/>
      <c r="T137" s="118"/>
    </row>
    <row r="138" spans="1:20" ht="33.75" customHeight="1">
      <c r="A138" s="74" t="s">
        <v>190</v>
      </c>
      <c r="B138" s="98">
        <v>50</v>
      </c>
      <c r="C138" s="71">
        <v>69</v>
      </c>
      <c r="D138" s="71">
        <v>50</v>
      </c>
      <c r="E138" s="71">
        <v>69</v>
      </c>
      <c r="F138" s="71">
        <v>69</v>
      </c>
      <c r="G138" s="71">
        <v>14</v>
      </c>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v>2</v>
      </c>
      <c r="C140" s="784"/>
      <c r="D140" s="767">
        <v>2</v>
      </c>
      <c r="E140" s="767"/>
      <c r="F140" s="767">
        <v>2</v>
      </c>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v>72</v>
      </c>
      <c r="C160" s="181">
        <v>27</v>
      </c>
      <c r="D160" s="147">
        <f t="shared" ref="D160:D166" si="22">IF(C160=0,"",C160*100/B160)</f>
        <v>37.5</v>
      </c>
      <c r="E160" s="66">
        <v>77</v>
      </c>
      <c r="F160" s="66">
        <v>36</v>
      </c>
      <c r="G160" s="186">
        <f t="shared" ref="G160:G166" si="23">IF(F160=0,"",F160*100/E160)</f>
        <v>46.753246753246756</v>
      </c>
      <c r="H160" s="66">
        <v>77</v>
      </c>
      <c r="I160" s="66">
        <v>24</v>
      </c>
      <c r="J160" s="186">
        <f t="shared" ref="J160:J166" si="24">IF(I160=0,"",I160*100/H160)</f>
        <v>31.168831168831169</v>
      </c>
      <c r="K160" s="66">
        <v>77</v>
      </c>
      <c r="L160" s="66">
        <v>24</v>
      </c>
      <c r="M160" s="186">
        <f t="shared" ref="M160:M166" si="25">IF(L160=0,"",L160*100/K160)</f>
        <v>31.168831168831169</v>
      </c>
      <c r="N160" s="66">
        <v>77</v>
      </c>
      <c r="O160" s="66">
        <v>24</v>
      </c>
      <c r="P160" s="186">
        <f t="shared" ref="P160:P166" si="26">IF(O160=0,"",O160*100/N160)</f>
        <v>31.168831168831169</v>
      </c>
      <c r="Q160" s="66">
        <v>77</v>
      </c>
      <c r="R160" s="66">
        <v>24</v>
      </c>
      <c r="S160" s="186">
        <f t="shared" ref="S160:S166" si="27">IF(R160=0,"",R160*100/Q160)</f>
        <v>31.168831168831169</v>
      </c>
      <c r="T160" s="66">
        <v>77</v>
      </c>
      <c r="U160" s="183">
        <v>24</v>
      </c>
      <c r="V160" s="187">
        <f t="shared" ref="V160:V166" si="28">IF(U160=0,"",U160*100/T160)</f>
        <v>31.168831168831169</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f>IF(C160=0,"",C160)</f>
        <v>27</v>
      </c>
      <c r="C162" s="120"/>
      <c r="D162" s="67" t="str">
        <f t="shared" si="22"/>
        <v/>
      </c>
      <c r="E162" s="67">
        <f>IF(F160=0,"",F160)</f>
        <v>36</v>
      </c>
      <c r="F162" s="57"/>
      <c r="G162" s="67" t="str">
        <f t="shared" si="23"/>
        <v/>
      </c>
      <c r="H162" s="67">
        <f>IF(I160=0,"",I160)</f>
        <v>24</v>
      </c>
      <c r="I162" s="57"/>
      <c r="J162" s="67" t="str">
        <f t="shared" si="24"/>
        <v/>
      </c>
      <c r="K162" s="67">
        <f>IF(L160=0,"",L160)</f>
        <v>24</v>
      </c>
      <c r="L162" s="57"/>
      <c r="M162" s="67" t="str">
        <f t="shared" si="25"/>
        <v/>
      </c>
      <c r="N162" s="67">
        <f>IF(O160=0,"",O160)</f>
        <v>24</v>
      </c>
      <c r="O162" s="57"/>
      <c r="P162" s="67" t="str">
        <f t="shared" si="26"/>
        <v/>
      </c>
      <c r="Q162" s="67">
        <f>IF(R160=0,"",R160)</f>
        <v>24</v>
      </c>
      <c r="R162" s="57"/>
      <c r="S162" s="67" t="str">
        <f t="shared" si="27"/>
        <v/>
      </c>
      <c r="T162" s="67">
        <f>IF(U160=0,"",U160)</f>
        <v>24</v>
      </c>
      <c r="U162" s="184"/>
      <c r="V162" s="68" t="str">
        <f t="shared" si="28"/>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xl/worksheets/sheet71.xml><?xml version="1.0" encoding="utf-8"?>
<worksheet xmlns="http://schemas.openxmlformats.org/spreadsheetml/2006/main" xmlns:r="http://schemas.openxmlformats.org/officeDocument/2006/relationships">
  <sheetPr>
    <pageSetUpPr fitToPage="1"/>
  </sheetPr>
  <dimension ref="A2:AC170"/>
  <sheetViews>
    <sheetView view="pageBreakPreview" zoomScale="70" zoomScaleNormal="50" zoomScaleSheetLayoutView="70" workbookViewId="0"/>
  </sheetViews>
  <sheetFormatPr baseColWidth="10" defaultRowHeight="12.75"/>
  <cols>
    <col min="1" max="1" width="40.140625" style="1" customWidth="1"/>
    <col min="2" max="2" width="11.28515625" style="1" customWidth="1"/>
    <col min="3" max="3" width="14.5703125" style="1" customWidth="1"/>
    <col min="4" max="4" width="12" style="1" customWidth="1"/>
    <col min="5" max="5" width="13" style="1" customWidth="1"/>
    <col min="6" max="6" width="11.28515625" style="1" customWidth="1"/>
    <col min="7" max="7" width="9.28515625" style="1" customWidth="1"/>
    <col min="8" max="15" width="8.85546875" style="1" customWidth="1"/>
    <col min="16" max="16" width="11.5703125" style="1" customWidth="1"/>
    <col min="17" max="22" width="8.85546875" style="1" customWidth="1"/>
    <col min="23" max="70" width="5.85546875" style="1" customWidth="1"/>
    <col min="71" max="256" width="11.42578125" style="1"/>
    <col min="257" max="257" width="40.140625" style="1" customWidth="1"/>
    <col min="258" max="258" width="11.28515625" style="1" customWidth="1"/>
    <col min="259" max="259" width="14.5703125" style="1" customWidth="1"/>
    <col min="260" max="260" width="12" style="1" customWidth="1"/>
    <col min="261" max="261" width="13" style="1" customWidth="1"/>
    <col min="262" max="262" width="11.28515625" style="1" customWidth="1"/>
    <col min="263" max="263" width="9.28515625" style="1" customWidth="1"/>
    <col min="264" max="271" width="8.85546875" style="1" customWidth="1"/>
    <col min="272" max="272" width="11.5703125" style="1" customWidth="1"/>
    <col min="273" max="278" width="8.85546875" style="1" customWidth="1"/>
    <col min="279" max="326" width="5.85546875" style="1" customWidth="1"/>
    <col min="327" max="512" width="11.42578125" style="1"/>
    <col min="513" max="513" width="40.140625" style="1" customWidth="1"/>
    <col min="514" max="514" width="11.28515625" style="1" customWidth="1"/>
    <col min="515" max="515" width="14.5703125" style="1" customWidth="1"/>
    <col min="516" max="516" width="12" style="1" customWidth="1"/>
    <col min="517" max="517" width="13" style="1" customWidth="1"/>
    <col min="518" max="518" width="11.28515625" style="1" customWidth="1"/>
    <col min="519" max="519" width="9.28515625" style="1" customWidth="1"/>
    <col min="520" max="527" width="8.85546875" style="1" customWidth="1"/>
    <col min="528" max="528" width="11.5703125" style="1" customWidth="1"/>
    <col min="529" max="534" width="8.85546875" style="1" customWidth="1"/>
    <col min="535" max="582" width="5.85546875" style="1" customWidth="1"/>
    <col min="583" max="768" width="11.42578125" style="1"/>
    <col min="769" max="769" width="40.140625" style="1" customWidth="1"/>
    <col min="770" max="770" width="11.28515625" style="1" customWidth="1"/>
    <col min="771" max="771" width="14.5703125" style="1" customWidth="1"/>
    <col min="772" max="772" width="12" style="1" customWidth="1"/>
    <col min="773" max="773" width="13" style="1" customWidth="1"/>
    <col min="774" max="774" width="11.28515625" style="1" customWidth="1"/>
    <col min="775" max="775" width="9.28515625" style="1" customWidth="1"/>
    <col min="776" max="783" width="8.85546875" style="1" customWidth="1"/>
    <col min="784" max="784" width="11.5703125" style="1" customWidth="1"/>
    <col min="785" max="790" width="8.85546875" style="1" customWidth="1"/>
    <col min="791" max="838" width="5.85546875" style="1" customWidth="1"/>
    <col min="839" max="1024" width="11.42578125" style="1"/>
    <col min="1025" max="1025" width="40.140625" style="1" customWidth="1"/>
    <col min="1026" max="1026" width="11.28515625" style="1" customWidth="1"/>
    <col min="1027" max="1027" width="14.5703125" style="1" customWidth="1"/>
    <col min="1028" max="1028" width="12" style="1" customWidth="1"/>
    <col min="1029" max="1029" width="13" style="1" customWidth="1"/>
    <col min="1030" max="1030" width="11.28515625" style="1" customWidth="1"/>
    <col min="1031" max="1031" width="9.28515625" style="1" customWidth="1"/>
    <col min="1032" max="1039" width="8.85546875" style="1" customWidth="1"/>
    <col min="1040" max="1040" width="11.5703125" style="1" customWidth="1"/>
    <col min="1041" max="1046" width="8.85546875" style="1" customWidth="1"/>
    <col min="1047" max="1094" width="5.85546875" style="1" customWidth="1"/>
    <col min="1095" max="1280" width="11.42578125" style="1"/>
    <col min="1281" max="1281" width="40.140625" style="1" customWidth="1"/>
    <col min="1282" max="1282" width="11.28515625" style="1" customWidth="1"/>
    <col min="1283" max="1283" width="14.5703125" style="1" customWidth="1"/>
    <col min="1284" max="1284" width="12" style="1" customWidth="1"/>
    <col min="1285" max="1285" width="13" style="1" customWidth="1"/>
    <col min="1286" max="1286" width="11.28515625" style="1" customWidth="1"/>
    <col min="1287" max="1287" width="9.28515625" style="1" customWidth="1"/>
    <col min="1288" max="1295" width="8.85546875" style="1" customWidth="1"/>
    <col min="1296" max="1296" width="11.5703125" style="1" customWidth="1"/>
    <col min="1297" max="1302" width="8.85546875" style="1" customWidth="1"/>
    <col min="1303" max="1350" width="5.85546875" style="1" customWidth="1"/>
    <col min="1351" max="1536" width="11.42578125" style="1"/>
    <col min="1537" max="1537" width="40.140625" style="1" customWidth="1"/>
    <col min="1538" max="1538" width="11.28515625" style="1" customWidth="1"/>
    <col min="1539" max="1539" width="14.5703125" style="1" customWidth="1"/>
    <col min="1540" max="1540" width="12" style="1" customWidth="1"/>
    <col min="1541" max="1541" width="13" style="1" customWidth="1"/>
    <col min="1542" max="1542" width="11.28515625" style="1" customWidth="1"/>
    <col min="1543" max="1543" width="9.28515625" style="1" customWidth="1"/>
    <col min="1544" max="1551" width="8.85546875" style="1" customWidth="1"/>
    <col min="1552" max="1552" width="11.5703125" style="1" customWidth="1"/>
    <col min="1553" max="1558" width="8.85546875" style="1" customWidth="1"/>
    <col min="1559" max="1606" width="5.85546875" style="1" customWidth="1"/>
    <col min="1607" max="1792" width="11.42578125" style="1"/>
    <col min="1793" max="1793" width="40.140625" style="1" customWidth="1"/>
    <col min="1794" max="1794" width="11.28515625" style="1" customWidth="1"/>
    <col min="1795" max="1795" width="14.5703125" style="1" customWidth="1"/>
    <col min="1796" max="1796" width="12" style="1" customWidth="1"/>
    <col min="1797" max="1797" width="13" style="1" customWidth="1"/>
    <col min="1798" max="1798" width="11.28515625" style="1" customWidth="1"/>
    <col min="1799" max="1799" width="9.28515625" style="1" customWidth="1"/>
    <col min="1800" max="1807" width="8.85546875" style="1" customWidth="1"/>
    <col min="1808" max="1808" width="11.5703125" style="1" customWidth="1"/>
    <col min="1809" max="1814" width="8.85546875" style="1" customWidth="1"/>
    <col min="1815" max="1862" width="5.85546875" style="1" customWidth="1"/>
    <col min="1863" max="2048" width="11.42578125" style="1"/>
    <col min="2049" max="2049" width="40.140625" style="1" customWidth="1"/>
    <col min="2050" max="2050" width="11.28515625" style="1" customWidth="1"/>
    <col min="2051" max="2051" width="14.5703125" style="1" customWidth="1"/>
    <col min="2052" max="2052" width="12" style="1" customWidth="1"/>
    <col min="2053" max="2053" width="13" style="1" customWidth="1"/>
    <col min="2054" max="2054" width="11.28515625" style="1" customWidth="1"/>
    <col min="2055" max="2055" width="9.28515625" style="1" customWidth="1"/>
    <col min="2056" max="2063" width="8.85546875" style="1" customWidth="1"/>
    <col min="2064" max="2064" width="11.5703125" style="1" customWidth="1"/>
    <col min="2065" max="2070" width="8.85546875" style="1" customWidth="1"/>
    <col min="2071" max="2118" width="5.85546875" style="1" customWidth="1"/>
    <col min="2119" max="2304" width="11.42578125" style="1"/>
    <col min="2305" max="2305" width="40.140625" style="1" customWidth="1"/>
    <col min="2306" max="2306" width="11.28515625" style="1" customWidth="1"/>
    <col min="2307" max="2307" width="14.5703125" style="1" customWidth="1"/>
    <col min="2308" max="2308" width="12" style="1" customWidth="1"/>
    <col min="2309" max="2309" width="13" style="1" customWidth="1"/>
    <col min="2310" max="2310" width="11.28515625" style="1" customWidth="1"/>
    <col min="2311" max="2311" width="9.28515625" style="1" customWidth="1"/>
    <col min="2312" max="2319" width="8.85546875" style="1" customWidth="1"/>
    <col min="2320" max="2320" width="11.5703125" style="1" customWidth="1"/>
    <col min="2321" max="2326" width="8.85546875" style="1" customWidth="1"/>
    <col min="2327" max="2374" width="5.85546875" style="1" customWidth="1"/>
    <col min="2375" max="2560" width="11.42578125" style="1"/>
    <col min="2561" max="2561" width="40.140625" style="1" customWidth="1"/>
    <col min="2562" max="2562" width="11.28515625" style="1" customWidth="1"/>
    <col min="2563" max="2563" width="14.5703125" style="1" customWidth="1"/>
    <col min="2564" max="2564" width="12" style="1" customWidth="1"/>
    <col min="2565" max="2565" width="13" style="1" customWidth="1"/>
    <col min="2566" max="2566" width="11.28515625" style="1" customWidth="1"/>
    <col min="2567" max="2567" width="9.28515625" style="1" customWidth="1"/>
    <col min="2568" max="2575" width="8.85546875" style="1" customWidth="1"/>
    <col min="2576" max="2576" width="11.5703125" style="1" customWidth="1"/>
    <col min="2577" max="2582" width="8.85546875" style="1" customWidth="1"/>
    <col min="2583" max="2630" width="5.85546875" style="1" customWidth="1"/>
    <col min="2631" max="2816" width="11.42578125" style="1"/>
    <col min="2817" max="2817" width="40.140625" style="1" customWidth="1"/>
    <col min="2818" max="2818" width="11.28515625" style="1" customWidth="1"/>
    <col min="2819" max="2819" width="14.5703125" style="1" customWidth="1"/>
    <col min="2820" max="2820" width="12" style="1" customWidth="1"/>
    <col min="2821" max="2821" width="13" style="1" customWidth="1"/>
    <col min="2822" max="2822" width="11.28515625" style="1" customWidth="1"/>
    <col min="2823" max="2823" width="9.28515625" style="1" customWidth="1"/>
    <col min="2824" max="2831" width="8.85546875" style="1" customWidth="1"/>
    <col min="2832" max="2832" width="11.5703125" style="1" customWidth="1"/>
    <col min="2833" max="2838" width="8.85546875" style="1" customWidth="1"/>
    <col min="2839" max="2886" width="5.85546875" style="1" customWidth="1"/>
    <col min="2887" max="3072" width="11.42578125" style="1"/>
    <col min="3073" max="3073" width="40.140625" style="1" customWidth="1"/>
    <col min="3074" max="3074" width="11.28515625" style="1" customWidth="1"/>
    <col min="3075" max="3075" width="14.5703125" style="1" customWidth="1"/>
    <col min="3076" max="3076" width="12" style="1" customWidth="1"/>
    <col min="3077" max="3077" width="13" style="1" customWidth="1"/>
    <col min="3078" max="3078" width="11.28515625" style="1" customWidth="1"/>
    <col min="3079" max="3079" width="9.28515625" style="1" customWidth="1"/>
    <col min="3080" max="3087" width="8.85546875" style="1" customWidth="1"/>
    <col min="3088" max="3088" width="11.5703125" style="1" customWidth="1"/>
    <col min="3089" max="3094" width="8.85546875" style="1" customWidth="1"/>
    <col min="3095" max="3142" width="5.85546875" style="1" customWidth="1"/>
    <col min="3143" max="3328" width="11.42578125" style="1"/>
    <col min="3329" max="3329" width="40.140625" style="1" customWidth="1"/>
    <col min="3330" max="3330" width="11.28515625" style="1" customWidth="1"/>
    <col min="3331" max="3331" width="14.5703125" style="1" customWidth="1"/>
    <col min="3332" max="3332" width="12" style="1" customWidth="1"/>
    <col min="3333" max="3333" width="13" style="1" customWidth="1"/>
    <col min="3334" max="3334" width="11.28515625" style="1" customWidth="1"/>
    <col min="3335" max="3335" width="9.28515625" style="1" customWidth="1"/>
    <col min="3336" max="3343" width="8.85546875" style="1" customWidth="1"/>
    <col min="3344" max="3344" width="11.5703125" style="1" customWidth="1"/>
    <col min="3345" max="3350" width="8.85546875" style="1" customWidth="1"/>
    <col min="3351" max="3398" width="5.85546875" style="1" customWidth="1"/>
    <col min="3399" max="3584" width="11.42578125" style="1"/>
    <col min="3585" max="3585" width="40.140625" style="1" customWidth="1"/>
    <col min="3586" max="3586" width="11.28515625" style="1" customWidth="1"/>
    <col min="3587" max="3587" width="14.5703125" style="1" customWidth="1"/>
    <col min="3588" max="3588" width="12" style="1" customWidth="1"/>
    <col min="3589" max="3589" width="13" style="1" customWidth="1"/>
    <col min="3590" max="3590" width="11.28515625" style="1" customWidth="1"/>
    <col min="3591" max="3591" width="9.28515625" style="1" customWidth="1"/>
    <col min="3592" max="3599" width="8.85546875" style="1" customWidth="1"/>
    <col min="3600" max="3600" width="11.5703125" style="1" customWidth="1"/>
    <col min="3601" max="3606" width="8.85546875" style="1" customWidth="1"/>
    <col min="3607" max="3654" width="5.85546875" style="1" customWidth="1"/>
    <col min="3655" max="3840" width="11.42578125" style="1"/>
    <col min="3841" max="3841" width="40.140625" style="1" customWidth="1"/>
    <col min="3842" max="3842" width="11.28515625" style="1" customWidth="1"/>
    <col min="3843" max="3843" width="14.5703125" style="1" customWidth="1"/>
    <col min="3844" max="3844" width="12" style="1" customWidth="1"/>
    <col min="3845" max="3845" width="13" style="1" customWidth="1"/>
    <col min="3846" max="3846" width="11.28515625" style="1" customWidth="1"/>
    <col min="3847" max="3847" width="9.28515625" style="1" customWidth="1"/>
    <col min="3848" max="3855" width="8.85546875" style="1" customWidth="1"/>
    <col min="3856" max="3856" width="11.5703125" style="1" customWidth="1"/>
    <col min="3857" max="3862" width="8.85546875" style="1" customWidth="1"/>
    <col min="3863" max="3910" width="5.85546875" style="1" customWidth="1"/>
    <col min="3911" max="4096" width="11.42578125" style="1"/>
    <col min="4097" max="4097" width="40.140625" style="1" customWidth="1"/>
    <col min="4098" max="4098" width="11.28515625" style="1" customWidth="1"/>
    <col min="4099" max="4099" width="14.5703125" style="1" customWidth="1"/>
    <col min="4100" max="4100" width="12" style="1" customWidth="1"/>
    <col min="4101" max="4101" width="13" style="1" customWidth="1"/>
    <col min="4102" max="4102" width="11.28515625" style="1" customWidth="1"/>
    <col min="4103" max="4103" width="9.28515625" style="1" customWidth="1"/>
    <col min="4104" max="4111" width="8.85546875" style="1" customWidth="1"/>
    <col min="4112" max="4112" width="11.5703125" style="1" customWidth="1"/>
    <col min="4113" max="4118" width="8.85546875" style="1" customWidth="1"/>
    <col min="4119" max="4166" width="5.85546875" style="1" customWidth="1"/>
    <col min="4167" max="4352" width="11.42578125" style="1"/>
    <col min="4353" max="4353" width="40.140625" style="1" customWidth="1"/>
    <col min="4354" max="4354" width="11.28515625" style="1" customWidth="1"/>
    <col min="4355" max="4355" width="14.5703125" style="1" customWidth="1"/>
    <col min="4356" max="4356" width="12" style="1" customWidth="1"/>
    <col min="4357" max="4357" width="13" style="1" customWidth="1"/>
    <col min="4358" max="4358" width="11.28515625" style="1" customWidth="1"/>
    <col min="4359" max="4359" width="9.28515625" style="1" customWidth="1"/>
    <col min="4360" max="4367" width="8.85546875" style="1" customWidth="1"/>
    <col min="4368" max="4368" width="11.5703125" style="1" customWidth="1"/>
    <col min="4369" max="4374" width="8.85546875" style="1" customWidth="1"/>
    <col min="4375" max="4422" width="5.85546875" style="1" customWidth="1"/>
    <col min="4423" max="4608" width="11.42578125" style="1"/>
    <col min="4609" max="4609" width="40.140625" style="1" customWidth="1"/>
    <col min="4610" max="4610" width="11.28515625" style="1" customWidth="1"/>
    <col min="4611" max="4611" width="14.5703125" style="1" customWidth="1"/>
    <col min="4612" max="4612" width="12" style="1" customWidth="1"/>
    <col min="4613" max="4613" width="13" style="1" customWidth="1"/>
    <col min="4614" max="4614" width="11.28515625" style="1" customWidth="1"/>
    <col min="4615" max="4615" width="9.28515625" style="1" customWidth="1"/>
    <col min="4616" max="4623" width="8.85546875" style="1" customWidth="1"/>
    <col min="4624" max="4624" width="11.5703125" style="1" customWidth="1"/>
    <col min="4625" max="4630" width="8.85546875" style="1" customWidth="1"/>
    <col min="4631" max="4678" width="5.85546875" style="1" customWidth="1"/>
    <col min="4679" max="4864" width="11.42578125" style="1"/>
    <col min="4865" max="4865" width="40.140625" style="1" customWidth="1"/>
    <col min="4866" max="4866" width="11.28515625" style="1" customWidth="1"/>
    <col min="4867" max="4867" width="14.5703125" style="1" customWidth="1"/>
    <col min="4868" max="4868" width="12" style="1" customWidth="1"/>
    <col min="4869" max="4869" width="13" style="1" customWidth="1"/>
    <col min="4870" max="4870" width="11.28515625" style="1" customWidth="1"/>
    <col min="4871" max="4871" width="9.28515625" style="1" customWidth="1"/>
    <col min="4872" max="4879" width="8.85546875" style="1" customWidth="1"/>
    <col min="4880" max="4880" width="11.5703125" style="1" customWidth="1"/>
    <col min="4881" max="4886" width="8.85546875" style="1" customWidth="1"/>
    <col min="4887" max="4934" width="5.85546875" style="1" customWidth="1"/>
    <col min="4935" max="5120" width="11.42578125" style="1"/>
    <col min="5121" max="5121" width="40.140625" style="1" customWidth="1"/>
    <col min="5122" max="5122" width="11.28515625" style="1" customWidth="1"/>
    <col min="5123" max="5123" width="14.5703125" style="1" customWidth="1"/>
    <col min="5124" max="5124" width="12" style="1" customWidth="1"/>
    <col min="5125" max="5125" width="13" style="1" customWidth="1"/>
    <col min="5126" max="5126" width="11.28515625" style="1" customWidth="1"/>
    <col min="5127" max="5127" width="9.28515625" style="1" customWidth="1"/>
    <col min="5128" max="5135" width="8.85546875" style="1" customWidth="1"/>
    <col min="5136" max="5136" width="11.5703125" style="1" customWidth="1"/>
    <col min="5137" max="5142" width="8.85546875" style="1" customWidth="1"/>
    <col min="5143" max="5190" width="5.85546875" style="1" customWidth="1"/>
    <col min="5191" max="5376" width="11.42578125" style="1"/>
    <col min="5377" max="5377" width="40.140625" style="1" customWidth="1"/>
    <col min="5378" max="5378" width="11.28515625" style="1" customWidth="1"/>
    <col min="5379" max="5379" width="14.5703125" style="1" customWidth="1"/>
    <col min="5380" max="5380" width="12" style="1" customWidth="1"/>
    <col min="5381" max="5381" width="13" style="1" customWidth="1"/>
    <col min="5382" max="5382" width="11.28515625" style="1" customWidth="1"/>
    <col min="5383" max="5383" width="9.28515625" style="1" customWidth="1"/>
    <col min="5384" max="5391" width="8.85546875" style="1" customWidth="1"/>
    <col min="5392" max="5392" width="11.5703125" style="1" customWidth="1"/>
    <col min="5393" max="5398" width="8.85546875" style="1" customWidth="1"/>
    <col min="5399" max="5446" width="5.85546875" style="1" customWidth="1"/>
    <col min="5447" max="5632" width="11.42578125" style="1"/>
    <col min="5633" max="5633" width="40.140625" style="1" customWidth="1"/>
    <col min="5634" max="5634" width="11.28515625" style="1" customWidth="1"/>
    <col min="5635" max="5635" width="14.5703125" style="1" customWidth="1"/>
    <col min="5636" max="5636" width="12" style="1" customWidth="1"/>
    <col min="5637" max="5637" width="13" style="1" customWidth="1"/>
    <col min="5638" max="5638" width="11.28515625" style="1" customWidth="1"/>
    <col min="5639" max="5639" width="9.28515625" style="1" customWidth="1"/>
    <col min="5640" max="5647" width="8.85546875" style="1" customWidth="1"/>
    <col min="5648" max="5648" width="11.5703125" style="1" customWidth="1"/>
    <col min="5649" max="5654" width="8.85546875" style="1" customWidth="1"/>
    <col min="5655" max="5702" width="5.85546875" style="1" customWidth="1"/>
    <col min="5703" max="5888" width="11.42578125" style="1"/>
    <col min="5889" max="5889" width="40.140625" style="1" customWidth="1"/>
    <col min="5890" max="5890" width="11.28515625" style="1" customWidth="1"/>
    <col min="5891" max="5891" width="14.5703125" style="1" customWidth="1"/>
    <col min="5892" max="5892" width="12" style="1" customWidth="1"/>
    <col min="5893" max="5893" width="13" style="1" customWidth="1"/>
    <col min="5894" max="5894" width="11.28515625" style="1" customWidth="1"/>
    <col min="5895" max="5895" width="9.28515625" style="1" customWidth="1"/>
    <col min="5896" max="5903" width="8.85546875" style="1" customWidth="1"/>
    <col min="5904" max="5904" width="11.5703125" style="1" customWidth="1"/>
    <col min="5905" max="5910" width="8.85546875" style="1" customWidth="1"/>
    <col min="5911" max="5958" width="5.85546875" style="1" customWidth="1"/>
    <col min="5959" max="6144" width="11.42578125" style="1"/>
    <col min="6145" max="6145" width="40.140625" style="1" customWidth="1"/>
    <col min="6146" max="6146" width="11.28515625" style="1" customWidth="1"/>
    <col min="6147" max="6147" width="14.5703125" style="1" customWidth="1"/>
    <col min="6148" max="6148" width="12" style="1" customWidth="1"/>
    <col min="6149" max="6149" width="13" style="1" customWidth="1"/>
    <col min="6150" max="6150" width="11.28515625" style="1" customWidth="1"/>
    <col min="6151" max="6151" width="9.28515625" style="1" customWidth="1"/>
    <col min="6152" max="6159" width="8.85546875" style="1" customWidth="1"/>
    <col min="6160" max="6160" width="11.5703125" style="1" customWidth="1"/>
    <col min="6161" max="6166" width="8.85546875" style="1" customWidth="1"/>
    <col min="6167" max="6214" width="5.85546875" style="1" customWidth="1"/>
    <col min="6215" max="6400" width="11.42578125" style="1"/>
    <col min="6401" max="6401" width="40.140625" style="1" customWidth="1"/>
    <col min="6402" max="6402" width="11.28515625" style="1" customWidth="1"/>
    <col min="6403" max="6403" width="14.5703125" style="1" customWidth="1"/>
    <col min="6404" max="6404" width="12" style="1" customWidth="1"/>
    <col min="6405" max="6405" width="13" style="1" customWidth="1"/>
    <col min="6406" max="6406" width="11.28515625" style="1" customWidth="1"/>
    <col min="6407" max="6407" width="9.28515625" style="1" customWidth="1"/>
    <col min="6408" max="6415" width="8.85546875" style="1" customWidth="1"/>
    <col min="6416" max="6416" width="11.5703125" style="1" customWidth="1"/>
    <col min="6417" max="6422" width="8.85546875" style="1" customWidth="1"/>
    <col min="6423" max="6470" width="5.85546875" style="1" customWidth="1"/>
    <col min="6471" max="6656" width="11.42578125" style="1"/>
    <col min="6657" max="6657" width="40.140625" style="1" customWidth="1"/>
    <col min="6658" max="6658" width="11.28515625" style="1" customWidth="1"/>
    <col min="6659" max="6659" width="14.5703125" style="1" customWidth="1"/>
    <col min="6660" max="6660" width="12" style="1" customWidth="1"/>
    <col min="6661" max="6661" width="13" style="1" customWidth="1"/>
    <col min="6662" max="6662" width="11.28515625" style="1" customWidth="1"/>
    <col min="6663" max="6663" width="9.28515625" style="1" customWidth="1"/>
    <col min="6664" max="6671" width="8.85546875" style="1" customWidth="1"/>
    <col min="6672" max="6672" width="11.5703125" style="1" customWidth="1"/>
    <col min="6673" max="6678" width="8.85546875" style="1" customWidth="1"/>
    <col min="6679" max="6726" width="5.85546875" style="1" customWidth="1"/>
    <col min="6727" max="6912" width="11.42578125" style="1"/>
    <col min="6913" max="6913" width="40.140625" style="1" customWidth="1"/>
    <col min="6914" max="6914" width="11.28515625" style="1" customWidth="1"/>
    <col min="6915" max="6915" width="14.5703125" style="1" customWidth="1"/>
    <col min="6916" max="6916" width="12" style="1" customWidth="1"/>
    <col min="6917" max="6917" width="13" style="1" customWidth="1"/>
    <col min="6918" max="6918" width="11.28515625" style="1" customWidth="1"/>
    <col min="6919" max="6919" width="9.28515625" style="1" customWidth="1"/>
    <col min="6920" max="6927" width="8.85546875" style="1" customWidth="1"/>
    <col min="6928" max="6928" width="11.5703125" style="1" customWidth="1"/>
    <col min="6929" max="6934" width="8.85546875" style="1" customWidth="1"/>
    <col min="6935" max="6982" width="5.85546875" style="1" customWidth="1"/>
    <col min="6983" max="7168" width="11.42578125" style="1"/>
    <col min="7169" max="7169" width="40.140625" style="1" customWidth="1"/>
    <col min="7170" max="7170" width="11.28515625" style="1" customWidth="1"/>
    <col min="7171" max="7171" width="14.5703125" style="1" customWidth="1"/>
    <col min="7172" max="7172" width="12" style="1" customWidth="1"/>
    <col min="7173" max="7173" width="13" style="1" customWidth="1"/>
    <col min="7174" max="7174" width="11.28515625" style="1" customWidth="1"/>
    <col min="7175" max="7175" width="9.28515625" style="1" customWidth="1"/>
    <col min="7176" max="7183" width="8.85546875" style="1" customWidth="1"/>
    <col min="7184" max="7184" width="11.5703125" style="1" customWidth="1"/>
    <col min="7185" max="7190" width="8.85546875" style="1" customWidth="1"/>
    <col min="7191" max="7238" width="5.85546875" style="1" customWidth="1"/>
    <col min="7239" max="7424" width="11.42578125" style="1"/>
    <col min="7425" max="7425" width="40.140625" style="1" customWidth="1"/>
    <col min="7426" max="7426" width="11.28515625" style="1" customWidth="1"/>
    <col min="7427" max="7427" width="14.5703125" style="1" customWidth="1"/>
    <col min="7428" max="7428" width="12" style="1" customWidth="1"/>
    <col min="7429" max="7429" width="13" style="1" customWidth="1"/>
    <col min="7430" max="7430" width="11.28515625" style="1" customWidth="1"/>
    <col min="7431" max="7431" width="9.28515625" style="1" customWidth="1"/>
    <col min="7432" max="7439" width="8.85546875" style="1" customWidth="1"/>
    <col min="7440" max="7440" width="11.5703125" style="1" customWidth="1"/>
    <col min="7441" max="7446" width="8.85546875" style="1" customWidth="1"/>
    <col min="7447" max="7494" width="5.85546875" style="1" customWidth="1"/>
    <col min="7495" max="7680" width="11.42578125" style="1"/>
    <col min="7681" max="7681" width="40.140625" style="1" customWidth="1"/>
    <col min="7682" max="7682" width="11.28515625" style="1" customWidth="1"/>
    <col min="7683" max="7683" width="14.5703125" style="1" customWidth="1"/>
    <col min="7684" max="7684" width="12" style="1" customWidth="1"/>
    <col min="7685" max="7685" width="13" style="1" customWidth="1"/>
    <col min="7686" max="7686" width="11.28515625" style="1" customWidth="1"/>
    <col min="7687" max="7687" width="9.28515625" style="1" customWidth="1"/>
    <col min="7688" max="7695" width="8.85546875" style="1" customWidth="1"/>
    <col min="7696" max="7696" width="11.5703125" style="1" customWidth="1"/>
    <col min="7697" max="7702" width="8.85546875" style="1" customWidth="1"/>
    <col min="7703" max="7750" width="5.85546875" style="1" customWidth="1"/>
    <col min="7751" max="7936" width="11.42578125" style="1"/>
    <col min="7937" max="7937" width="40.140625" style="1" customWidth="1"/>
    <col min="7938" max="7938" width="11.28515625" style="1" customWidth="1"/>
    <col min="7939" max="7939" width="14.5703125" style="1" customWidth="1"/>
    <col min="7940" max="7940" width="12" style="1" customWidth="1"/>
    <col min="7941" max="7941" width="13" style="1" customWidth="1"/>
    <col min="7942" max="7942" width="11.28515625" style="1" customWidth="1"/>
    <col min="7943" max="7943" width="9.28515625" style="1" customWidth="1"/>
    <col min="7944" max="7951" width="8.85546875" style="1" customWidth="1"/>
    <col min="7952" max="7952" width="11.5703125" style="1" customWidth="1"/>
    <col min="7953" max="7958" width="8.85546875" style="1" customWidth="1"/>
    <col min="7959" max="8006" width="5.85546875" style="1" customWidth="1"/>
    <col min="8007" max="8192" width="11.42578125" style="1"/>
    <col min="8193" max="8193" width="40.140625" style="1" customWidth="1"/>
    <col min="8194" max="8194" width="11.28515625" style="1" customWidth="1"/>
    <col min="8195" max="8195" width="14.5703125" style="1" customWidth="1"/>
    <col min="8196" max="8196" width="12" style="1" customWidth="1"/>
    <col min="8197" max="8197" width="13" style="1" customWidth="1"/>
    <col min="8198" max="8198" width="11.28515625" style="1" customWidth="1"/>
    <col min="8199" max="8199" width="9.28515625" style="1" customWidth="1"/>
    <col min="8200" max="8207" width="8.85546875" style="1" customWidth="1"/>
    <col min="8208" max="8208" width="11.5703125" style="1" customWidth="1"/>
    <col min="8209" max="8214" width="8.85546875" style="1" customWidth="1"/>
    <col min="8215" max="8262" width="5.85546875" style="1" customWidth="1"/>
    <col min="8263" max="8448" width="11.42578125" style="1"/>
    <col min="8449" max="8449" width="40.140625" style="1" customWidth="1"/>
    <col min="8450" max="8450" width="11.28515625" style="1" customWidth="1"/>
    <col min="8451" max="8451" width="14.5703125" style="1" customWidth="1"/>
    <col min="8452" max="8452" width="12" style="1" customWidth="1"/>
    <col min="8453" max="8453" width="13" style="1" customWidth="1"/>
    <col min="8454" max="8454" width="11.28515625" style="1" customWidth="1"/>
    <col min="8455" max="8455" width="9.28515625" style="1" customWidth="1"/>
    <col min="8456" max="8463" width="8.85546875" style="1" customWidth="1"/>
    <col min="8464" max="8464" width="11.5703125" style="1" customWidth="1"/>
    <col min="8465" max="8470" width="8.85546875" style="1" customWidth="1"/>
    <col min="8471" max="8518" width="5.85546875" style="1" customWidth="1"/>
    <col min="8519" max="8704" width="11.42578125" style="1"/>
    <col min="8705" max="8705" width="40.140625" style="1" customWidth="1"/>
    <col min="8706" max="8706" width="11.28515625" style="1" customWidth="1"/>
    <col min="8707" max="8707" width="14.5703125" style="1" customWidth="1"/>
    <col min="8708" max="8708" width="12" style="1" customWidth="1"/>
    <col min="8709" max="8709" width="13" style="1" customWidth="1"/>
    <col min="8710" max="8710" width="11.28515625" style="1" customWidth="1"/>
    <col min="8711" max="8711" width="9.28515625" style="1" customWidth="1"/>
    <col min="8712" max="8719" width="8.85546875" style="1" customWidth="1"/>
    <col min="8720" max="8720" width="11.5703125" style="1" customWidth="1"/>
    <col min="8721" max="8726" width="8.85546875" style="1" customWidth="1"/>
    <col min="8727" max="8774" width="5.85546875" style="1" customWidth="1"/>
    <col min="8775" max="8960" width="11.42578125" style="1"/>
    <col min="8961" max="8961" width="40.140625" style="1" customWidth="1"/>
    <col min="8962" max="8962" width="11.28515625" style="1" customWidth="1"/>
    <col min="8963" max="8963" width="14.5703125" style="1" customWidth="1"/>
    <col min="8964" max="8964" width="12" style="1" customWidth="1"/>
    <col min="8965" max="8965" width="13" style="1" customWidth="1"/>
    <col min="8966" max="8966" width="11.28515625" style="1" customWidth="1"/>
    <col min="8967" max="8967" width="9.28515625" style="1" customWidth="1"/>
    <col min="8968" max="8975" width="8.85546875" style="1" customWidth="1"/>
    <col min="8976" max="8976" width="11.5703125" style="1" customWidth="1"/>
    <col min="8977" max="8982" width="8.85546875" style="1" customWidth="1"/>
    <col min="8983" max="9030" width="5.85546875" style="1" customWidth="1"/>
    <col min="9031" max="9216" width="11.42578125" style="1"/>
    <col min="9217" max="9217" width="40.140625" style="1" customWidth="1"/>
    <col min="9218" max="9218" width="11.28515625" style="1" customWidth="1"/>
    <col min="9219" max="9219" width="14.5703125" style="1" customWidth="1"/>
    <col min="9220" max="9220" width="12" style="1" customWidth="1"/>
    <col min="9221" max="9221" width="13" style="1" customWidth="1"/>
    <col min="9222" max="9222" width="11.28515625" style="1" customWidth="1"/>
    <col min="9223" max="9223" width="9.28515625" style="1" customWidth="1"/>
    <col min="9224" max="9231" width="8.85546875" style="1" customWidth="1"/>
    <col min="9232" max="9232" width="11.5703125" style="1" customWidth="1"/>
    <col min="9233" max="9238" width="8.85546875" style="1" customWidth="1"/>
    <col min="9239" max="9286" width="5.85546875" style="1" customWidth="1"/>
    <col min="9287" max="9472" width="11.42578125" style="1"/>
    <col min="9473" max="9473" width="40.140625" style="1" customWidth="1"/>
    <col min="9474" max="9474" width="11.28515625" style="1" customWidth="1"/>
    <col min="9475" max="9475" width="14.5703125" style="1" customWidth="1"/>
    <col min="9476" max="9476" width="12" style="1" customWidth="1"/>
    <col min="9477" max="9477" width="13" style="1" customWidth="1"/>
    <col min="9478" max="9478" width="11.28515625" style="1" customWidth="1"/>
    <col min="9479" max="9479" width="9.28515625" style="1" customWidth="1"/>
    <col min="9480" max="9487" width="8.85546875" style="1" customWidth="1"/>
    <col min="9488" max="9488" width="11.5703125" style="1" customWidth="1"/>
    <col min="9489" max="9494" width="8.85546875" style="1" customWidth="1"/>
    <col min="9495" max="9542" width="5.85546875" style="1" customWidth="1"/>
    <col min="9543" max="9728" width="11.42578125" style="1"/>
    <col min="9729" max="9729" width="40.140625" style="1" customWidth="1"/>
    <col min="9730" max="9730" width="11.28515625" style="1" customWidth="1"/>
    <col min="9731" max="9731" width="14.5703125" style="1" customWidth="1"/>
    <col min="9732" max="9732" width="12" style="1" customWidth="1"/>
    <col min="9733" max="9733" width="13" style="1" customWidth="1"/>
    <col min="9734" max="9734" width="11.28515625" style="1" customWidth="1"/>
    <col min="9735" max="9735" width="9.28515625" style="1" customWidth="1"/>
    <col min="9736" max="9743" width="8.85546875" style="1" customWidth="1"/>
    <col min="9744" max="9744" width="11.5703125" style="1" customWidth="1"/>
    <col min="9745" max="9750" width="8.85546875" style="1" customWidth="1"/>
    <col min="9751" max="9798" width="5.85546875" style="1" customWidth="1"/>
    <col min="9799" max="9984" width="11.42578125" style="1"/>
    <col min="9985" max="9985" width="40.140625" style="1" customWidth="1"/>
    <col min="9986" max="9986" width="11.28515625" style="1" customWidth="1"/>
    <col min="9987" max="9987" width="14.5703125" style="1" customWidth="1"/>
    <col min="9988" max="9988" width="12" style="1" customWidth="1"/>
    <col min="9989" max="9989" width="13" style="1" customWidth="1"/>
    <col min="9990" max="9990" width="11.28515625" style="1" customWidth="1"/>
    <col min="9991" max="9991" width="9.28515625" style="1" customWidth="1"/>
    <col min="9992" max="9999" width="8.85546875" style="1" customWidth="1"/>
    <col min="10000" max="10000" width="11.5703125" style="1" customWidth="1"/>
    <col min="10001" max="10006" width="8.85546875" style="1" customWidth="1"/>
    <col min="10007" max="10054" width="5.85546875" style="1" customWidth="1"/>
    <col min="10055" max="10240" width="11.42578125" style="1"/>
    <col min="10241" max="10241" width="40.140625" style="1" customWidth="1"/>
    <col min="10242" max="10242" width="11.28515625" style="1" customWidth="1"/>
    <col min="10243" max="10243" width="14.5703125" style="1" customWidth="1"/>
    <col min="10244" max="10244" width="12" style="1" customWidth="1"/>
    <col min="10245" max="10245" width="13" style="1" customWidth="1"/>
    <col min="10246" max="10246" width="11.28515625" style="1" customWidth="1"/>
    <col min="10247" max="10247" width="9.28515625" style="1" customWidth="1"/>
    <col min="10248" max="10255" width="8.85546875" style="1" customWidth="1"/>
    <col min="10256" max="10256" width="11.5703125" style="1" customWidth="1"/>
    <col min="10257" max="10262" width="8.85546875" style="1" customWidth="1"/>
    <col min="10263" max="10310" width="5.85546875" style="1" customWidth="1"/>
    <col min="10311" max="10496" width="11.42578125" style="1"/>
    <col min="10497" max="10497" width="40.140625" style="1" customWidth="1"/>
    <col min="10498" max="10498" width="11.28515625" style="1" customWidth="1"/>
    <col min="10499" max="10499" width="14.5703125" style="1" customWidth="1"/>
    <col min="10500" max="10500" width="12" style="1" customWidth="1"/>
    <col min="10501" max="10501" width="13" style="1" customWidth="1"/>
    <col min="10502" max="10502" width="11.28515625" style="1" customWidth="1"/>
    <col min="10503" max="10503" width="9.28515625" style="1" customWidth="1"/>
    <col min="10504" max="10511" width="8.85546875" style="1" customWidth="1"/>
    <col min="10512" max="10512" width="11.5703125" style="1" customWidth="1"/>
    <col min="10513" max="10518" width="8.85546875" style="1" customWidth="1"/>
    <col min="10519" max="10566" width="5.85546875" style="1" customWidth="1"/>
    <col min="10567" max="10752" width="11.42578125" style="1"/>
    <col min="10753" max="10753" width="40.140625" style="1" customWidth="1"/>
    <col min="10754" max="10754" width="11.28515625" style="1" customWidth="1"/>
    <col min="10755" max="10755" width="14.5703125" style="1" customWidth="1"/>
    <col min="10756" max="10756" width="12" style="1" customWidth="1"/>
    <col min="10757" max="10757" width="13" style="1" customWidth="1"/>
    <col min="10758" max="10758" width="11.28515625" style="1" customWidth="1"/>
    <col min="10759" max="10759" width="9.28515625" style="1" customWidth="1"/>
    <col min="10760" max="10767" width="8.85546875" style="1" customWidth="1"/>
    <col min="10768" max="10768" width="11.5703125" style="1" customWidth="1"/>
    <col min="10769" max="10774" width="8.85546875" style="1" customWidth="1"/>
    <col min="10775" max="10822" width="5.85546875" style="1" customWidth="1"/>
    <col min="10823" max="11008" width="11.42578125" style="1"/>
    <col min="11009" max="11009" width="40.140625" style="1" customWidth="1"/>
    <col min="11010" max="11010" width="11.28515625" style="1" customWidth="1"/>
    <col min="11011" max="11011" width="14.5703125" style="1" customWidth="1"/>
    <col min="11012" max="11012" width="12" style="1" customWidth="1"/>
    <col min="11013" max="11013" width="13" style="1" customWidth="1"/>
    <col min="11014" max="11014" width="11.28515625" style="1" customWidth="1"/>
    <col min="11015" max="11015" width="9.28515625" style="1" customWidth="1"/>
    <col min="11016" max="11023" width="8.85546875" style="1" customWidth="1"/>
    <col min="11024" max="11024" width="11.5703125" style="1" customWidth="1"/>
    <col min="11025" max="11030" width="8.85546875" style="1" customWidth="1"/>
    <col min="11031" max="11078" width="5.85546875" style="1" customWidth="1"/>
    <col min="11079" max="11264" width="11.42578125" style="1"/>
    <col min="11265" max="11265" width="40.140625" style="1" customWidth="1"/>
    <col min="11266" max="11266" width="11.28515625" style="1" customWidth="1"/>
    <col min="11267" max="11267" width="14.5703125" style="1" customWidth="1"/>
    <col min="11268" max="11268" width="12" style="1" customWidth="1"/>
    <col min="11269" max="11269" width="13" style="1" customWidth="1"/>
    <col min="11270" max="11270" width="11.28515625" style="1" customWidth="1"/>
    <col min="11271" max="11271" width="9.28515625" style="1" customWidth="1"/>
    <col min="11272" max="11279" width="8.85546875" style="1" customWidth="1"/>
    <col min="11280" max="11280" width="11.5703125" style="1" customWidth="1"/>
    <col min="11281" max="11286" width="8.85546875" style="1" customWidth="1"/>
    <col min="11287" max="11334" width="5.85546875" style="1" customWidth="1"/>
    <col min="11335" max="11520" width="11.42578125" style="1"/>
    <col min="11521" max="11521" width="40.140625" style="1" customWidth="1"/>
    <col min="11522" max="11522" width="11.28515625" style="1" customWidth="1"/>
    <col min="11523" max="11523" width="14.5703125" style="1" customWidth="1"/>
    <col min="11524" max="11524" width="12" style="1" customWidth="1"/>
    <col min="11525" max="11525" width="13" style="1" customWidth="1"/>
    <col min="11526" max="11526" width="11.28515625" style="1" customWidth="1"/>
    <col min="11527" max="11527" width="9.28515625" style="1" customWidth="1"/>
    <col min="11528" max="11535" width="8.85546875" style="1" customWidth="1"/>
    <col min="11536" max="11536" width="11.5703125" style="1" customWidth="1"/>
    <col min="11537" max="11542" width="8.85546875" style="1" customWidth="1"/>
    <col min="11543" max="11590" width="5.85546875" style="1" customWidth="1"/>
    <col min="11591" max="11776" width="11.42578125" style="1"/>
    <col min="11777" max="11777" width="40.140625" style="1" customWidth="1"/>
    <col min="11778" max="11778" width="11.28515625" style="1" customWidth="1"/>
    <col min="11779" max="11779" width="14.5703125" style="1" customWidth="1"/>
    <col min="11780" max="11780" width="12" style="1" customWidth="1"/>
    <col min="11781" max="11781" width="13" style="1" customWidth="1"/>
    <col min="11782" max="11782" width="11.28515625" style="1" customWidth="1"/>
    <col min="11783" max="11783" width="9.28515625" style="1" customWidth="1"/>
    <col min="11784" max="11791" width="8.85546875" style="1" customWidth="1"/>
    <col min="11792" max="11792" width="11.5703125" style="1" customWidth="1"/>
    <col min="11793" max="11798" width="8.85546875" style="1" customWidth="1"/>
    <col min="11799" max="11846" width="5.85546875" style="1" customWidth="1"/>
    <col min="11847" max="12032" width="11.42578125" style="1"/>
    <col min="12033" max="12033" width="40.140625" style="1" customWidth="1"/>
    <col min="12034" max="12034" width="11.28515625" style="1" customWidth="1"/>
    <col min="12035" max="12035" width="14.5703125" style="1" customWidth="1"/>
    <col min="12036" max="12036" width="12" style="1" customWidth="1"/>
    <col min="12037" max="12037" width="13" style="1" customWidth="1"/>
    <col min="12038" max="12038" width="11.28515625" style="1" customWidth="1"/>
    <col min="12039" max="12039" width="9.28515625" style="1" customWidth="1"/>
    <col min="12040" max="12047" width="8.85546875" style="1" customWidth="1"/>
    <col min="12048" max="12048" width="11.5703125" style="1" customWidth="1"/>
    <col min="12049" max="12054" width="8.85546875" style="1" customWidth="1"/>
    <col min="12055" max="12102" width="5.85546875" style="1" customWidth="1"/>
    <col min="12103" max="12288" width="11.42578125" style="1"/>
    <col min="12289" max="12289" width="40.140625" style="1" customWidth="1"/>
    <col min="12290" max="12290" width="11.28515625" style="1" customWidth="1"/>
    <col min="12291" max="12291" width="14.5703125" style="1" customWidth="1"/>
    <col min="12292" max="12292" width="12" style="1" customWidth="1"/>
    <col min="12293" max="12293" width="13" style="1" customWidth="1"/>
    <col min="12294" max="12294" width="11.28515625" style="1" customWidth="1"/>
    <col min="12295" max="12295" width="9.28515625" style="1" customWidth="1"/>
    <col min="12296" max="12303" width="8.85546875" style="1" customWidth="1"/>
    <col min="12304" max="12304" width="11.5703125" style="1" customWidth="1"/>
    <col min="12305" max="12310" width="8.85546875" style="1" customWidth="1"/>
    <col min="12311" max="12358" width="5.85546875" style="1" customWidth="1"/>
    <col min="12359" max="12544" width="11.42578125" style="1"/>
    <col min="12545" max="12545" width="40.140625" style="1" customWidth="1"/>
    <col min="12546" max="12546" width="11.28515625" style="1" customWidth="1"/>
    <col min="12547" max="12547" width="14.5703125" style="1" customWidth="1"/>
    <col min="12548" max="12548" width="12" style="1" customWidth="1"/>
    <col min="12549" max="12549" width="13" style="1" customWidth="1"/>
    <col min="12550" max="12550" width="11.28515625" style="1" customWidth="1"/>
    <col min="12551" max="12551" width="9.28515625" style="1" customWidth="1"/>
    <col min="12552" max="12559" width="8.85546875" style="1" customWidth="1"/>
    <col min="12560" max="12560" width="11.5703125" style="1" customWidth="1"/>
    <col min="12561" max="12566" width="8.85546875" style="1" customWidth="1"/>
    <col min="12567" max="12614" width="5.85546875" style="1" customWidth="1"/>
    <col min="12615" max="12800" width="11.42578125" style="1"/>
    <col min="12801" max="12801" width="40.140625" style="1" customWidth="1"/>
    <col min="12802" max="12802" width="11.28515625" style="1" customWidth="1"/>
    <col min="12803" max="12803" width="14.5703125" style="1" customWidth="1"/>
    <col min="12804" max="12804" width="12" style="1" customWidth="1"/>
    <col min="12805" max="12805" width="13" style="1" customWidth="1"/>
    <col min="12806" max="12806" width="11.28515625" style="1" customWidth="1"/>
    <col min="12807" max="12807" width="9.28515625" style="1" customWidth="1"/>
    <col min="12808" max="12815" width="8.85546875" style="1" customWidth="1"/>
    <col min="12816" max="12816" width="11.5703125" style="1" customWidth="1"/>
    <col min="12817" max="12822" width="8.85546875" style="1" customWidth="1"/>
    <col min="12823" max="12870" width="5.85546875" style="1" customWidth="1"/>
    <col min="12871" max="13056" width="11.42578125" style="1"/>
    <col min="13057" max="13057" width="40.140625" style="1" customWidth="1"/>
    <col min="13058" max="13058" width="11.28515625" style="1" customWidth="1"/>
    <col min="13059" max="13059" width="14.5703125" style="1" customWidth="1"/>
    <col min="13060" max="13060" width="12" style="1" customWidth="1"/>
    <col min="13061" max="13061" width="13" style="1" customWidth="1"/>
    <col min="13062" max="13062" width="11.28515625" style="1" customWidth="1"/>
    <col min="13063" max="13063" width="9.28515625" style="1" customWidth="1"/>
    <col min="13064" max="13071" width="8.85546875" style="1" customWidth="1"/>
    <col min="13072" max="13072" width="11.5703125" style="1" customWidth="1"/>
    <col min="13073" max="13078" width="8.85546875" style="1" customWidth="1"/>
    <col min="13079" max="13126" width="5.85546875" style="1" customWidth="1"/>
    <col min="13127" max="13312" width="11.42578125" style="1"/>
    <col min="13313" max="13313" width="40.140625" style="1" customWidth="1"/>
    <col min="13314" max="13314" width="11.28515625" style="1" customWidth="1"/>
    <col min="13315" max="13315" width="14.5703125" style="1" customWidth="1"/>
    <col min="13316" max="13316" width="12" style="1" customWidth="1"/>
    <col min="13317" max="13317" width="13" style="1" customWidth="1"/>
    <col min="13318" max="13318" width="11.28515625" style="1" customWidth="1"/>
    <col min="13319" max="13319" width="9.28515625" style="1" customWidth="1"/>
    <col min="13320" max="13327" width="8.85546875" style="1" customWidth="1"/>
    <col min="13328" max="13328" width="11.5703125" style="1" customWidth="1"/>
    <col min="13329" max="13334" width="8.85546875" style="1" customWidth="1"/>
    <col min="13335" max="13382" width="5.85546875" style="1" customWidth="1"/>
    <col min="13383" max="13568" width="11.42578125" style="1"/>
    <col min="13569" max="13569" width="40.140625" style="1" customWidth="1"/>
    <col min="13570" max="13570" width="11.28515625" style="1" customWidth="1"/>
    <col min="13571" max="13571" width="14.5703125" style="1" customWidth="1"/>
    <col min="13572" max="13572" width="12" style="1" customWidth="1"/>
    <col min="13573" max="13573" width="13" style="1" customWidth="1"/>
    <col min="13574" max="13574" width="11.28515625" style="1" customWidth="1"/>
    <col min="13575" max="13575" width="9.28515625" style="1" customWidth="1"/>
    <col min="13576" max="13583" width="8.85546875" style="1" customWidth="1"/>
    <col min="13584" max="13584" width="11.5703125" style="1" customWidth="1"/>
    <col min="13585" max="13590" width="8.85546875" style="1" customWidth="1"/>
    <col min="13591" max="13638" width="5.85546875" style="1" customWidth="1"/>
    <col min="13639" max="13824" width="11.42578125" style="1"/>
    <col min="13825" max="13825" width="40.140625" style="1" customWidth="1"/>
    <col min="13826" max="13826" width="11.28515625" style="1" customWidth="1"/>
    <col min="13827" max="13827" width="14.5703125" style="1" customWidth="1"/>
    <col min="13828" max="13828" width="12" style="1" customWidth="1"/>
    <col min="13829" max="13829" width="13" style="1" customWidth="1"/>
    <col min="13830" max="13830" width="11.28515625" style="1" customWidth="1"/>
    <col min="13831" max="13831" width="9.28515625" style="1" customWidth="1"/>
    <col min="13832" max="13839" width="8.85546875" style="1" customWidth="1"/>
    <col min="13840" max="13840" width="11.5703125" style="1" customWidth="1"/>
    <col min="13841" max="13846" width="8.85546875" style="1" customWidth="1"/>
    <col min="13847" max="13894" width="5.85546875" style="1" customWidth="1"/>
    <col min="13895" max="14080" width="11.42578125" style="1"/>
    <col min="14081" max="14081" width="40.140625" style="1" customWidth="1"/>
    <col min="14082" max="14082" width="11.28515625" style="1" customWidth="1"/>
    <col min="14083" max="14083" width="14.5703125" style="1" customWidth="1"/>
    <col min="14084" max="14084" width="12" style="1" customWidth="1"/>
    <col min="14085" max="14085" width="13" style="1" customWidth="1"/>
    <col min="14086" max="14086" width="11.28515625" style="1" customWidth="1"/>
    <col min="14087" max="14087" width="9.28515625" style="1" customWidth="1"/>
    <col min="14088" max="14095" width="8.85546875" style="1" customWidth="1"/>
    <col min="14096" max="14096" width="11.5703125" style="1" customWidth="1"/>
    <col min="14097" max="14102" width="8.85546875" style="1" customWidth="1"/>
    <col min="14103" max="14150" width="5.85546875" style="1" customWidth="1"/>
    <col min="14151" max="14336" width="11.42578125" style="1"/>
    <col min="14337" max="14337" width="40.140625" style="1" customWidth="1"/>
    <col min="14338" max="14338" width="11.28515625" style="1" customWidth="1"/>
    <col min="14339" max="14339" width="14.5703125" style="1" customWidth="1"/>
    <col min="14340" max="14340" width="12" style="1" customWidth="1"/>
    <col min="14341" max="14341" width="13" style="1" customWidth="1"/>
    <col min="14342" max="14342" width="11.28515625" style="1" customWidth="1"/>
    <col min="14343" max="14343" width="9.28515625" style="1" customWidth="1"/>
    <col min="14344" max="14351" width="8.85546875" style="1" customWidth="1"/>
    <col min="14352" max="14352" width="11.5703125" style="1" customWidth="1"/>
    <col min="14353" max="14358" width="8.85546875" style="1" customWidth="1"/>
    <col min="14359" max="14406" width="5.85546875" style="1" customWidth="1"/>
    <col min="14407" max="14592" width="11.42578125" style="1"/>
    <col min="14593" max="14593" width="40.140625" style="1" customWidth="1"/>
    <col min="14594" max="14594" width="11.28515625" style="1" customWidth="1"/>
    <col min="14595" max="14595" width="14.5703125" style="1" customWidth="1"/>
    <col min="14596" max="14596" width="12" style="1" customWidth="1"/>
    <col min="14597" max="14597" width="13" style="1" customWidth="1"/>
    <col min="14598" max="14598" width="11.28515625" style="1" customWidth="1"/>
    <col min="14599" max="14599" width="9.28515625" style="1" customWidth="1"/>
    <col min="14600" max="14607" width="8.85546875" style="1" customWidth="1"/>
    <col min="14608" max="14608" width="11.5703125" style="1" customWidth="1"/>
    <col min="14609" max="14614" width="8.85546875" style="1" customWidth="1"/>
    <col min="14615" max="14662" width="5.85546875" style="1" customWidth="1"/>
    <col min="14663" max="14848" width="11.42578125" style="1"/>
    <col min="14849" max="14849" width="40.140625" style="1" customWidth="1"/>
    <col min="14850" max="14850" width="11.28515625" style="1" customWidth="1"/>
    <col min="14851" max="14851" width="14.5703125" style="1" customWidth="1"/>
    <col min="14852" max="14852" width="12" style="1" customWidth="1"/>
    <col min="14853" max="14853" width="13" style="1" customWidth="1"/>
    <col min="14854" max="14854" width="11.28515625" style="1" customWidth="1"/>
    <col min="14855" max="14855" width="9.28515625" style="1" customWidth="1"/>
    <col min="14856" max="14863" width="8.85546875" style="1" customWidth="1"/>
    <col min="14864" max="14864" width="11.5703125" style="1" customWidth="1"/>
    <col min="14865" max="14870" width="8.85546875" style="1" customWidth="1"/>
    <col min="14871" max="14918" width="5.85546875" style="1" customWidth="1"/>
    <col min="14919" max="15104" width="11.42578125" style="1"/>
    <col min="15105" max="15105" width="40.140625" style="1" customWidth="1"/>
    <col min="15106" max="15106" width="11.28515625" style="1" customWidth="1"/>
    <col min="15107" max="15107" width="14.5703125" style="1" customWidth="1"/>
    <col min="15108" max="15108" width="12" style="1" customWidth="1"/>
    <col min="15109" max="15109" width="13" style="1" customWidth="1"/>
    <col min="15110" max="15110" width="11.28515625" style="1" customWidth="1"/>
    <col min="15111" max="15111" width="9.28515625" style="1" customWidth="1"/>
    <col min="15112" max="15119" width="8.85546875" style="1" customWidth="1"/>
    <col min="15120" max="15120" width="11.5703125" style="1" customWidth="1"/>
    <col min="15121" max="15126" width="8.85546875" style="1" customWidth="1"/>
    <col min="15127" max="15174" width="5.85546875" style="1" customWidth="1"/>
    <col min="15175" max="15360" width="11.42578125" style="1"/>
    <col min="15361" max="15361" width="40.140625" style="1" customWidth="1"/>
    <col min="15362" max="15362" width="11.28515625" style="1" customWidth="1"/>
    <col min="15363" max="15363" width="14.5703125" style="1" customWidth="1"/>
    <col min="15364" max="15364" width="12" style="1" customWidth="1"/>
    <col min="15365" max="15365" width="13" style="1" customWidth="1"/>
    <col min="15366" max="15366" width="11.28515625" style="1" customWidth="1"/>
    <col min="15367" max="15367" width="9.28515625" style="1" customWidth="1"/>
    <col min="15368" max="15375" width="8.85546875" style="1" customWidth="1"/>
    <col min="15376" max="15376" width="11.5703125" style="1" customWidth="1"/>
    <col min="15377" max="15382" width="8.85546875" style="1" customWidth="1"/>
    <col min="15383" max="15430" width="5.85546875" style="1" customWidth="1"/>
    <col min="15431" max="15616" width="11.42578125" style="1"/>
    <col min="15617" max="15617" width="40.140625" style="1" customWidth="1"/>
    <col min="15618" max="15618" width="11.28515625" style="1" customWidth="1"/>
    <col min="15619" max="15619" width="14.5703125" style="1" customWidth="1"/>
    <col min="15620" max="15620" width="12" style="1" customWidth="1"/>
    <col min="15621" max="15621" width="13" style="1" customWidth="1"/>
    <col min="15622" max="15622" width="11.28515625" style="1" customWidth="1"/>
    <col min="15623" max="15623" width="9.28515625" style="1" customWidth="1"/>
    <col min="15624" max="15631" width="8.85546875" style="1" customWidth="1"/>
    <col min="15632" max="15632" width="11.5703125" style="1" customWidth="1"/>
    <col min="15633" max="15638" width="8.85546875" style="1" customWidth="1"/>
    <col min="15639" max="15686" width="5.85546875" style="1" customWidth="1"/>
    <col min="15687" max="15872" width="11.42578125" style="1"/>
    <col min="15873" max="15873" width="40.140625" style="1" customWidth="1"/>
    <col min="15874" max="15874" width="11.28515625" style="1" customWidth="1"/>
    <col min="15875" max="15875" width="14.5703125" style="1" customWidth="1"/>
    <col min="15876" max="15876" width="12" style="1" customWidth="1"/>
    <col min="15877" max="15877" width="13" style="1" customWidth="1"/>
    <col min="15878" max="15878" width="11.28515625" style="1" customWidth="1"/>
    <col min="15879" max="15879" width="9.28515625" style="1" customWidth="1"/>
    <col min="15880" max="15887" width="8.85546875" style="1" customWidth="1"/>
    <col min="15888" max="15888" width="11.5703125" style="1" customWidth="1"/>
    <col min="15889" max="15894" width="8.85546875" style="1" customWidth="1"/>
    <col min="15895" max="15942" width="5.85546875" style="1" customWidth="1"/>
    <col min="15943" max="16128" width="11.42578125" style="1"/>
    <col min="16129" max="16129" width="40.140625" style="1" customWidth="1"/>
    <col min="16130" max="16130" width="11.28515625" style="1" customWidth="1"/>
    <col min="16131" max="16131" width="14.5703125" style="1" customWidth="1"/>
    <col min="16132" max="16132" width="12" style="1" customWidth="1"/>
    <col min="16133" max="16133" width="13" style="1" customWidth="1"/>
    <col min="16134" max="16134" width="11.28515625" style="1" customWidth="1"/>
    <col min="16135" max="16135" width="9.28515625" style="1" customWidth="1"/>
    <col min="16136" max="16143" width="8.85546875" style="1" customWidth="1"/>
    <col min="16144" max="16144" width="11.5703125" style="1" customWidth="1"/>
    <col min="16145" max="16150" width="8.85546875" style="1" customWidth="1"/>
    <col min="16151" max="16198" width="5.85546875" style="1" customWidth="1"/>
    <col min="16199" max="16384" width="11.42578125" style="1"/>
  </cols>
  <sheetData>
    <row r="2" spans="1:14" ht="15.75">
      <c r="B2" s="697" t="s">
        <v>257</v>
      </c>
      <c r="C2" s="697"/>
      <c r="D2" s="697"/>
      <c r="E2" s="697"/>
      <c r="F2" s="697"/>
      <c r="G2" s="697"/>
      <c r="H2" s="697"/>
      <c r="I2" s="697"/>
      <c r="J2" s="697"/>
      <c r="K2" s="697"/>
      <c r="L2" s="697"/>
      <c r="M2" s="697"/>
      <c r="N2" s="697"/>
    </row>
    <row r="3" spans="1:14" ht="13.5">
      <c r="B3" s="39"/>
    </row>
    <row r="6" spans="1:14" ht="16.5">
      <c r="A6" s="724" t="s">
        <v>79</v>
      </c>
      <c r="B6" s="724"/>
      <c r="C6" s="724"/>
      <c r="D6" s="724"/>
      <c r="E6" s="725" t="s">
        <v>469</v>
      </c>
      <c r="F6" s="725"/>
      <c r="G6" s="725"/>
      <c r="H6" s="725"/>
      <c r="I6" s="725"/>
      <c r="J6" s="725"/>
      <c r="K6" s="725"/>
      <c r="L6" s="725"/>
      <c r="M6" s="725"/>
    </row>
    <row r="7" spans="1:14" ht="16.5">
      <c r="A7" s="722" t="s">
        <v>80</v>
      </c>
      <c r="B7" s="722"/>
      <c r="C7" s="722"/>
      <c r="D7" s="722"/>
      <c r="E7" s="723"/>
      <c r="F7" s="723"/>
      <c r="G7" s="723"/>
      <c r="H7" s="723"/>
      <c r="I7" s="723"/>
      <c r="J7" s="723"/>
      <c r="K7" s="723"/>
      <c r="L7" s="723"/>
      <c r="M7" s="723"/>
    </row>
    <row r="8" spans="1:14" ht="16.5">
      <c r="A8" s="722" t="s">
        <v>81</v>
      </c>
      <c r="B8" s="722"/>
      <c r="C8" s="722"/>
      <c r="D8" s="722"/>
      <c r="E8" s="723"/>
      <c r="F8" s="723"/>
      <c r="G8" s="723"/>
      <c r="H8" s="723"/>
      <c r="I8" s="723"/>
      <c r="J8" s="723"/>
      <c r="K8" s="723"/>
      <c r="L8" s="723"/>
      <c r="M8" s="723"/>
    </row>
    <row r="9" spans="1:14" ht="14.25">
      <c r="A9" s="722" t="s">
        <v>82</v>
      </c>
      <c r="B9" s="722"/>
      <c r="C9" s="722"/>
      <c r="D9" s="722"/>
      <c r="E9" s="845" t="s">
        <v>351</v>
      </c>
      <c r="F9" s="846"/>
      <c r="G9" s="846"/>
      <c r="H9" s="846"/>
      <c r="I9" s="846"/>
      <c r="J9" s="846"/>
      <c r="K9" s="846"/>
      <c r="L9" s="846"/>
      <c r="M9" s="847"/>
    </row>
    <row r="10" spans="1:14" ht="16.5">
      <c r="A10" s="722" t="s">
        <v>83</v>
      </c>
      <c r="B10" s="722"/>
      <c r="C10" s="722"/>
      <c r="D10" s="722"/>
      <c r="E10" s="815" t="s">
        <v>394</v>
      </c>
      <c r="F10" s="816"/>
      <c r="G10" s="816"/>
      <c r="H10" s="816"/>
      <c r="I10" s="816"/>
      <c r="J10" s="816"/>
      <c r="K10" s="816"/>
      <c r="L10" s="816"/>
      <c r="M10" s="817"/>
    </row>
    <row r="11" spans="1:14" ht="16.5">
      <c r="A11" s="730" t="s">
        <v>261</v>
      </c>
      <c r="B11" s="731"/>
      <c r="C11" s="731"/>
      <c r="D11" s="732"/>
      <c r="E11" s="733" t="s">
        <v>352</v>
      </c>
      <c r="F11" s="734"/>
      <c r="G11" s="734"/>
      <c r="H11" s="734"/>
      <c r="I11" s="734"/>
      <c r="J11" s="734"/>
      <c r="K11" s="734"/>
      <c r="L11" s="734"/>
      <c r="M11" s="735"/>
    </row>
    <row r="13" spans="1:14">
      <c r="A13" s="23" t="s">
        <v>84</v>
      </c>
    </row>
    <row r="15" spans="1:14">
      <c r="B15" s="575" t="s">
        <v>258</v>
      </c>
      <c r="C15" s="575" t="s">
        <v>85</v>
      </c>
      <c r="D15" s="575" t="s">
        <v>86</v>
      </c>
      <c r="E15" s="575" t="s">
        <v>87</v>
      </c>
      <c r="F15" s="575" t="s">
        <v>88</v>
      </c>
      <c r="G15" s="575" t="s">
        <v>89</v>
      </c>
    </row>
    <row r="16" spans="1:14">
      <c r="A16" s="206" t="s">
        <v>90</v>
      </c>
      <c r="B16" s="10"/>
      <c r="C16" s="207"/>
      <c r="D16" s="207"/>
      <c r="E16" s="207"/>
      <c r="F16" s="207" t="s">
        <v>290</v>
      </c>
      <c r="G16" s="207"/>
    </row>
    <row r="18" spans="1:15">
      <c r="B18" s="575" t="s">
        <v>94</v>
      </c>
      <c r="C18" s="575" t="s">
        <v>95</v>
      </c>
      <c r="D18" s="575" t="s">
        <v>96</v>
      </c>
      <c r="E18" s="575" t="s">
        <v>206</v>
      </c>
    </row>
    <row r="19" spans="1:15">
      <c r="A19" s="131" t="s">
        <v>97</v>
      </c>
      <c r="B19" s="581"/>
      <c r="C19" s="581"/>
      <c r="D19" s="581" t="s">
        <v>290</v>
      </c>
      <c r="E19" s="582"/>
    </row>
    <row r="21" spans="1:15">
      <c r="A21" s="70" t="s">
        <v>104</v>
      </c>
      <c r="B21" s="91" t="s">
        <v>405</v>
      </c>
    </row>
    <row r="22" spans="1:15">
      <c r="A22" s="101"/>
      <c r="B22" s="129"/>
    </row>
    <row r="23" spans="1:15" ht="28.5" customHeight="1">
      <c r="A23" s="168"/>
      <c r="B23" s="133" t="s">
        <v>98</v>
      </c>
      <c r="C23" s="133" t="s">
        <v>99</v>
      </c>
    </row>
    <row r="24" spans="1:15">
      <c r="A24" s="70" t="s">
        <v>205</v>
      </c>
      <c r="B24" s="90">
        <v>83</v>
      </c>
      <c r="C24" s="91">
        <v>17</v>
      </c>
    </row>
    <row r="26" spans="1:15">
      <c r="A26" s="83"/>
      <c r="B26" s="133" t="s">
        <v>91</v>
      </c>
      <c r="C26" s="134" t="s">
        <v>42</v>
      </c>
    </row>
    <row r="27" spans="1:15" ht="25.5" customHeight="1">
      <c r="A27" s="70" t="s">
        <v>100</v>
      </c>
      <c r="B27" s="581"/>
      <c r="C27" s="582"/>
    </row>
    <row r="28" spans="1:15">
      <c r="A28" s="80"/>
      <c r="B28" s="116"/>
      <c r="C28" s="116"/>
      <c r="D28" s="83"/>
    </row>
    <row r="29" spans="1:15">
      <c r="B29" s="134" t="s">
        <v>91</v>
      </c>
      <c r="C29" s="134" t="s">
        <v>42</v>
      </c>
      <c r="D29" s="83"/>
      <c r="E29" s="83"/>
      <c r="F29" s="83"/>
      <c r="G29" s="83"/>
      <c r="N29" s="134" t="s">
        <v>91</v>
      </c>
      <c r="O29" s="134" t="s">
        <v>42</v>
      </c>
    </row>
    <row r="30" spans="1:15" ht="25.5" customHeight="1">
      <c r="A30" s="145" t="s">
        <v>194</v>
      </c>
      <c r="B30" s="581"/>
      <c r="C30" s="582" t="s">
        <v>290</v>
      </c>
      <c r="D30" s="83"/>
      <c r="E30" s="83"/>
      <c r="F30" s="83"/>
      <c r="G30" s="83"/>
      <c r="I30" s="728" t="s">
        <v>169</v>
      </c>
      <c r="J30" s="729"/>
      <c r="K30" s="729"/>
      <c r="L30" s="729"/>
      <c r="M30" s="729"/>
      <c r="N30" s="244"/>
      <c r="O30" s="582" t="s">
        <v>290</v>
      </c>
    </row>
    <row r="31" spans="1:15">
      <c r="A31" s="80"/>
      <c r="B31" s="116"/>
      <c r="C31" s="116"/>
      <c r="D31" s="83"/>
      <c r="E31" s="83"/>
      <c r="F31" s="83"/>
      <c r="G31" s="83"/>
    </row>
    <row r="32" spans="1:15">
      <c r="A32" s="80"/>
      <c r="B32" s="134" t="s">
        <v>43</v>
      </c>
      <c r="C32" s="134" t="s">
        <v>42</v>
      </c>
      <c r="D32" s="128"/>
      <c r="E32" s="128"/>
      <c r="F32" s="128"/>
      <c r="G32" s="128"/>
      <c r="H32" s="116"/>
      <c r="N32" s="134" t="s">
        <v>91</v>
      </c>
      <c r="O32" s="134" t="s">
        <v>42</v>
      </c>
    </row>
    <row r="33" spans="1:15" ht="28.5" customHeight="1">
      <c r="A33" s="246" t="s">
        <v>186</v>
      </c>
      <c r="B33" s="90"/>
      <c r="C33" s="582" t="s">
        <v>290</v>
      </c>
      <c r="D33" s="128"/>
      <c r="E33" s="128"/>
      <c r="F33" s="128"/>
      <c r="G33" s="128"/>
      <c r="H33" s="116"/>
      <c r="I33" s="728" t="s">
        <v>187</v>
      </c>
      <c r="J33" s="729"/>
      <c r="K33" s="729"/>
      <c r="L33" s="729"/>
      <c r="M33" s="729"/>
      <c r="N33" s="244"/>
      <c r="O33" s="582" t="s">
        <v>290</v>
      </c>
    </row>
    <row r="35" spans="1:15">
      <c r="B35" s="575" t="s">
        <v>43</v>
      </c>
      <c r="C35" s="575" t="s">
        <v>42</v>
      </c>
    </row>
    <row r="36" spans="1:15" ht="25.5" customHeight="1">
      <c r="A36" s="245" t="s">
        <v>259</v>
      </c>
      <c r="B36" s="90"/>
      <c r="C36" s="582" t="s">
        <v>290</v>
      </c>
      <c r="I36" s="728" t="s">
        <v>101</v>
      </c>
      <c r="J36" s="729"/>
      <c r="K36" s="729"/>
      <c r="L36" s="729"/>
      <c r="M36" s="848"/>
      <c r="N36" s="69" t="s">
        <v>149</v>
      </c>
    </row>
    <row r="39" spans="1:15">
      <c r="B39" s="575" t="s">
        <v>43</v>
      </c>
      <c r="C39" s="575" t="s">
        <v>42</v>
      </c>
      <c r="N39" s="134" t="s">
        <v>91</v>
      </c>
      <c r="O39" s="134" t="s">
        <v>42</v>
      </c>
    </row>
    <row r="40" spans="1:15" ht="37.5" customHeight="1">
      <c r="A40" s="245" t="s">
        <v>277</v>
      </c>
      <c r="B40" s="90"/>
      <c r="C40" s="91"/>
      <c r="I40" s="728" t="s">
        <v>278</v>
      </c>
      <c r="J40" s="729"/>
      <c r="K40" s="729"/>
      <c r="L40" s="729"/>
      <c r="M40" s="729"/>
      <c r="N40" s="244"/>
      <c r="O40" s="582"/>
    </row>
    <row r="42" spans="1:15">
      <c r="B42" s="575" t="s">
        <v>43</v>
      </c>
      <c r="C42" s="575" t="s">
        <v>42</v>
      </c>
      <c r="N42" s="134" t="s">
        <v>91</v>
      </c>
      <c r="O42" s="134" t="s">
        <v>42</v>
      </c>
    </row>
    <row r="43" spans="1:15" ht="38.25" customHeight="1">
      <c r="A43" s="245" t="s">
        <v>279</v>
      </c>
      <c r="B43" s="90"/>
      <c r="C43" s="91"/>
      <c r="I43" s="728" t="s">
        <v>280</v>
      </c>
      <c r="J43" s="729"/>
      <c r="K43" s="729"/>
      <c r="L43" s="729"/>
      <c r="M43" s="729"/>
      <c r="N43" s="244"/>
      <c r="O43" s="582" t="s">
        <v>290</v>
      </c>
    </row>
    <row r="45" spans="1:15">
      <c r="B45" s="575" t="s">
        <v>43</v>
      </c>
      <c r="C45" s="575" t="s">
        <v>42</v>
      </c>
      <c r="N45" s="134" t="s">
        <v>91</v>
      </c>
      <c r="O45" s="134" t="s">
        <v>42</v>
      </c>
    </row>
    <row r="46" spans="1:15" ht="51" customHeight="1">
      <c r="A46" s="245" t="s">
        <v>281</v>
      </c>
      <c r="B46" s="90"/>
      <c r="C46" s="91" t="s">
        <v>290</v>
      </c>
      <c r="I46" s="728" t="s">
        <v>282</v>
      </c>
      <c r="J46" s="729"/>
      <c r="K46" s="729"/>
      <c r="L46" s="729"/>
      <c r="M46" s="729"/>
      <c r="N46" s="244"/>
      <c r="O46" s="582" t="s">
        <v>290</v>
      </c>
    </row>
    <row r="49" spans="1:22" ht="64.5" customHeight="1">
      <c r="B49" s="580" t="s">
        <v>276</v>
      </c>
      <c r="C49" s="580" t="s">
        <v>275</v>
      </c>
      <c r="D49" s="737" t="s">
        <v>283</v>
      </c>
      <c r="E49" s="738"/>
      <c r="F49" s="737" t="s">
        <v>284</v>
      </c>
      <c r="G49" s="738"/>
      <c r="H49" s="737" t="s">
        <v>285</v>
      </c>
      <c r="I49" s="738"/>
      <c r="J49" s="737" t="s">
        <v>286</v>
      </c>
      <c r="K49" s="738"/>
    </row>
    <row r="50" spans="1:22" ht="38.25" customHeight="1">
      <c r="A50" s="245" t="s">
        <v>274</v>
      </c>
      <c r="B50" s="90"/>
      <c r="C50" s="90"/>
      <c r="D50" s="739"/>
      <c r="E50" s="739"/>
      <c r="F50" s="739"/>
      <c r="G50" s="739"/>
      <c r="H50" s="739"/>
      <c r="I50" s="739"/>
      <c r="J50" s="739"/>
      <c r="K50" s="740"/>
    </row>
    <row r="51" spans="1:22">
      <c r="B51" s="83"/>
      <c r="C51" s="83"/>
    </row>
    <row r="52" spans="1:22">
      <c r="R52" s="645" t="s">
        <v>267</v>
      </c>
      <c r="S52" s="645"/>
      <c r="T52" s="645"/>
      <c r="U52" s="645"/>
    </row>
    <row r="53" spans="1:22">
      <c r="R53" s="575"/>
      <c r="S53" s="575"/>
      <c r="T53" s="575"/>
      <c r="U53" s="575"/>
    </row>
    <row r="54" spans="1:22">
      <c r="R54" s="575"/>
      <c r="S54" s="575"/>
      <c r="T54" s="575"/>
      <c r="U54" s="575"/>
    </row>
    <row r="55" spans="1:22">
      <c r="R55" s="575"/>
      <c r="S55" s="575"/>
      <c r="T55" s="575"/>
      <c r="U55" s="575"/>
    </row>
    <row r="56" spans="1:22">
      <c r="R56" s="248">
        <v>1</v>
      </c>
      <c r="S56" s="745" t="s">
        <v>262</v>
      </c>
      <c r="T56" s="745"/>
      <c r="U56" s="745"/>
      <c r="V56" s="746" t="s">
        <v>268</v>
      </c>
    </row>
    <row r="57" spans="1:22">
      <c r="B57" s="747" t="s">
        <v>91</v>
      </c>
      <c r="C57" s="747" t="s">
        <v>42</v>
      </c>
      <c r="D57" s="747" t="s">
        <v>18</v>
      </c>
      <c r="E57" s="645" t="s">
        <v>92</v>
      </c>
      <c r="F57" s="645"/>
      <c r="G57" s="645"/>
      <c r="R57" s="248">
        <v>2</v>
      </c>
      <c r="S57" s="745" t="s">
        <v>263</v>
      </c>
      <c r="T57" s="745"/>
      <c r="U57" s="745"/>
      <c r="V57" s="746"/>
    </row>
    <row r="58" spans="1:22" ht="25.5">
      <c r="B58" s="747"/>
      <c r="C58" s="747"/>
      <c r="D58" s="747"/>
      <c r="E58" s="575">
        <v>1</v>
      </c>
      <c r="F58" s="575">
        <v>2</v>
      </c>
      <c r="G58" s="575">
        <v>3</v>
      </c>
      <c r="N58" s="133" t="s">
        <v>91</v>
      </c>
      <c r="O58" s="133" t="s">
        <v>42</v>
      </c>
      <c r="P58" s="133" t="s">
        <v>267</v>
      </c>
      <c r="Q58" s="133" t="s">
        <v>272</v>
      </c>
      <c r="R58" s="248">
        <v>3</v>
      </c>
      <c r="S58" s="745" t="s">
        <v>264</v>
      </c>
      <c r="T58" s="745"/>
      <c r="U58" s="745"/>
      <c r="V58" s="746" t="s">
        <v>269</v>
      </c>
    </row>
    <row r="59" spans="1:22" ht="38.25" customHeight="1">
      <c r="A59" s="247" t="s">
        <v>93</v>
      </c>
      <c r="B59" s="581" t="s">
        <v>290</v>
      </c>
      <c r="C59" s="581"/>
      <c r="D59" s="581"/>
      <c r="E59" s="581"/>
      <c r="F59" s="581"/>
      <c r="G59" s="582"/>
      <c r="I59" s="728" t="s">
        <v>266</v>
      </c>
      <c r="J59" s="729"/>
      <c r="K59" s="729"/>
      <c r="L59" s="729"/>
      <c r="M59" s="729"/>
      <c r="N59" s="249"/>
      <c r="O59" s="132" t="s">
        <v>290</v>
      </c>
      <c r="P59" s="132">
        <v>4</v>
      </c>
      <c r="Q59" s="91">
        <v>2010</v>
      </c>
      <c r="R59" s="248">
        <v>4</v>
      </c>
      <c r="S59" s="745" t="s">
        <v>265</v>
      </c>
      <c r="T59" s="745"/>
      <c r="U59" s="745"/>
      <c r="V59" s="746"/>
    </row>
    <row r="60" spans="1:22">
      <c r="A60" s="171"/>
      <c r="B60" s="169"/>
      <c r="C60" s="169"/>
      <c r="D60" s="169"/>
      <c r="E60" s="169"/>
      <c r="F60" s="169"/>
      <c r="G60" s="170"/>
    </row>
    <row r="61" spans="1:22">
      <c r="A61" s="83"/>
      <c r="B61" s="580" t="s">
        <v>91</v>
      </c>
      <c r="C61" s="580" t="s">
        <v>42</v>
      </c>
      <c r="D61" s="580" t="s">
        <v>18</v>
      </c>
      <c r="E61" s="580" t="s">
        <v>102</v>
      </c>
      <c r="F61" s="130" t="s">
        <v>188</v>
      </c>
    </row>
    <row r="62" spans="1:22" ht="25.5">
      <c r="A62" s="70" t="s">
        <v>103</v>
      </c>
      <c r="B62" s="132" t="s">
        <v>290</v>
      </c>
      <c r="C62" s="132"/>
      <c r="D62" s="132"/>
      <c r="E62" s="132"/>
      <c r="F62" s="91"/>
    </row>
    <row r="65" spans="1:14">
      <c r="A65" s="83"/>
      <c r="B65" s="133" t="s">
        <v>91</v>
      </c>
      <c r="C65" s="133" t="s">
        <v>42</v>
      </c>
    </row>
    <row r="66" spans="1:14" ht="25.5" customHeight="1">
      <c r="A66" s="70" t="s">
        <v>105</v>
      </c>
      <c r="B66" s="581"/>
      <c r="C66" s="582" t="s">
        <v>290</v>
      </c>
    </row>
    <row r="68" spans="1:14">
      <c r="A68" s="748" t="s">
        <v>106</v>
      </c>
      <c r="B68" s="749"/>
      <c r="C68" s="749"/>
      <c r="D68" s="749"/>
      <c r="E68" s="749"/>
      <c r="F68" s="749"/>
      <c r="G68" s="749"/>
      <c r="H68" s="749"/>
      <c r="I68" s="749"/>
      <c r="J68" s="749"/>
      <c r="K68" s="749"/>
      <c r="L68" s="749"/>
      <c r="M68" s="749"/>
      <c r="N68" s="750"/>
    </row>
    <row r="69" spans="1:14">
      <c r="A69" s="789" t="s">
        <v>470</v>
      </c>
      <c r="B69" s="726"/>
      <c r="C69" s="726"/>
      <c r="D69" s="726"/>
      <c r="E69" s="726"/>
      <c r="F69" s="726" t="s">
        <v>134</v>
      </c>
      <c r="G69" s="726"/>
      <c r="H69" s="726"/>
      <c r="I69" s="726"/>
      <c r="J69" s="726"/>
      <c r="K69" s="726"/>
      <c r="L69" s="726"/>
      <c r="M69" s="726"/>
      <c r="N69" s="727"/>
    </row>
    <row r="70" spans="1:14">
      <c r="A70" s="788" t="s">
        <v>144</v>
      </c>
      <c r="B70" s="757"/>
      <c r="C70" s="757"/>
      <c r="D70" s="757"/>
      <c r="E70" s="757"/>
      <c r="F70" s="757" t="s">
        <v>135</v>
      </c>
      <c r="G70" s="757"/>
      <c r="H70" s="757"/>
      <c r="I70" s="757"/>
      <c r="J70" s="757"/>
      <c r="K70" s="757"/>
      <c r="L70" s="757"/>
      <c r="M70" s="757"/>
      <c r="N70" s="758"/>
    </row>
    <row r="71" spans="1:14">
      <c r="A71" s="788" t="s">
        <v>145</v>
      </c>
      <c r="B71" s="757"/>
      <c r="C71" s="757"/>
      <c r="D71" s="757"/>
      <c r="E71" s="757"/>
      <c r="F71" s="757" t="s">
        <v>136</v>
      </c>
      <c r="G71" s="757"/>
      <c r="H71" s="757"/>
      <c r="I71" s="757"/>
      <c r="J71" s="757"/>
      <c r="K71" s="757"/>
      <c r="L71" s="757"/>
      <c r="M71" s="757"/>
      <c r="N71" s="758"/>
    </row>
    <row r="72" spans="1:14">
      <c r="A72" s="788" t="s">
        <v>146</v>
      </c>
      <c r="B72" s="757"/>
      <c r="C72" s="757"/>
      <c r="D72" s="757"/>
      <c r="E72" s="757"/>
      <c r="F72" s="757" t="s">
        <v>137</v>
      </c>
      <c r="G72" s="757"/>
      <c r="H72" s="757"/>
      <c r="I72" s="757"/>
      <c r="J72" s="757"/>
      <c r="K72" s="757"/>
      <c r="L72" s="757"/>
      <c r="M72" s="757"/>
      <c r="N72" s="758"/>
    </row>
    <row r="73" spans="1:14">
      <c r="A73" s="788" t="s">
        <v>147</v>
      </c>
      <c r="B73" s="757"/>
      <c r="C73" s="757"/>
      <c r="D73" s="757"/>
      <c r="E73" s="757"/>
      <c r="F73" s="757" t="s">
        <v>138</v>
      </c>
      <c r="G73" s="757"/>
      <c r="H73" s="757"/>
      <c r="I73" s="757"/>
      <c r="J73" s="757"/>
      <c r="K73" s="757"/>
      <c r="L73" s="757"/>
      <c r="M73" s="757"/>
      <c r="N73" s="758"/>
    </row>
    <row r="74" spans="1:14">
      <c r="A74" s="759" t="s">
        <v>148</v>
      </c>
      <c r="B74" s="760"/>
      <c r="C74" s="760"/>
      <c r="D74" s="760"/>
      <c r="E74" s="760"/>
      <c r="F74" s="760" t="s">
        <v>139</v>
      </c>
      <c r="G74" s="760"/>
      <c r="H74" s="760"/>
      <c r="I74" s="760"/>
      <c r="J74" s="760"/>
      <c r="K74" s="760"/>
      <c r="L74" s="760"/>
      <c r="M74" s="760"/>
      <c r="N74" s="761"/>
    </row>
    <row r="77" spans="1:14" customFormat="1">
      <c r="B77" s="124">
        <v>2006</v>
      </c>
      <c r="C77" s="124">
        <v>2007</v>
      </c>
      <c r="D77" s="124">
        <v>2008</v>
      </c>
      <c r="E77" s="124">
        <v>2009</v>
      </c>
      <c r="F77" s="124">
        <v>2010</v>
      </c>
      <c r="G77" s="124">
        <v>2011</v>
      </c>
      <c r="H77" s="124">
        <v>2012</v>
      </c>
    </row>
    <row r="78" spans="1:14" customFormat="1">
      <c r="A78" s="142" t="s">
        <v>184</v>
      </c>
      <c r="B78" s="99"/>
      <c r="C78" s="99"/>
      <c r="D78" s="99"/>
      <c r="E78" s="99">
        <v>5</v>
      </c>
      <c r="F78" s="99">
        <v>16</v>
      </c>
      <c r="G78" s="99">
        <v>28</v>
      </c>
      <c r="H78" s="100">
        <v>35</v>
      </c>
    </row>
    <row r="81" spans="1:22">
      <c r="A81" s="762" t="s">
        <v>25</v>
      </c>
      <c r="B81" s="763"/>
      <c r="C81" s="763"/>
      <c r="D81" s="763"/>
      <c r="E81" s="763"/>
      <c r="F81" s="763"/>
      <c r="G81" s="763"/>
      <c r="H81" s="763"/>
      <c r="I81" s="763"/>
      <c r="J81" s="763"/>
      <c r="K81" s="763"/>
      <c r="L81" s="763"/>
      <c r="M81" s="763"/>
      <c r="N81" s="763"/>
      <c r="O81" s="763"/>
      <c r="P81" s="763"/>
      <c r="Q81" s="763"/>
      <c r="R81" s="763"/>
      <c r="S81" s="763"/>
      <c r="T81" s="763"/>
      <c r="U81" s="763"/>
      <c r="V81" s="764"/>
    </row>
    <row r="82" spans="1:22">
      <c r="A82" s="232"/>
      <c r="B82" s="233"/>
      <c r="C82" s="233"/>
      <c r="D82" s="233"/>
      <c r="E82" s="233"/>
      <c r="F82" s="233"/>
      <c r="G82" s="233"/>
      <c r="H82" s="233"/>
      <c r="I82" s="233"/>
      <c r="J82" s="233"/>
      <c r="K82" s="233"/>
      <c r="L82" s="233"/>
      <c r="M82" s="233"/>
      <c r="N82" s="233"/>
      <c r="O82" s="233"/>
      <c r="P82" s="233"/>
      <c r="Q82" s="233"/>
      <c r="R82" s="233"/>
      <c r="S82" s="233"/>
      <c r="T82" s="233"/>
      <c r="U82" s="233"/>
      <c r="V82" s="234"/>
    </row>
    <row r="83" spans="1:22">
      <c r="A83" s="741" t="s">
        <v>33</v>
      </c>
      <c r="B83" s="138">
        <v>2006</v>
      </c>
      <c r="C83" s="139"/>
      <c r="D83" s="140"/>
      <c r="E83" s="138">
        <v>2007</v>
      </c>
      <c r="F83" s="139"/>
      <c r="G83" s="140"/>
      <c r="H83" s="138">
        <v>2008</v>
      </c>
      <c r="I83" s="139"/>
      <c r="J83" s="140"/>
      <c r="K83" s="138">
        <v>2009</v>
      </c>
      <c r="L83" s="139"/>
      <c r="M83" s="140"/>
      <c r="N83" s="138">
        <v>2010</v>
      </c>
      <c r="O83" s="139"/>
      <c r="P83" s="140"/>
      <c r="Q83" s="138">
        <v>2011</v>
      </c>
      <c r="R83" s="139"/>
      <c r="S83" s="140"/>
      <c r="T83" s="138">
        <v>2012</v>
      </c>
      <c r="U83" s="139"/>
      <c r="V83" s="140"/>
    </row>
    <row r="84" spans="1:22">
      <c r="A84" s="742"/>
      <c r="B84" s="576" t="s">
        <v>119</v>
      </c>
      <c r="C84" s="576" t="s">
        <v>120</v>
      </c>
      <c r="D84" s="576" t="s">
        <v>121</v>
      </c>
      <c r="E84" s="576" t="s">
        <v>119</v>
      </c>
      <c r="F84" s="576" t="s">
        <v>120</v>
      </c>
      <c r="G84" s="576" t="s">
        <v>121</v>
      </c>
      <c r="H84" s="576" t="s">
        <v>119</v>
      </c>
      <c r="I84" s="576" t="s">
        <v>120</v>
      </c>
      <c r="J84" s="576" t="s">
        <v>121</v>
      </c>
      <c r="K84" s="576" t="s">
        <v>119</v>
      </c>
      <c r="L84" s="576" t="s">
        <v>120</v>
      </c>
      <c r="M84" s="576" t="s">
        <v>121</v>
      </c>
      <c r="N84" s="576" t="s">
        <v>119</v>
      </c>
      <c r="O84" s="576" t="s">
        <v>120</v>
      </c>
      <c r="P84" s="576" t="s">
        <v>121</v>
      </c>
      <c r="Q84" s="576" t="s">
        <v>119</v>
      </c>
      <c r="R84" s="576" t="s">
        <v>120</v>
      </c>
      <c r="S84" s="576" t="s">
        <v>121</v>
      </c>
      <c r="T84" s="576" t="s">
        <v>119</v>
      </c>
      <c r="U84" s="576" t="s">
        <v>120</v>
      </c>
      <c r="V84" s="576" t="s">
        <v>121</v>
      </c>
    </row>
    <row r="85" spans="1:22" ht="25.5">
      <c r="A85" s="93" t="s">
        <v>107</v>
      </c>
      <c r="B85" s="217"/>
      <c r="C85" s="217"/>
      <c r="D85" s="209">
        <f>SUM(B85:C85)</f>
        <v>0</v>
      </c>
      <c r="E85" s="217"/>
      <c r="F85" s="217"/>
      <c r="G85" s="209">
        <f>SUM(E85:F85)</f>
        <v>0</v>
      </c>
      <c r="H85" s="217"/>
      <c r="I85" s="217"/>
      <c r="J85" s="209">
        <f>SUM(H85:I85)</f>
        <v>0</v>
      </c>
      <c r="K85" s="217">
        <v>12</v>
      </c>
      <c r="L85" s="217">
        <v>3</v>
      </c>
      <c r="M85" s="209">
        <f>SUM(K85:L85)</f>
        <v>15</v>
      </c>
      <c r="N85" s="217">
        <v>13</v>
      </c>
      <c r="O85" s="217">
        <v>3</v>
      </c>
      <c r="P85" s="209">
        <f>SUM(N85:O85)</f>
        <v>16</v>
      </c>
      <c r="Q85" s="217">
        <v>13</v>
      </c>
      <c r="R85" s="217">
        <v>4</v>
      </c>
      <c r="S85" s="209">
        <f>SUM(Q85:R85)</f>
        <v>17</v>
      </c>
      <c r="T85" s="217">
        <v>14</v>
      </c>
      <c r="U85" s="217">
        <v>5</v>
      </c>
      <c r="V85" s="210">
        <f>SUM(T85:U85)</f>
        <v>19</v>
      </c>
    </row>
    <row r="86" spans="1:22" ht="25.5" customHeight="1">
      <c r="A86" s="199" t="s">
        <v>228</v>
      </c>
      <c r="B86" s="218"/>
      <c r="C86" s="218"/>
      <c r="D86" s="211">
        <f>SUM(B86:C86)</f>
        <v>0</v>
      </c>
      <c r="E86" s="218"/>
      <c r="F86" s="218"/>
      <c r="G86" s="211">
        <f>SUM(E86:F86)</f>
        <v>0</v>
      </c>
      <c r="H86" s="218"/>
      <c r="I86" s="218"/>
      <c r="J86" s="211">
        <f>SUM(H86:I86)</f>
        <v>0</v>
      </c>
      <c r="K86" s="218"/>
      <c r="L86" s="218"/>
      <c r="M86" s="211">
        <f>SUM(K86:L86)</f>
        <v>0</v>
      </c>
      <c r="N86" s="218"/>
      <c r="O86" s="218"/>
      <c r="P86" s="211">
        <f>SUM(N86:O86)</f>
        <v>0</v>
      </c>
      <c r="Q86" s="218"/>
      <c r="R86" s="218"/>
      <c r="S86" s="211">
        <f>SUM(Q86:R86)</f>
        <v>0</v>
      </c>
      <c r="T86" s="218"/>
      <c r="U86" s="218"/>
      <c r="V86" s="212">
        <f>SUM(T86:U86)</f>
        <v>0</v>
      </c>
    </row>
    <row r="87" spans="1:22">
      <c r="A87" s="94" t="s">
        <v>108</v>
      </c>
      <c r="B87" s="219">
        <f>SUM(B85:B86)</f>
        <v>0</v>
      </c>
      <c r="C87" s="219">
        <f t="shared" ref="C87:V87" si="0">SUM(C85:C86)</f>
        <v>0</v>
      </c>
      <c r="D87" s="219">
        <f t="shared" si="0"/>
        <v>0</v>
      </c>
      <c r="E87" s="219">
        <f t="shared" si="0"/>
        <v>0</v>
      </c>
      <c r="F87" s="219">
        <f t="shared" si="0"/>
        <v>0</v>
      </c>
      <c r="G87" s="219">
        <f t="shared" si="0"/>
        <v>0</v>
      </c>
      <c r="H87" s="219">
        <f t="shared" si="0"/>
        <v>0</v>
      </c>
      <c r="I87" s="219">
        <f t="shared" si="0"/>
        <v>0</v>
      </c>
      <c r="J87" s="219">
        <f t="shared" si="0"/>
        <v>0</v>
      </c>
      <c r="K87" s="219">
        <f t="shared" si="0"/>
        <v>12</v>
      </c>
      <c r="L87" s="219">
        <f t="shared" si="0"/>
        <v>3</v>
      </c>
      <c r="M87" s="219">
        <f t="shared" si="0"/>
        <v>15</v>
      </c>
      <c r="N87" s="219">
        <f t="shared" si="0"/>
        <v>13</v>
      </c>
      <c r="O87" s="219">
        <f t="shared" si="0"/>
        <v>3</v>
      </c>
      <c r="P87" s="219">
        <f t="shared" si="0"/>
        <v>16</v>
      </c>
      <c r="Q87" s="219">
        <f t="shared" si="0"/>
        <v>13</v>
      </c>
      <c r="R87" s="219">
        <f t="shared" si="0"/>
        <v>4</v>
      </c>
      <c r="S87" s="219">
        <f t="shared" si="0"/>
        <v>17</v>
      </c>
      <c r="T87" s="219">
        <f t="shared" si="0"/>
        <v>14</v>
      </c>
      <c r="U87" s="219">
        <f t="shared" si="0"/>
        <v>5</v>
      </c>
      <c r="V87" s="220">
        <f t="shared" si="0"/>
        <v>19</v>
      </c>
    </row>
    <row r="88" spans="1:22" ht="25.5">
      <c r="A88" s="94" t="s">
        <v>109</v>
      </c>
      <c r="B88" s="213" t="str">
        <f t="shared" ref="B88:V88" si="1">IFERROR(B85*100/B87,"")</f>
        <v/>
      </c>
      <c r="C88" s="213" t="str">
        <f t="shared" si="1"/>
        <v/>
      </c>
      <c r="D88" s="213" t="str">
        <f t="shared" si="1"/>
        <v/>
      </c>
      <c r="E88" s="213" t="str">
        <f t="shared" si="1"/>
        <v/>
      </c>
      <c r="F88" s="213" t="str">
        <f t="shared" si="1"/>
        <v/>
      </c>
      <c r="G88" s="213" t="str">
        <f t="shared" si="1"/>
        <v/>
      </c>
      <c r="H88" s="213" t="str">
        <f t="shared" si="1"/>
        <v/>
      </c>
      <c r="I88" s="213" t="str">
        <f t="shared" si="1"/>
        <v/>
      </c>
      <c r="J88" s="213" t="str">
        <f t="shared" si="1"/>
        <v/>
      </c>
      <c r="K88" s="213">
        <f t="shared" si="1"/>
        <v>100</v>
      </c>
      <c r="L88" s="213">
        <f t="shared" si="1"/>
        <v>100</v>
      </c>
      <c r="M88" s="213">
        <f t="shared" si="1"/>
        <v>100</v>
      </c>
      <c r="N88" s="213">
        <f t="shared" si="1"/>
        <v>100</v>
      </c>
      <c r="O88" s="213">
        <f t="shared" si="1"/>
        <v>100</v>
      </c>
      <c r="P88" s="213">
        <f t="shared" si="1"/>
        <v>100</v>
      </c>
      <c r="Q88" s="213">
        <f t="shared" si="1"/>
        <v>100</v>
      </c>
      <c r="R88" s="213">
        <f t="shared" si="1"/>
        <v>100</v>
      </c>
      <c r="S88" s="213">
        <f t="shared" si="1"/>
        <v>100</v>
      </c>
      <c r="T88" s="213">
        <f t="shared" si="1"/>
        <v>100</v>
      </c>
      <c r="U88" s="213">
        <f t="shared" si="1"/>
        <v>100</v>
      </c>
      <c r="V88" s="214">
        <f t="shared" si="1"/>
        <v>100</v>
      </c>
    </row>
    <row r="89" spans="1:22" ht="25.5">
      <c r="A89" s="95" t="s">
        <v>110</v>
      </c>
      <c r="B89" s="221"/>
      <c r="C89" s="221"/>
      <c r="D89" s="215"/>
      <c r="E89" s="215"/>
      <c r="F89" s="215"/>
      <c r="G89" s="215"/>
      <c r="H89" s="215"/>
      <c r="I89" s="215"/>
      <c r="J89" s="215"/>
      <c r="K89" s="215"/>
      <c r="L89" s="215"/>
      <c r="M89" s="215"/>
      <c r="N89" s="215"/>
      <c r="O89" s="215"/>
      <c r="P89" s="215"/>
      <c r="Q89" s="215"/>
      <c r="R89" s="215"/>
      <c r="S89" s="215"/>
      <c r="T89" s="215"/>
      <c r="U89" s="215"/>
      <c r="V89" s="216"/>
    </row>
    <row r="90" spans="1:22">
      <c r="A90" s="23" t="s">
        <v>143</v>
      </c>
    </row>
    <row r="91" spans="1:22">
      <c r="A91" s="23"/>
    </row>
    <row r="92" spans="1:22">
      <c r="A92" s="743" t="s">
        <v>26</v>
      </c>
      <c r="B92" s="227"/>
      <c r="C92" s="228">
        <v>2006</v>
      </c>
      <c r="D92" s="229"/>
      <c r="E92" s="230"/>
      <c r="F92" s="228">
        <v>2007</v>
      </c>
      <c r="G92" s="229"/>
      <c r="H92" s="230"/>
      <c r="I92" s="228">
        <v>2008</v>
      </c>
      <c r="J92" s="229"/>
      <c r="K92" s="230"/>
      <c r="L92" s="228">
        <v>2009</v>
      </c>
      <c r="M92" s="229"/>
      <c r="N92" s="230"/>
      <c r="O92" s="228">
        <v>2010</v>
      </c>
      <c r="P92" s="229"/>
      <c r="Q92" s="230"/>
      <c r="R92" s="228">
        <v>2011</v>
      </c>
      <c r="S92" s="229"/>
      <c r="T92" s="230"/>
      <c r="U92" s="228">
        <v>2012</v>
      </c>
      <c r="V92" s="229"/>
    </row>
    <row r="93" spans="1:22">
      <c r="A93" s="743"/>
      <c r="B93" s="231" t="s">
        <v>119</v>
      </c>
      <c r="C93" s="231" t="s">
        <v>120</v>
      </c>
      <c r="D93" s="231" t="s">
        <v>121</v>
      </c>
      <c r="E93" s="231" t="s">
        <v>119</v>
      </c>
      <c r="F93" s="231" t="s">
        <v>120</v>
      </c>
      <c r="G93" s="231" t="s">
        <v>121</v>
      </c>
      <c r="H93" s="231" t="s">
        <v>119</v>
      </c>
      <c r="I93" s="231" t="s">
        <v>120</v>
      </c>
      <c r="J93" s="231" t="s">
        <v>121</v>
      </c>
      <c r="K93" s="231" t="s">
        <v>119</v>
      </c>
      <c r="L93" s="231" t="s">
        <v>120</v>
      </c>
      <c r="M93" s="231" t="s">
        <v>121</v>
      </c>
      <c r="N93" s="231" t="s">
        <v>119</v>
      </c>
      <c r="O93" s="231" t="s">
        <v>120</v>
      </c>
      <c r="P93" s="231" t="s">
        <v>121</v>
      </c>
      <c r="Q93" s="231" t="s">
        <v>119</v>
      </c>
      <c r="R93" s="231" t="s">
        <v>120</v>
      </c>
      <c r="S93" s="231" t="s">
        <v>121</v>
      </c>
      <c r="T93" s="231" t="s">
        <v>119</v>
      </c>
      <c r="U93" s="231" t="s">
        <v>120</v>
      </c>
      <c r="V93" s="231" t="s">
        <v>121</v>
      </c>
    </row>
    <row r="94" spans="1:22">
      <c r="A94" s="92" t="s">
        <v>30</v>
      </c>
      <c r="B94" s="217"/>
      <c r="C94" s="235"/>
      <c r="D94" s="236">
        <f>SUM(B94:C94)</f>
        <v>0</v>
      </c>
      <c r="E94" s="217"/>
      <c r="F94" s="235"/>
      <c r="G94" s="236">
        <f>SUM(E94:F94)</f>
        <v>0</v>
      </c>
      <c r="H94" s="217"/>
      <c r="I94" s="235"/>
      <c r="J94" s="236">
        <f>SUM(H94:I94)</f>
        <v>0</v>
      </c>
      <c r="K94" s="217"/>
      <c r="L94" s="235"/>
      <c r="M94" s="236">
        <f>SUM(K94:L94)</f>
        <v>0</v>
      </c>
      <c r="N94" s="217"/>
      <c r="O94" s="235"/>
      <c r="P94" s="236">
        <f>SUM(N94:O94)</f>
        <v>0</v>
      </c>
      <c r="Q94" s="217"/>
      <c r="R94" s="235"/>
      <c r="S94" s="236">
        <f>SUM(Q94:R94)</f>
        <v>0</v>
      </c>
      <c r="T94" s="217"/>
      <c r="U94" s="235"/>
      <c r="V94" s="237">
        <f>SUM(T94:U94)</f>
        <v>0</v>
      </c>
    </row>
    <row r="95" spans="1:22">
      <c r="A95" s="74" t="s">
        <v>15</v>
      </c>
      <c r="B95" s="218"/>
      <c r="C95" s="222"/>
      <c r="D95" s="223">
        <f t="shared" ref="D95:D103" si="2">SUM(B95:C95)</f>
        <v>0</v>
      </c>
      <c r="E95" s="218"/>
      <c r="F95" s="222"/>
      <c r="G95" s="223">
        <f t="shared" ref="G95:G103" si="3">SUM(E95:F95)</f>
        <v>0</v>
      </c>
      <c r="H95" s="218"/>
      <c r="I95" s="222"/>
      <c r="J95" s="223">
        <f t="shared" ref="J95:J103" si="4">SUM(H95:I95)</f>
        <v>0</v>
      </c>
      <c r="K95" s="218">
        <v>2</v>
      </c>
      <c r="L95" s="222"/>
      <c r="M95" s="223">
        <f t="shared" ref="M95:M103" si="5">SUM(K95:L95)</f>
        <v>2</v>
      </c>
      <c r="N95" s="218">
        <v>1</v>
      </c>
      <c r="O95" s="222"/>
      <c r="P95" s="223">
        <f t="shared" ref="P95:P103" si="6">SUM(N95:O95)</f>
        <v>1</v>
      </c>
      <c r="Q95" s="218"/>
      <c r="R95" s="222"/>
      <c r="S95" s="223">
        <f t="shared" ref="S95:S103" si="7">SUM(Q95:R95)</f>
        <v>0</v>
      </c>
      <c r="T95" s="218"/>
      <c r="U95" s="222"/>
      <c r="V95" s="224">
        <f t="shared" ref="V95:V103" si="8">SUM(T95:U95)</f>
        <v>0</v>
      </c>
    </row>
    <row r="96" spans="1:22">
      <c r="A96" s="74" t="s">
        <v>16</v>
      </c>
      <c r="B96" s="218"/>
      <c r="C96" s="222"/>
      <c r="D96" s="223">
        <f t="shared" si="2"/>
        <v>0</v>
      </c>
      <c r="E96" s="218"/>
      <c r="F96" s="222"/>
      <c r="G96" s="223">
        <f t="shared" si="3"/>
        <v>0</v>
      </c>
      <c r="H96" s="218"/>
      <c r="I96" s="222"/>
      <c r="J96" s="223">
        <f t="shared" si="4"/>
        <v>0</v>
      </c>
      <c r="K96" s="218">
        <v>10</v>
      </c>
      <c r="L96" s="222">
        <v>2</v>
      </c>
      <c r="M96" s="223">
        <f t="shared" si="5"/>
        <v>12</v>
      </c>
      <c r="N96" s="218">
        <v>12</v>
      </c>
      <c r="O96" s="222">
        <v>3</v>
      </c>
      <c r="P96" s="223">
        <f t="shared" si="6"/>
        <v>15</v>
      </c>
      <c r="Q96" s="218">
        <v>14</v>
      </c>
      <c r="R96" s="222">
        <v>3</v>
      </c>
      <c r="S96" s="223">
        <f t="shared" si="7"/>
        <v>17</v>
      </c>
      <c r="T96" s="218">
        <v>14</v>
      </c>
      <c r="U96" s="222">
        <v>4</v>
      </c>
      <c r="V96" s="224">
        <f t="shared" si="8"/>
        <v>18</v>
      </c>
    </row>
    <row r="97" spans="1:22">
      <c r="A97" s="208" t="s">
        <v>118</v>
      </c>
      <c r="B97" s="404">
        <f>SUM(B94:B96)</f>
        <v>0</v>
      </c>
      <c r="C97" s="404">
        <f t="shared" ref="C97:V97" si="9">SUM(C94:C96)</f>
        <v>0</v>
      </c>
      <c r="D97" s="404">
        <f t="shared" si="9"/>
        <v>0</v>
      </c>
      <c r="E97" s="404">
        <f t="shared" si="9"/>
        <v>0</v>
      </c>
      <c r="F97" s="404">
        <f t="shared" si="9"/>
        <v>0</v>
      </c>
      <c r="G97" s="404">
        <f t="shared" si="9"/>
        <v>0</v>
      </c>
      <c r="H97" s="404">
        <f t="shared" si="9"/>
        <v>0</v>
      </c>
      <c r="I97" s="404">
        <f t="shared" si="9"/>
        <v>0</v>
      </c>
      <c r="J97" s="404">
        <f t="shared" si="9"/>
        <v>0</v>
      </c>
      <c r="K97" s="404">
        <f t="shared" si="9"/>
        <v>12</v>
      </c>
      <c r="L97" s="404">
        <f t="shared" si="9"/>
        <v>2</v>
      </c>
      <c r="M97" s="404">
        <f t="shared" si="9"/>
        <v>14</v>
      </c>
      <c r="N97" s="404">
        <f t="shared" si="9"/>
        <v>13</v>
      </c>
      <c r="O97" s="404">
        <f t="shared" si="9"/>
        <v>3</v>
      </c>
      <c r="P97" s="404">
        <f t="shared" si="9"/>
        <v>16</v>
      </c>
      <c r="Q97" s="404">
        <f t="shared" si="9"/>
        <v>14</v>
      </c>
      <c r="R97" s="404">
        <f t="shared" si="9"/>
        <v>3</v>
      </c>
      <c r="S97" s="404">
        <f t="shared" si="9"/>
        <v>17</v>
      </c>
      <c r="T97" s="404">
        <f t="shared" si="9"/>
        <v>14</v>
      </c>
      <c r="U97" s="404">
        <f t="shared" si="9"/>
        <v>4</v>
      </c>
      <c r="V97" s="404">
        <f t="shared" si="9"/>
        <v>18</v>
      </c>
    </row>
    <row r="98" spans="1:22" ht="25.5" customHeight="1">
      <c r="A98" s="253" t="s">
        <v>224</v>
      </c>
      <c r="B98" s="218"/>
      <c r="C98" s="222"/>
      <c r="D98" s="223">
        <f>SUM(B98:C98)</f>
        <v>0</v>
      </c>
      <c r="E98" s="218"/>
      <c r="F98" s="222"/>
      <c r="G98" s="223">
        <f>SUM(E98:F98)</f>
        <v>0</v>
      </c>
      <c r="H98" s="218"/>
      <c r="I98" s="222"/>
      <c r="J98" s="223">
        <f>SUM(H98:I98)</f>
        <v>0</v>
      </c>
      <c r="K98" s="218">
        <v>2</v>
      </c>
      <c r="L98" s="222"/>
      <c r="M98" s="223">
        <f>SUM(K98:L98)</f>
        <v>2</v>
      </c>
      <c r="N98" s="218">
        <v>1</v>
      </c>
      <c r="O98" s="222"/>
      <c r="P98" s="223">
        <f>SUM(N98:O98)</f>
        <v>1</v>
      </c>
      <c r="Q98" s="218"/>
      <c r="R98" s="222"/>
      <c r="S98" s="223">
        <f>SUM(Q98:R98)</f>
        <v>0</v>
      </c>
      <c r="T98" s="218"/>
      <c r="U98" s="222"/>
      <c r="V98" s="223">
        <f>SUM(T98:U98)</f>
        <v>0</v>
      </c>
    </row>
    <row r="99" spans="1:22" ht="25.5" customHeight="1">
      <c r="A99" s="253" t="s">
        <v>225</v>
      </c>
      <c r="B99" s="218"/>
      <c r="C99" s="222"/>
      <c r="D99" s="223">
        <f>SUM(B99:C99)</f>
        <v>0</v>
      </c>
      <c r="E99" s="218"/>
      <c r="F99" s="222"/>
      <c r="G99" s="223">
        <f>SUM(E99:F99)</f>
        <v>0</v>
      </c>
      <c r="H99" s="218"/>
      <c r="I99" s="222"/>
      <c r="J99" s="223">
        <f>SUM(H99:I99)</f>
        <v>0</v>
      </c>
      <c r="K99" s="218">
        <v>10</v>
      </c>
      <c r="L99" s="222">
        <v>2</v>
      </c>
      <c r="M99" s="223">
        <f>SUM(K99:L99)</f>
        <v>12</v>
      </c>
      <c r="N99" s="218">
        <v>12</v>
      </c>
      <c r="O99" s="222">
        <v>3</v>
      </c>
      <c r="P99" s="223">
        <f>SUM(N99:O99)</f>
        <v>15</v>
      </c>
      <c r="Q99" s="218">
        <v>14</v>
      </c>
      <c r="R99" s="222">
        <v>3</v>
      </c>
      <c r="S99" s="223">
        <f>SUM(Q99:R99)</f>
        <v>17</v>
      </c>
      <c r="T99" s="218">
        <v>14</v>
      </c>
      <c r="U99" s="222">
        <v>4</v>
      </c>
      <c r="V99" s="223">
        <f>SUM(T99:U99)</f>
        <v>18</v>
      </c>
    </row>
    <row r="100" spans="1:22">
      <c r="A100" s="74" t="s">
        <v>111</v>
      </c>
      <c r="B100" s="218"/>
      <c r="C100" s="222"/>
      <c r="D100" s="223">
        <f t="shared" si="2"/>
        <v>0</v>
      </c>
      <c r="E100" s="218"/>
      <c r="F100" s="222"/>
      <c r="G100" s="223">
        <f t="shared" si="3"/>
        <v>0</v>
      </c>
      <c r="H100" s="218"/>
      <c r="I100" s="222"/>
      <c r="J100" s="223">
        <f t="shared" si="4"/>
        <v>0</v>
      </c>
      <c r="K100" s="218">
        <v>5</v>
      </c>
      <c r="L100" s="222">
        <v>2</v>
      </c>
      <c r="M100" s="223">
        <f t="shared" si="5"/>
        <v>7</v>
      </c>
      <c r="N100" s="218">
        <v>5</v>
      </c>
      <c r="O100" s="222">
        <v>2</v>
      </c>
      <c r="P100" s="223">
        <f t="shared" si="6"/>
        <v>7</v>
      </c>
      <c r="Q100" s="218"/>
      <c r="R100" s="222"/>
      <c r="S100" s="223">
        <f t="shared" si="7"/>
        <v>0</v>
      </c>
      <c r="T100" s="218"/>
      <c r="U100" s="222"/>
      <c r="V100" s="224">
        <f t="shared" si="8"/>
        <v>0</v>
      </c>
    </row>
    <row r="101" spans="1:22">
      <c r="A101" s="74" t="s">
        <v>112</v>
      </c>
      <c r="B101" s="218"/>
      <c r="C101" s="222"/>
      <c r="D101" s="223">
        <f t="shared" si="2"/>
        <v>0</v>
      </c>
      <c r="E101" s="218"/>
      <c r="F101" s="222"/>
      <c r="G101" s="223">
        <f t="shared" si="3"/>
        <v>0</v>
      </c>
      <c r="H101" s="218"/>
      <c r="I101" s="222"/>
      <c r="J101" s="223">
        <f t="shared" si="4"/>
        <v>0</v>
      </c>
      <c r="K101" s="218"/>
      <c r="L101" s="222"/>
      <c r="M101" s="223">
        <f t="shared" si="5"/>
        <v>0</v>
      </c>
      <c r="N101" s="218"/>
      <c r="O101" s="222"/>
      <c r="P101" s="223">
        <f t="shared" si="6"/>
        <v>0</v>
      </c>
      <c r="Q101" s="218"/>
      <c r="R101" s="222"/>
      <c r="S101" s="223">
        <f t="shared" si="7"/>
        <v>0</v>
      </c>
      <c r="T101" s="218"/>
      <c r="U101" s="222"/>
      <c r="V101" s="224">
        <f t="shared" si="8"/>
        <v>0</v>
      </c>
    </row>
    <row r="102" spans="1:22" ht="27" customHeight="1">
      <c r="A102" s="74" t="s">
        <v>31</v>
      </c>
      <c r="B102" s="218"/>
      <c r="C102" s="222"/>
      <c r="D102" s="223">
        <f t="shared" si="2"/>
        <v>0</v>
      </c>
      <c r="E102" s="218"/>
      <c r="F102" s="222"/>
      <c r="G102" s="223">
        <f t="shared" si="3"/>
        <v>0</v>
      </c>
      <c r="H102" s="218"/>
      <c r="I102" s="222"/>
      <c r="J102" s="223">
        <f t="shared" si="4"/>
        <v>0</v>
      </c>
      <c r="K102" s="218">
        <v>11</v>
      </c>
      <c r="L102" s="222">
        <v>1</v>
      </c>
      <c r="M102" s="223">
        <f t="shared" si="5"/>
        <v>12</v>
      </c>
      <c r="N102" s="218">
        <v>11</v>
      </c>
      <c r="O102" s="222">
        <v>1</v>
      </c>
      <c r="P102" s="223">
        <f t="shared" si="6"/>
        <v>12</v>
      </c>
      <c r="Q102" s="218">
        <v>12</v>
      </c>
      <c r="R102" s="222">
        <v>2</v>
      </c>
      <c r="S102" s="223">
        <f t="shared" si="7"/>
        <v>14</v>
      </c>
      <c r="T102" s="218">
        <v>12</v>
      </c>
      <c r="U102" s="222">
        <v>3</v>
      </c>
      <c r="V102" s="224">
        <f t="shared" si="8"/>
        <v>15</v>
      </c>
    </row>
    <row r="103" spans="1:22" ht="27" customHeight="1">
      <c r="A103" s="253" t="s">
        <v>226</v>
      </c>
      <c r="B103" s="218"/>
      <c r="C103" s="222"/>
      <c r="D103" s="223">
        <f t="shared" si="2"/>
        <v>0</v>
      </c>
      <c r="E103" s="218"/>
      <c r="F103" s="222"/>
      <c r="G103" s="223">
        <f t="shared" si="3"/>
        <v>0</v>
      </c>
      <c r="H103" s="218"/>
      <c r="I103" s="222"/>
      <c r="J103" s="223">
        <f t="shared" si="4"/>
        <v>0</v>
      </c>
      <c r="K103" s="218">
        <v>12</v>
      </c>
      <c r="L103" s="222">
        <v>2</v>
      </c>
      <c r="M103" s="223">
        <f t="shared" si="5"/>
        <v>14</v>
      </c>
      <c r="N103" s="218">
        <v>13</v>
      </c>
      <c r="O103" s="222">
        <v>3</v>
      </c>
      <c r="P103" s="223">
        <f t="shared" si="6"/>
        <v>16</v>
      </c>
      <c r="Q103" s="218">
        <v>14</v>
      </c>
      <c r="R103" s="222">
        <v>3</v>
      </c>
      <c r="S103" s="223">
        <f t="shared" si="7"/>
        <v>17</v>
      </c>
      <c r="T103" s="218">
        <v>14</v>
      </c>
      <c r="U103" s="222">
        <v>4</v>
      </c>
      <c r="V103" s="224">
        <f t="shared" si="8"/>
        <v>18</v>
      </c>
    </row>
    <row r="104" spans="1:22" ht="38.25">
      <c r="A104" s="254" t="s">
        <v>227</v>
      </c>
      <c r="B104" s="221"/>
      <c r="C104" s="225"/>
      <c r="D104" s="226">
        <f>SUM(B104:C104)</f>
        <v>0</v>
      </c>
      <c r="E104" s="221"/>
      <c r="F104" s="225"/>
      <c r="G104" s="226">
        <f>SUM(E104:F104)</f>
        <v>0</v>
      </c>
      <c r="H104" s="221"/>
      <c r="I104" s="225"/>
      <c r="J104" s="226">
        <f>SUM(H104:I104)</f>
        <v>0</v>
      </c>
      <c r="K104" s="221"/>
      <c r="L104" s="225"/>
      <c r="M104" s="226">
        <f>SUM(K104:L104)</f>
        <v>0</v>
      </c>
      <c r="N104" s="221">
        <v>13</v>
      </c>
      <c r="O104" s="225">
        <v>3</v>
      </c>
      <c r="P104" s="226">
        <f>SUM(N104:O104)</f>
        <v>16</v>
      </c>
      <c r="Q104" s="221">
        <v>14</v>
      </c>
      <c r="R104" s="225">
        <v>3</v>
      </c>
      <c r="S104" s="226">
        <f>SUM(Q104:R104)</f>
        <v>17</v>
      </c>
      <c r="T104" s="221">
        <v>14</v>
      </c>
      <c r="U104" s="225">
        <v>4</v>
      </c>
      <c r="V104" s="226">
        <f>SUM(T104:U104)</f>
        <v>18</v>
      </c>
    </row>
    <row r="105" spans="1:22">
      <c r="A105" s="135"/>
      <c r="B105" s="136"/>
      <c r="C105" s="137"/>
      <c r="D105" s="136"/>
      <c r="E105" s="137"/>
      <c r="F105" s="136"/>
      <c r="G105" s="137"/>
      <c r="H105" s="136"/>
      <c r="I105" s="137"/>
      <c r="J105" s="136"/>
      <c r="K105" s="137"/>
      <c r="L105" s="136"/>
      <c r="M105" s="137"/>
      <c r="N105" s="136"/>
      <c r="O105" s="137"/>
    </row>
    <row r="106" spans="1:22">
      <c r="A106" s="135"/>
      <c r="B106" s="136"/>
      <c r="C106" s="137"/>
      <c r="D106" s="136"/>
      <c r="E106" s="137"/>
      <c r="F106" s="136"/>
      <c r="G106" s="137"/>
      <c r="H106" s="136"/>
      <c r="I106" s="137"/>
      <c r="J106" s="136"/>
      <c r="K106" s="137"/>
      <c r="L106" s="136"/>
      <c r="M106" s="137"/>
      <c r="N106" s="136"/>
      <c r="O106" s="137"/>
    </row>
    <row r="107" spans="1:22">
      <c r="A107" s="648" t="s">
        <v>260</v>
      </c>
      <c r="B107" s="141"/>
      <c r="C107" s="138">
        <v>2006</v>
      </c>
      <c r="D107" s="140"/>
      <c r="E107" s="139"/>
      <c r="F107" s="138">
        <v>2007</v>
      </c>
      <c r="G107" s="140"/>
      <c r="H107" s="139"/>
      <c r="I107" s="138">
        <v>2008</v>
      </c>
      <c r="J107" s="140"/>
      <c r="K107" s="139"/>
      <c r="L107" s="138">
        <v>2009</v>
      </c>
      <c r="M107" s="140"/>
      <c r="N107" s="139"/>
      <c r="O107" s="138">
        <v>2010</v>
      </c>
      <c r="P107" s="140"/>
      <c r="Q107" s="139"/>
      <c r="R107" s="138">
        <v>2011</v>
      </c>
      <c r="S107" s="140"/>
      <c r="T107" s="139"/>
      <c r="U107" s="138">
        <v>2012</v>
      </c>
      <c r="V107" s="140"/>
    </row>
    <row r="108" spans="1:22">
      <c r="A108" s="649"/>
      <c r="B108" s="576" t="s">
        <v>119</v>
      </c>
      <c r="C108" s="576" t="s">
        <v>120</v>
      </c>
      <c r="D108" s="576" t="s">
        <v>121</v>
      </c>
      <c r="E108" s="576" t="s">
        <v>119</v>
      </c>
      <c r="F108" s="576" t="s">
        <v>120</v>
      </c>
      <c r="G108" s="576" t="s">
        <v>121</v>
      </c>
      <c r="H108" s="576" t="s">
        <v>119</v>
      </c>
      <c r="I108" s="576" t="s">
        <v>120</v>
      </c>
      <c r="J108" s="576" t="s">
        <v>121</v>
      </c>
      <c r="K108" s="576" t="s">
        <v>119</v>
      </c>
      <c r="L108" s="576" t="s">
        <v>120</v>
      </c>
      <c r="M108" s="576" t="s">
        <v>121</v>
      </c>
      <c r="N108" s="576" t="s">
        <v>119</v>
      </c>
      <c r="O108" s="576" t="s">
        <v>120</v>
      </c>
      <c r="P108" s="576" t="s">
        <v>121</v>
      </c>
      <c r="Q108" s="576" t="s">
        <v>119</v>
      </c>
      <c r="R108" s="576" t="s">
        <v>120</v>
      </c>
      <c r="S108" s="576" t="s">
        <v>121</v>
      </c>
      <c r="T108" s="576" t="s">
        <v>119</v>
      </c>
      <c r="U108" s="576" t="s">
        <v>120</v>
      </c>
      <c r="V108" s="576" t="s">
        <v>121</v>
      </c>
    </row>
    <row r="109" spans="1:22">
      <c r="A109" s="92" t="s">
        <v>30</v>
      </c>
      <c r="B109" s="238" t="str">
        <f>IFERROR(B94*100/$B$85,"")</f>
        <v/>
      </c>
      <c r="C109" s="238" t="str">
        <f>IFERROR(C94*100/$C$85,"")</f>
        <v/>
      </c>
      <c r="D109" s="238" t="str">
        <f>IFERROR(D94*100/$D$85,"")</f>
        <v/>
      </c>
      <c r="E109" s="238" t="str">
        <f>IFERROR(E94*100/$E$85,"")</f>
        <v/>
      </c>
      <c r="F109" s="238" t="str">
        <f>IFERROR(F94*100/$F$85,"")</f>
        <v/>
      </c>
      <c r="G109" s="238" t="str">
        <f>IFERROR(G94*100/$G$85,"")</f>
        <v/>
      </c>
      <c r="H109" s="238" t="str">
        <f>IFERROR(H94*100/$H$85,"")</f>
        <v/>
      </c>
      <c r="I109" s="238" t="str">
        <f>IFERROR(I94*100/$I$85,"")</f>
        <v/>
      </c>
      <c r="J109" s="238" t="str">
        <f>IFERROR(J94*100/$J$85,"")</f>
        <v/>
      </c>
      <c r="K109" s="238">
        <f>IFERROR(K94*100/$K$85,"")</f>
        <v>0</v>
      </c>
      <c r="L109" s="238">
        <f>IFERROR(L94*100/$L$85,"")</f>
        <v>0</v>
      </c>
      <c r="M109" s="238">
        <f>IFERROR(M94*100/$M$85,"")</f>
        <v>0</v>
      </c>
      <c r="N109" s="238">
        <f>IFERROR(N94*100/$N$85,"")</f>
        <v>0</v>
      </c>
      <c r="O109" s="238">
        <f>IFERROR(O94*100/$O$85,"")</f>
        <v>0</v>
      </c>
      <c r="P109" s="238">
        <f>IFERROR(P94*100/$P$85,"")</f>
        <v>0</v>
      </c>
      <c r="Q109" s="238">
        <f>IFERROR(Q94*100/$Q$85,"")</f>
        <v>0</v>
      </c>
      <c r="R109" s="238">
        <f>IFERROR(R94*100/$R$85,"")</f>
        <v>0</v>
      </c>
      <c r="S109" s="238">
        <f>IFERROR(S94*100/$S$85,"")</f>
        <v>0</v>
      </c>
      <c r="T109" s="238">
        <f>IFERROR(T94*100/$T$85,"")</f>
        <v>0</v>
      </c>
      <c r="U109" s="238">
        <f>IFERROR(U94*100/$U$85,"")</f>
        <v>0</v>
      </c>
      <c r="V109" s="239">
        <f>IFERROR(V94*100/$V$85,"")</f>
        <v>0</v>
      </c>
    </row>
    <row r="110" spans="1:22">
      <c r="A110" s="74" t="s">
        <v>15</v>
      </c>
      <c r="B110" s="240" t="str">
        <f>IFERROR(B95*100/$B$85,"")</f>
        <v/>
      </c>
      <c r="C110" s="240" t="str">
        <f>IFERROR(C95*100/$C$85,"")</f>
        <v/>
      </c>
      <c r="D110" s="240" t="str">
        <f>IFERROR(D95*100/$D$85,"")</f>
        <v/>
      </c>
      <c r="E110" s="240" t="str">
        <f>IFERROR(E95*100/$E$85,"")</f>
        <v/>
      </c>
      <c r="F110" s="240" t="str">
        <f>IFERROR(F95*100/$F$85,"")</f>
        <v/>
      </c>
      <c r="G110" s="240" t="str">
        <f>IFERROR(G95*100/$G$85,"")</f>
        <v/>
      </c>
      <c r="H110" s="240" t="str">
        <f>IFERROR(H95*100/$H$85,"")</f>
        <v/>
      </c>
      <c r="I110" s="240" t="str">
        <f>IFERROR(I95*100/$I$85,"")</f>
        <v/>
      </c>
      <c r="J110" s="240" t="str">
        <f>IFERROR(J95*100/$J$85,"")</f>
        <v/>
      </c>
      <c r="K110" s="240">
        <f>IFERROR(K95*100/$K$85,"")</f>
        <v>16.666666666666668</v>
      </c>
      <c r="L110" s="240">
        <f>IFERROR(L95*100/$L$85,"")</f>
        <v>0</v>
      </c>
      <c r="M110" s="240">
        <f>IFERROR(M95*100/$M$85,"")</f>
        <v>13.333333333333334</v>
      </c>
      <c r="N110" s="240">
        <f>IFERROR(N95*100/$N$85,"")</f>
        <v>7.6923076923076925</v>
      </c>
      <c r="O110" s="240">
        <f>IFERROR(O95*100/$O$85,"")</f>
        <v>0</v>
      </c>
      <c r="P110" s="240">
        <f>IFERROR(P95*100/$P$85,"")</f>
        <v>6.25</v>
      </c>
      <c r="Q110" s="240">
        <f>IFERROR(Q95*100/$Q$85,"")</f>
        <v>0</v>
      </c>
      <c r="R110" s="240">
        <f>IFERROR(R95*100/$R$85,"")</f>
        <v>0</v>
      </c>
      <c r="S110" s="240">
        <f>IFERROR(S95*100/$S$85,"")</f>
        <v>0</v>
      </c>
      <c r="T110" s="240">
        <f>IFERROR(T95*100/$T$85,"")</f>
        <v>0</v>
      </c>
      <c r="U110" s="240">
        <f>IFERROR(U95*100/$U$85,"")</f>
        <v>0</v>
      </c>
      <c r="V110" s="241">
        <f>IFERROR(V95*100/$V$85,"")</f>
        <v>0</v>
      </c>
    </row>
    <row r="111" spans="1:22">
      <c r="A111" s="74" t="s">
        <v>16</v>
      </c>
      <c r="B111" s="240" t="str">
        <f>IFERROR(B96*100/$B$85,"")</f>
        <v/>
      </c>
      <c r="C111" s="240" t="str">
        <f>IFERROR(C96*100/$C$85,"")</f>
        <v/>
      </c>
      <c r="D111" s="240" t="str">
        <f>IFERROR(D96*100/$D$85,"")</f>
        <v/>
      </c>
      <c r="E111" s="240" t="str">
        <f>IFERROR(E96*100/$E$85,"")</f>
        <v/>
      </c>
      <c r="F111" s="240" t="str">
        <f>IFERROR(F96*100/$F$85,"")</f>
        <v/>
      </c>
      <c r="G111" s="240" t="str">
        <f>IFERROR(G96*100/$G$85,"")</f>
        <v/>
      </c>
      <c r="H111" s="240" t="str">
        <f>IFERROR(H96*100/$H$85,"")</f>
        <v/>
      </c>
      <c r="I111" s="240" t="str">
        <f>IFERROR(I96*100/$I$85,"")</f>
        <v/>
      </c>
      <c r="J111" s="240" t="str">
        <f>IFERROR(J96*100/$J$85,"")</f>
        <v/>
      </c>
      <c r="K111" s="240">
        <f>IFERROR(K96*100/$K$85,"")</f>
        <v>83.333333333333329</v>
      </c>
      <c r="L111" s="240">
        <f>IFERROR(L96*100/$L$85,"")</f>
        <v>66.666666666666671</v>
      </c>
      <c r="M111" s="240">
        <f>IFERROR(M96*100/$M$85,"")</f>
        <v>80</v>
      </c>
      <c r="N111" s="240">
        <f>IFERROR(N96*100/$N$85,"")</f>
        <v>92.307692307692307</v>
      </c>
      <c r="O111" s="240">
        <f>IFERROR(O96*100/$O$85,"")</f>
        <v>100</v>
      </c>
      <c r="P111" s="240">
        <f>IFERROR(P96*100/$P$85,"")</f>
        <v>93.75</v>
      </c>
      <c r="Q111" s="240">
        <f>IFERROR(Q96*100/$Q$85,"")</f>
        <v>107.69230769230769</v>
      </c>
      <c r="R111" s="240">
        <f>IFERROR(R96*100/$R$85,"")</f>
        <v>75</v>
      </c>
      <c r="S111" s="240">
        <f>IFERROR(S96*100/$S$85,"")</f>
        <v>100</v>
      </c>
      <c r="T111" s="240">
        <f>IFERROR(T96*100/$T$85,"")</f>
        <v>100</v>
      </c>
      <c r="U111" s="240">
        <f>IFERROR(U96*100/$U$85,"")</f>
        <v>80</v>
      </c>
      <c r="V111" s="241">
        <f>IFERROR(V96*100/$V$85,"")</f>
        <v>94.736842105263165</v>
      </c>
    </row>
    <row r="112" spans="1:22">
      <c r="A112" s="208" t="s">
        <v>118</v>
      </c>
      <c r="B112" s="240" t="str">
        <f t="shared" ref="B112:V112" si="10">IFERROR(B97*100/B85,"")</f>
        <v/>
      </c>
      <c r="C112" s="240" t="str">
        <f t="shared" si="10"/>
        <v/>
      </c>
      <c r="D112" s="240" t="str">
        <f t="shared" si="10"/>
        <v/>
      </c>
      <c r="E112" s="240" t="str">
        <f t="shared" si="10"/>
        <v/>
      </c>
      <c r="F112" s="240" t="str">
        <f t="shared" si="10"/>
        <v/>
      </c>
      <c r="G112" s="240" t="str">
        <f t="shared" si="10"/>
        <v/>
      </c>
      <c r="H112" s="240" t="str">
        <f t="shared" si="10"/>
        <v/>
      </c>
      <c r="I112" s="240" t="str">
        <f t="shared" si="10"/>
        <v/>
      </c>
      <c r="J112" s="240" t="str">
        <f t="shared" si="10"/>
        <v/>
      </c>
      <c r="K112" s="240">
        <f t="shared" si="10"/>
        <v>100</v>
      </c>
      <c r="L112" s="240">
        <f t="shared" si="10"/>
        <v>66.666666666666671</v>
      </c>
      <c r="M112" s="240">
        <f t="shared" si="10"/>
        <v>93.333333333333329</v>
      </c>
      <c r="N112" s="240">
        <f t="shared" si="10"/>
        <v>100</v>
      </c>
      <c r="O112" s="240">
        <f t="shared" si="10"/>
        <v>100</v>
      </c>
      <c r="P112" s="240">
        <f t="shared" si="10"/>
        <v>100</v>
      </c>
      <c r="Q112" s="240">
        <f t="shared" si="10"/>
        <v>107.69230769230769</v>
      </c>
      <c r="R112" s="240">
        <f t="shared" si="10"/>
        <v>75</v>
      </c>
      <c r="S112" s="240">
        <f t="shared" si="10"/>
        <v>100</v>
      </c>
      <c r="T112" s="240">
        <f t="shared" si="10"/>
        <v>100</v>
      </c>
      <c r="U112" s="240">
        <f t="shared" si="10"/>
        <v>80</v>
      </c>
      <c r="V112" s="241">
        <f t="shared" si="10"/>
        <v>94.736842105263165</v>
      </c>
    </row>
    <row r="113" spans="1:22" ht="25.5" customHeight="1">
      <c r="A113" s="253" t="s">
        <v>224</v>
      </c>
      <c r="B113" s="240" t="str">
        <f t="shared" ref="B113:V113" si="11">IFERROR(B98*100/B97,"")</f>
        <v/>
      </c>
      <c r="C113" s="240" t="str">
        <f t="shared" si="11"/>
        <v/>
      </c>
      <c r="D113" s="240" t="str">
        <f t="shared" si="11"/>
        <v/>
      </c>
      <c r="E113" s="240" t="str">
        <f t="shared" si="11"/>
        <v/>
      </c>
      <c r="F113" s="240" t="str">
        <f t="shared" si="11"/>
        <v/>
      </c>
      <c r="G113" s="240" t="str">
        <f t="shared" si="11"/>
        <v/>
      </c>
      <c r="H113" s="240" t="str">
        <f t="shared" si="11"/>
        <v/>
      </c>
      <c r="I113" s="240" t="str">
        <f t="shared" si="11"/>
        <v/>
      </c>
      <c r="J113" s="240" t="str">
        <f t="shared" si="11"/>
        <v/>
      </c>
      <c r="K113" s="240">
        <f t="shared" si="11"/>
        <v>16.666666666666668</v>
      </c>
      <c r="L113" s="240">
        <f t="shared" si="11"/>
        <v>0</v>
      </c>
      <c r="M113" s="240">
        <f t="shared" si="11"/>
        <v>14.285714285714286</v>
      </c>
      <c r="N113" s="240">
        <f t="shared" si="11"/>
        <v>7.6923076923076925</v>
      </c>
      <c r="O113" s="240">
        <f t="shared" si="11"/>
        <v>0</v>
      </c>
      <c r="P113" s="240">
        <f t="shared" si="11"/>
        <v>6.25</v>
      </c>
      <c r="Q113" s="240">
        <f t="shared" si="11"/>
        <v>0</v>
      </c>
      <c r="R113" s="240">
        <f t="shared" si="11"/>
        <v>0</v>
      </c>
      <c r="S113" s="240">
        <f t="shared" si="11"/>
        <v>0</v>
      </c>
      <c r="T113" s="240">
        <f t="shared" si="11"/>
        <v>0</v>
      </c>
      <c r="U113" s="240">
        <f t="shared" si="11"/>
        <v>0</v>
      </c>
      <c r="V113" s="241">
        <f t="shared" si="11"/>
        <v>0</v>
      </c>
    </row>
    <row r="114" spans="1:22" ht="25.5" customHeight="1">
      <c r="A114" s="253" t="s">
        <v>225</v>
      </c>
      <c r="B114" s="240" t="str">
        <f t="shared" ref="B114:V114" si="12">IFERROR(B99*100/B96,"")</f>
        <v/>
      </c>
      <c r="C114" s="240" t="str">
        <f t="shared" si="12"/>
        <v/>
      </c>
      <c r="D114" s="240" t="str">
        <f t="shared" si="12"/>
        <v/>
      </c>
      <c r="E114" s="240" t="str">
        <f t="shared" si="12"/>
        <v/>
      </c>
      <c r="F114" s="240" t="str">
        <f t="shared" si="12"/>
        <v/>
      </c>
      <c r="G114" s="240" t="str">
        <f t="shared" si="12"/>
        <v/>
      </c>
      <c r="H114" s="240" t="str">
        <f t="shared" si="12"/>
        <v/>
      </c>
      <c r="I114" s="240" t="str">
        <f t="shared" si="12"/>
        <v/>
      </c>
      <c r="J114" s="240" t="str">
        <f t="shared" si="12"/>
        <v/>
      </c>
      <c r="K114" s="240">
        <f t="shared" si="12"/>
        <v>100</v>
      </c>
      <c r="L114" s="240">
        <f t="shared" si="12"/>
        <v>100</v>
      </c>
      <c r="M114" s="240">
        <f t="shared" si="12"/>
        <v>100</v>
      </c>
      <c r="N114" s="240">
        <f t="shared" si="12"/>
        <v>100</v>
      </c>
      <c r="O114" s="240">
        <f t="shared" si="12"/>
        <v>100</v>
      </c>
      <c r="P114" s="240">
        <f t="shared" si="12"/>
        <v>100</v>
      </c>
      <c r="Q114" s="240">
        <f t="shared" si="12"/>
        <v>100</v>
      </c>
      <c r="R114" s="240">
        <f t="shared" si="12"/>
        <v>100</v>
      </c>
      <c r="S114" s="240">
        <f t="shared" si="12"/>
        <v>100</v>
      </c>
      <c r="T114" s="240">
        <f t="shared" si="12"/>
        <v>100</v>
      </c>
      <c r="U114" s="240">
        <f t="shared" si="12"/>
        <v>100</v>
      </c>
      <c r="V114" s="241">
        <f t="shared" si="12"/>
        <v>100</v>
      </c>
    </row>
    <row r="115" spans="1:22">
      <c r="A115" s="74" t="s">
        <v>111</v>
      </c>
      <c r="B115" s="240" t="str">
        <f>IF(B100=0,"",B100*100/$B$85)</f>
        <v/>
      </c>
      <c r="C115" s="240" t="str">
        <f>IF(C100=0,"",C100*100/$C$85)</f>
        <v/>
      </c>
      <c r="D115" s="240" t="str">
        <f>IF(D100=0,"",D100*100/$D$85)</f>
        <v/>
      </c>
      <c r="E115" s="240" t="str">
        <f>IF(E100=0,"",E100*100/$E$85)</f>
        <v/>
      </c>
      <c r="F115" s="240" t="str">
        <f>IF(F100=0,"",F100*100/$F$85)</f>
        <v/>
      </c>
      <c r="G115" s="240" t="str">
        <f>IF(G100=0,"",G100*100/$G$85)</f>
        <v/>
      </c>
      <c r="H115" s="240" t="str">
        <f>IF(H100=0,"",H100*100/$H$85)</f>
        <v/>
      </c>
      <c r="I115" s="240" t="str">
        <f>IF(I100=0,"",I100*100/$I$85)</f>
        <v/>
      </c>
      <c r="J115" s="240" t="str">
        <f>IF(J100=0,"",J100*100/$J$85)</f>
        <v/>
      </c>
      <c r="K115" s="240">
        <f>IF(K100=0,"",K100*100/$K$85)</f>
        <v>41.666666666666664</v>
      </c>
      <c r="L115" s="240">
        <f>IF(L100=0,"",L100*100/$L$85)</f>
        <v>66.666666666666671</v>
      </c>
      <c r="M115" s="240">
        <f>IF(M100=0,"",M100*100/$M$85)</f>
        <v>46.666666666666664</v>
      </c>
      <c r="N115" s="240">
        <f>IF(N100=0,"",N100*100/$N$85)</f>
        <v>38.46153846153846</v>
      </c>
      <c r="O115" s="240">
        <f>IF(O100=0,"",O100*100/$O$85)</f>
        <v>66.666666666666671</v>
      </c>
      <c r="P115" s="240">
        <f>IF(P100=0,"",P100*100/$P$85)</f>
        <v>43.75</v>
      </c>
      <c r="Q115" s="240" t="str">
        <f>IF(Q100=0,"",Q100*100/$Q$85)</f>
        <v/>
      </c>
      <c r="R115" s="240" t="str">
        <f>IF(R100=0,"",R100*100/$R$85)</f>
        <v/>
      </c>
      <c r="S115" s="240" t="str">
        <f>IF(S100=0,"",S100*100/$S$85)</f>
        <v/>
      </c>
      <c r="T115" s="240" t="str">
        <f>IF(T100=0,"",T100*100/$T$85)</f>
        <v/>
      </c>
      <c r="U115" s="240" t="str">
        <f>IF(U100=0,"",U100*100/$U$85)</f>
        <v/>
      </c>
      <c r="V115" s="241" t="str">
        <f>IF(V100=0,"",V100*100/$V$85)</f>
        <v/>
      </c>
    </row>
    <row r="116" spans="1:22">
      <c r="A116" s="74" t="s">
        <v>112</v>
      </c>
      <c r="B116" s="240" t="str">
        <f>IF(B101=0,"",B101*100/$B$85)</f>
        <v/>
      </c>
      <c r="C116" s="240" t="str">
        <f>IF(C101=0,"",C101*100/$C$85)</f>
        <v/>
      </c>
      <c r="D116" s="240" t="str">
        <f>IF(D101=0,"",D101*100/$D$85)</f>
        <v/>
      </c>
      <c r="E116" s="240" t="str">
        <f>IF(E101=0,"",E101*100/$E$85)</f>
        <v/>
      </c>
      <c r="F116" s="240" t="str">
        <f>IF(F101=0,"",F101*100/$F$85)</f>
        <v/>
      </c>
      <c r="G116" s="240" t="str">
        <f>IF(G101=0,"",G101*100/$G$85)</f>
        <v/>
      </c>
      <c r="H116" s="240" t="str">
        <f>IF(H101=0,"",H101*100/$H$85)</f>
        <v/>
      </c>
      <c r="I116" s="240" t="str">
        <f>IF(I101=0,"",I101*100/$I$85)</f>
        <v/>
      </c>
      <c r="J116" s="240" t="str">
        <f>IF(J101=0,"",J101*100/$J$85)</f>
        <v/>
      </c>
      <c r="K116" s="240" t="str">
        <f>IF(K101=0,"",K101*100/$K$85)</f>
        <v/>
      </c>
      <c r="L116" s="240" t="str">
        <f>IF(L101=0,"",L101*100/$L$85)</f>
        <v/>
      </c>
      <c r="M116" s="240" t="str">
        <f>IF(M101=0,"",M101*100/$M$85)</f>
        <v/>
      </c>
      <c r="N116" s="240" t="str">
        <f>IF(N101=0,"",N101*100/$N$85)</f>
        <v/>
      </c>
      <c r="O116" s="240" t="str">
        <f>IF(O101=0,"",O101*100/$O$85)</f>
        <v/>
      </c>
      <c r="P116" s="240" t="str">
        <f>IF(P101=0,"",P101*100/$P$85)</f>
        <v/>
      </c>
      <c r="Q116" s="240" t="str">
        <f>IF(Q101=0,"",Q101*100/$Q$85)</f>
        <v/>
      </c>
      <c r="R116" s="240" t="str">
        <f>IF(R101=0,"",R101*100/$R$85)</f>
        <v/>
      </c>
      <c r="S116" s="240" t="str">
        <f>IF(S101=0,"",S101*100/$S$85)</f>
        <v/>
      </c>
      <c r="T116" s="240" t="str">
        <f>IF(T101=0,"",T101*100/$T$85)</f>
        <v/>
      </c>
      <c r="U116" s="240" t="str">
        <f>IF(U101=0,"",U101*100/$U$85)</f>
        <v/>
      </c>
      <c r="V116" s="241" t="str">
        <f>IF(V101=0,"",V101*100/$V$85)</f>
        <v/>
      </c>
    </row>
    <row r="117" spans="1:22" ht="27" customHeight="1">
      <c r="A117" s="74" t="s">
        <v>31</v>
      </c>
      <c r="B117" s="240" t="str">
        <f>IF(B102=0,"",B102*100/$B$85)</f>
        <v/>
      </c>
      <c r="C117" s="240" t="str">
        <f>IF(C102=0,"",C102*100/$C$85)</f>
        <v/>
      </c>
      <c r="D117" s="240" t="str">
        <f>IF(D102=0,"",D102*100/$D$85)</f>
        <v/>
      </c>
      <c r="E117" s="240" t="str">
        <f>IF(E102=0,"",E102*100/$E$85)</f>
        <v/>
      </c>
      <c r="F117" s="240" t="str">
        <f>IF(F102=0,"",F102*100/$F$85)</f>
        <v/>
      </c>
      <c r="G117" s="240" t="str">
        <f>IF(G102=0,"",G102*100/$G$85)</f>
        <v/>
      </c>
      <c r="H117" s="240" t="str">
        <f>IF(H102=0,"",H102*100/$H$85)</f>
        <v/>
      </c>
      <c r="I117" s="240" t="str">
        <f>IF(I102=0,"",I102*100/$I$85)</f>
        <v/>
      </c>
      <c r="J117" s="240" t="str">
        <f>IF(J102=0,"",J102*100/$J$85)</f>
        <v/>
      </c>
      <c r="K117" s="240">
        <f>IF(K102=0,"",K102*100/$K$85)</f>
        <v>91.666666666666671</v>
      </c>
      <c r="L117" s="240">
        <f>IF(L102=0,"",L102*100/$L$85)</f>
        <v>33.333333333333336</v>
      </c>
      <c r="M117" s="240">
        <f>IF(M102=0,"",M102*100/$M$85)</f>
        <v>80</v>
      </c>
      <c r="N117" s="240">
        <f>IF(N102=0,"",N102*100/$N$85)</f>
        <v>84.615384615384613</v>
      </c>
      <c r="O117" s="240">
        <f>IF(O102=0,"",O102*100/$O$85)</f>
        <v>33.333333333333336</v>
      </c>
      <c r="P117" s="240">
        <f>IF(P102=0,"",P102*100/$P$85)</f>
        <v>75</v>
      </c>
      <c r="Q117" s="240">
        <f>IF(Q102=0,"",Q102*100/$Q$85)</f>
        <v>92.307692307692307</v>
      </c>
      <c r="R117" s="240">
        <f>IF(R102=0,"",R102*100/$R$85)</f>
        <v>50</v>
      </c>
      <c r="S117" s="240">
        <f>IF(S102=0,"",S102*100/$S$85)</f>
        <v>82.352941176470594</v>
      </c>
      <c r="T117" s="240">
        <f>IF(T102=0,"",T102*100/$T$85)</f>
        <v>85.714285714285708</v>
      </c>
      <c r="U117" s="240">
        <f>IF(U102=0,"",U102*100/$U$85)</f>
        <v>60</v>
      </c>
      <c r="V117" s="241">
        <f>IF(V102=0,"",V102*100/$V$85)</f>
        <v>78.94736842105263</v>
      </c>
    </row>
    <row r="118" spans="1:22" ht="25.5" customHeight="1">
      <c r="A118" s="253" t="s">
        <v>226</v>
      </c>
      <c r="B118" s="240" t="str">
        <f t="shared" ref="B118:V118" si="13">IFERROR(B103*100/B85,"")</f>
        <v/>
      </c>
      <c r="C118" s="240" t="str">
        <f t="shared" si="13"/>
        <v/>
      </c>
      <c r="D118" s="240" t="str">
        <f t="shared" si="13"/>
        <v/>
      </c>
      <c r="E118" s="240" t="str">
        <f t="shared" si="13"/>
        <v/>
      </c>
      <c r="F118" s="240" t="str">
        <f t="shared" si="13"/>
        <v/>
      </c>
      <c r="G118" s="240" t="str">
        <f t="shared" si="13"/>
        <v/>
      </c>
      <c r="H118" s="240" t="str">
        <f t="shared" si="13"/>
        <v/>
      </c>
      <c r="I118" s="240" t="str">
        <f t="shared" si="13"/>
        <v/>
      </c>
      <c r="J118" s="240" t="str">
        <f t="shared" si="13"/>
        <v/>
      </c>
      <c r="K118" s="240">
        <f t="shared" si="13"/>
        <v>100</v>
      </c>
      <c r="L118" s="240">
        <f t="shared" si="13"/>
        <v>66.666666666666671</v>
      </c>
      <c r="M118" s="240">
        <f t="shared" si="13"/>
        <v>93.333333333333329</v>
      </c>
      <c r="N118" s="240">
        <f t="shared" si="13"/>
        <v>100</v>
      </c>
      <c r="O118" s="240">
        <f t="shared" si="13"/>
        <v>100</v>
      </c>
      <c r="P118" s="240">
        <f t="shared" si="13"/>
        <v>100</v>
      </c>
      <c r="Q118" s="240">
        <f t="shared" si="13"/>
        <v>107.69230769230769</v>
      </c>
      <c r="R118" s="240">
        <f t="shared" si="13"/>
        <v>75</v>
      </c>
      <c r="S118" s="240">
        <f t="shared" si="13"/>
        <v>100</v>
      </c>
      <c r="T118" s="240">
        <f t="shared" si="13"/>
        <v>100</v>
      </c>
      <c r="U118" s="240">
        <f t="shared" si="13"/>
        <v>80</v>
      </c>
      <c r="V118" s="241">
        <f t="shared" si="13"/>
        <v>94.736842105263165</v>
      </c>
    </row>
    <row r="119" spans="1:22" ht="38.25">
      <c r="A119" s="254" t="s">
        <v>227</v>
      </c>
      <c r="B119" s="242" t="str">
        <f t="shared" ref="B119:V119" si="14">IFERROR(B104*100/B85,"")</f>
        <v/>
      </c>
      <c r="C119" s="242" t="str">
        <f t="shared" si="14"/>
        <v/>
      </c>
      <c r="D119" s="242" t="str">
        <f t="shared" si="14"/>
        <v/>
      </c>
      <c r="E119" s="242" t="str">
        <f t="shared" si="14"/>
        <v/>
      </c>
      <c r="F119" s="242" t="str">
        <f t="shared" si="14"/>
        <v/>
      </c>
      <c r="G119" s="242" t="str">
        <f t="shared" si="14"/>
        <v/>
      </c>
      <c r="H119" s="242" t="str">
        <f t="shared" si="14"/>
        <v/>
      </c>
      <c r="I119" s="242" t="str">
        <f t="shared" si="14"/>
        <v/>
      </c>
      <c r="J119" s="242" t="str">
        <f t="shared" si="14"/>
        <v/>
      </c>
      <c r="K119" s="242">
        <f t="shared" si="14"/>
        <v>0</v>
      </c>
      <c r="L119" s="242">
        <f t="shared" si="14"/>
        <v>0</v>
      </c>
      <c r="M119" s="242">
        <f t="shared" si="14"/>
        <v>0</v>
      </c>
      <c r="N119" s="242">
        <f t="shared" si="14"/>
        <v>100</v>
      </c>
      <c r="O119" s="242">
        <f t="shared" si="14"/>
        <v>100</v>
      </c>
      <c r="P119" s="242">
        <f t="shared" si="14"/>
        <v>100</v>
      </c>
      <c r="Q119" s="242">
        <f t="shared" si="14"/>
        <v>107.69230769230769</v>
      </c>
      <c r="R119" s="242">
        <f t="shared" si="14"/>
        <v>75</v>
      </c>
      <c r="S119" s="242">
        <f t="shared" si="14"/>
        <v>100</v>
      </c>
      <c r="T119" s="242">
        <f t="shared" si="14"/>
        <v>100</v>
      </c>
      <c r="U119" s="242">
        <f t="shared" si="14"/>
        <v>80</v>
      </c>
      <c r="V119" s="243">
        <f t="shared" si="14"/>
        <v>94.736842105263165</v>
      </c>
    </row>
    <row r="120" spans="1:22">
      <c r="A120" s="135"/>
      <c r="B120" s="136"/>
      <c r="C120" s="137"/>
      <c r="D120" s="136"/>
      <c r="E120" s="137"/>
      <c r="F120" s="136"/>
      <c r="G120" s="137"/>
      <c r="H120" s="136"/>
      <c r="I120" s="137"/>
      <c r="J120" s="136"/>
      <c r="K120" s="137"/>
      <c r="L120" s="136"/>
      <c r="M120" s="137"/>
      <c r="N120" s="136"/>
      <c r="O120" s="137"/>
    </row>
    <row r="121" spans="1:22">
      <c r="A121" s="23" t="s">
        <v>143</v>
      </c>
    </row>
    <row r="123" spans="1:22">
      <c r="A123" s="645" t="s">
        <v>113</v>
      </c>
      <c r="B123" s="645"/>
      <c r="C123" s="645"/>
      <c r="D123" s="645"/>
      <c r="E123" s="645"/>
      <c r="F123" s="645"/>
      <c r="G123" s="645"/>
      <c r="H123" s="645"/>
      <c r="I123" s="645"/>
      <c r="J123" s="645"/>
      <c r="K123" s="645"/>
      <c r="L123" s="645"/>
      <c r="M123" s="645"/>
      <c r="N123" s="645"/>
      <c r="O123" s="645"/>
    </row>
    <row r="124" spans="1:22">
      <c r="A124" s="747" t="s">
        <v>33</v>
      </c>
      <c r="B124" s="765">
        <v>2006</v>
      </c>
      <c r="C124" s="766"/>
      <c r="D124" s="765">
        <v>2007</v>
      </c>
      <c r="E124" s="766"/>
      <c r="F124" s="765">
        <v>2008</v>
      </c>
      <c r="G124" s="766"/>
      <c r="H124" s="765">
        <v>2009</v>
      </c>
      <c r="I124" s="766"/>
      <c r="J124" s="765">
        <v>2010</v>
      </c>
      <c r="K124" s="766"/>
      <c r="L124" s="765">
        <v>2011</v>
      </c>
      <c r="M124" s="766"/>
      <c r="N124" s="765">
        <v>2012</v>
      </c>
      <c r="O124" s="766"/>
    </row>
    <row r="125" spans="1:22">
      <c r="A125" s="747"/>
      <c r="B125" s="577" t="s">
        <v>20</v>
      </c>
      <c r="C125" s="578" t="s">
        <v>12</v>
      </c>
      <c r="D125" s="577" t="s">
        <v>20</v>
      </c>
      <c r="E125" s="578" t="s">
        <v>12</v>
      </c>
      <c r="F125" s="577" t="s">
        <v>20</v>
      </c>
      <c r="G125" s="578" t="s">
        <v>12</v>
      </c>
      <c r="H125" s="577" t="s">
        <v>20</v>
      </c>
      <c r="I125" s="578" t="s">
        <v>12</v>
      </c>
      <c r="J125" s="577" t="s">
        <v>20</v>
      </c>
      <c r="K125" s="578" t="s">
        <v>12</v>
      </c>
      <c r="L125" s="577" t="s">
        <v>20</v>
      </c>
      <c r="M125" s="578" t="s">
        <v>12</v>
      </c>
      <c r="N125" s="577" t="s">
        <v>20</v>
      </c>
      <c r="O125" s="578" t="s">
        <v>12</v>
      </c>
    </row>
    <row r="126" spans="1:22" ht="27.75" customHeight="1">
      <c r="A126" s="2" t="s">
        <v>199</v>
      </c>
      <c r="B126" s="96"/>
      <c r="C126" s="78" t="str">
        <f t="shared" ref="C126:C131" si="15">IF(B126=0,"",B126*100/$B$78)</f>
        <v/>
      </c>
      <c r="D126" s="73"/>
      <c r="E126" s="78" t="str">
        <f t="shared" ref="E126:E131" si="16">IF(D126=0,"",D126*100/$C$78)</f>
        <v/>
      </c>
      <c r="F126" s="73"/>
      <c r="G126" s="78" t="str">
        <f t="shared" ref="G126:G131" si="17">IF(F126=0,"",F126*100/$D$78)</f>
        <v/>
      </c>
      <c r="H126" s="73">
        <v>4</v>
      </c>
      <c r="I126" s="78">
        <f t="shared" ref="I126:I131" si="18">IF(H126=0,"",H126*100/$E$78)</f>
        <v>80</v>
      </c>
      <c r="J126" s="73">
        <v>2</v>
      </c>
      <c r="K126" s="78">
        <f t="shared" ref="K126:K131" si="19">IF(J126=0,"",J126*100/$F$78)</f>
        <v>12.5</v>
      </c>
      <c r="L126" s="73">
        <v>2</v>
      </c>
      <c r="M126" s="78">
        <f t="shared" ref="M126:M131" si="20">IF(L126=0,"",L126*100/$G$78)</f>
        <v>7.1428571428571432</v>
      </c>
      <c r="N126" s="73">
        <v>0</v>
      </c>
      <c r="O126" s="79" t="str">
        <f t="shared" ref="O126:O131" si="21">IF(N126=0,"",N126*100/$H$78)</f>
        <v/>
      </c>
    </row>
    <row r="127" spans="1:22" ht="27.75" customHeight="1">
      <c r="A127" s="8" t="s">
        <v>200</v>
      </c>
      <c r="B127" s="97"/>
      <c r="C127" s="76" t="str">
        <f t="shared" si="15"/>
        <v/>
      </c>
      <c r="D127" s="71"/>
      <c r="E127" s="76" t="str">
        <f t="shared" si="16"/>
        <v/>
      </c>
      <c r="F127" s="71"/>
      <c r="G127" s="76" t="str">
        <f t="shared" si="17"/>
        <v/>
      </c>
      <c r="H127" s="71"/>
      <c r="I127" s="76" t="str">
        <f t="shared" si="18"/>
        <v/>
      </c>
      <c r="J127" s="71"/>
      <c r="K127" s="76" t="str">
        <f t="shared" si="19"/>
        <v/>
      </c>
      <c r="L127" s="71"/>
      <c r="M127" s="76" t="str">
        <f t="shared" si="20"/>
        <v/>
      </c>
      <c r="N127" s="71"/>
      <c r="O127" s="77" t="str">
        <f t="shared" si="21"/>
        <v/>
      </c>
    </row>
    <row r="128" spans="1:22" ht="27.75" customHeight="1">
      <c r="A128" s="8" t="s">
        <v>201</v>
      </c>
      <c r="B128" s="97"/>
      <c r="C128" s="76" t="str">
        <f t="shared" si="15"/>
        <v/>
      </c>
      <c r="D128" s="71"/>
      <c r="E128" s="76" t="str">
        <f t="shared" si="16"/>
        <v/>
      </c>
      <c r="F128" s="71"/>
      <c r="G128" s="76" t="str">
        <f t="shared" si="17"/>
        <v/>
      </c>
      <c r="H128" s="71"/>
      <c r="I128" s="76" t="str">
        <f t="shared" si="18"/>
        <v/>
      </c>
      <c r="J128" s="71"/>
      <c r="K128" s="76" t="str">
        <f t="shared" si="19"/>
        <v/>
      </c>
      <c r="L128" s="71">
        <v>10</v>
      </c>
      <c r="M128" s="76">
        <f t="shared" si="20"/>
        <v>35.714285714285715</v>
      </c>
      <c r="N128" s="71">
        <v>15</v>
      </c>
      <c r="O128" s="77">
        <f t="shared" si="21"/>
        <v>42.857142857142854</v>
      </c>
    </row>
    <row r="129" spans="1:20" ht="27.75" customHeight="1">
      <c r="A129" s="8" t="s">
        <v>202</v>
      </c>
      <c r="B129" s="97"/>
      <c r="C129" s="76" t="str">
        <f t="shared" si="15"/>
        <v/>
      </c>
      <c r="D129" s="71"/>
      <c r="E129" s="76" t="str">
        <f t="shared" si="16"/>
        <v/>
      </c>
      <c r="F129" s="71"/>
      <c r="G129" s="76" t="str">
        <f t="shared" si="17"/>
        <v/>
      </c>
      <c r="H129" s="71"/>
      <c r="I129" s="76" t="str">
        <f t="shared" si="18"/>
        <v/>
      </c>
      <c r="J129" s="71"/>
      <c r="K129" s="76" t="str">
        <f t="shared" si="19"/>
        <v/>
      </c>
      <c r="L129" s="71"/>
      <c r="M129" s="76" t="str">
        <f t="shared" si="20"/>
        <v/>
      </c>
      <c r="N129" s="71"/>
      <c r="O129" s="77" t="str">
        <f t="shared" si="21"/>
        <v/>
      </c>
    </row>
    <row r="130" spans="1:20">
      <c r="A130" s="8" t="s">
        <v>155</v>
      </c>
      <c r="B130" s="126">
        <f>SUM(B126:B129)</f>
        <v>0</v>
      </c>
      <c r="C130" s="76" t="str">
        <f t="shared" si="15"/>
        <v/>
      </c>
      <c r="D130" s="126">
        <f>SUM(D126:D129)</f>
        <v>0</v>
      </c>
      <c r="E130" s="76" t="str">
        <f t="shared" si="16"/>
        <v/>
      </c>
      <c r="F130" s="126">
        <f>SUM(F126:F129)</f>
        <v>0</v>
      </c>
      <c r="G130" s="76" t="str">
        <f t="shared" si="17"/>
        <v/>
      </c>
      <c r="H130" s="126">
        <f>SUM(H126:H129)</f>
        <v>4</v>
      </c>
      <c r="I130" s="76">
        <f t="shared" si="18"/>
        <v>80</v>
      </c>
      <c r="J130" s="126">
        <f>SUM(J126:J129)</f>
        <v>2</v>
      </c>
      <c r="K130" s="76">
        <f t="shared" si="19"/>
        <v>12.5</v>
      </c>
      <c r="L130" s="126">
        <f>SUM(L126:L129)</f>
        <v>12</v>
      </c>
      <c r="M130" s="76">
        <f t="shared" si="20"/>
        <v>42.857142857142854</v>
      </c>
      <c r="N130" s="126">
        <f>SUM(N126:N129)</f>
        <v>15</v>
      </c>
      <c r="O130" s="77">
        <f t="shared" si="21"/>
        <v>42.857142857142854</v>
      </c>
    </row>
    <row r="131" spans="1:20" ht="25.5" customHeight="1">
      <c r="A131" s="74" t="s">
        <v>165</v>
      </c>
      <c r="B131" s="125"/>
      <c r="C131" s="76" t="str">
        <f t="shared" si="15"/>
        <v/>
      </c>
      <c r="D131" s="125"/>
      <c r="E131" s="76" t="str">
        <f t="shared" si="16"/>
        <v/>
      </c>
      <c r="F131" s="125"/>
      <c r="G131" s="76" t="str">
        <f t="shared" si="17"/>
        <v/>
      </c>
      <c r="H131" s="125">
        <v>5</v>
      </c>
      <c r="I131" s="76">
        <f t="shared" si="18"/>
        <v>100</v>
      </c>
      <c r="J131" s="125">
        <v>4</v>
      </c>
      <c r="K131" s="76">
        <f t="shared" si="19"/>
        <v>25</v>
      </c>
      <c r="L131" s="125"/>
      <c r="M131" s="76" t="str">
        <f t="shared" si="20"/>
        <v/>
      </c>
      <c r="N131" s="125"/>
      <c r="O131" s="77" t="str">
        <f t="shared" si="21"/>
        <v/>
      </c>
    </row>
    <row r="132" spans="1:20" ht="25.5" customHeight="1">
      <c r="A132" s="208" t="s">
        <v>273</v>
      </c>
      <c r="B132" s="125"/>
      <c r="C132" s="76" t="str">
        <f>IFERROR(B132*100/B78,"")</f>
        <v/>
      </c>
      <c r="D132" s="125"/>
      <c r="E132" s="76" t="str">
        <f>IFERROR(D132*100/C78,"")</f>
        <v/>
      </c>
      <c r="F132" s="125"/>
      <c r="G132" s="76" t="str">
        <f>IFERROR(F132*100/D78,"")</f>
        <v/>
      </c>
      <c r="H132" s="125"/>
      <c r="I132" s="76">
        <f>IFERROR(H132*100/E78,"")</f>
        <v>0</v>
      </c>
      <c r="J132" s="125"/>
      <c r="K132" s="76">
        <f>IFERROR(J132*100/F78,"")</f>
        <v>0</v>
      </c>
      <c r="L132" s="125"/>
      <c r="M132" s="76">
        <f>IFERROR(L132*100/G78,"")</f>
        <v>0</v>
      </c>
      <c r="N132" s="125"/>
      <c r="O132" s="77">
        <f>IFERROR(N132*100/H78,"")</f>
        <v>0</v>
      </c>
    </row>
    <row r="133" spans="1:20" ht="25.5" customHeight="1">
      <c r="A133" s="253" t="s">
        <v>239</v>
      </c>
      <c r="B133" s="125"/>
      <c r="C133" s="76" t="str">
        <f>IFERROR(B133*100/B132,"")</f>
        <v/>
      </c>
      <c r="D133" s="125"/>
      <c r="E133" s="76" t="str">
        <f>IFERROR(D133*100/D132,"")</f>
        <v/>
      </c>
      <c r="F133" s="125"/>
      <c r="G133" s="76" t="str">
        <f>IFERROR(F133*100/F132,"")</f>
        <v/>
      </c>
      <c r="H133" s="125"/>
      <c r="I133" s="76" t="str">
        <f>IFERROR(H133*100/H132,"")</f>
        <v/>
      </c>
      <c r="J133" s="125"/>
      <c r="K133" s="76" t="str">
        <f>IFERROR(J133*100/J132,"")</f>
        <v/>
      </c>
      <c r="L133" s="125"/>
      <c r="M133" s="76" t="str">
        <f>IFERROR(L133*100/L132,"")</f>
        <v/>
      </c>
      <c r="N133" s="125"/>
      <c r="O133" s="77" t="str">
        <f>IFERROR(N133*100/N132,"")</f>
        <v/>
      </c>
    </row>
    <row r="134" spans="1:20" ht="25.5" customHeight="1">
      <c r="A134" s="253" t="s">
        <v>240</v>
      </c>
      <c r="B134" s="125"/>
      <c r="C134" s="76" t="str">
        <f>IFERROR(B134*100/B132,"")</f>
        <v/>
      </c>
      <c r="D134" s="125"/>
      <c r="E134" s="76" t="str">
        <f>IFERROR(D134*100/D132,"")</f>
        <v/>
      </c>
      <c r="F134" s="125"/>
      <c r="G134" s="76" t="str">
        <f>IFERROR(F134*100/F132,"")</f>
        <v/>
      </c>
      <c r="H134" s="125"/>
      <c r="I134" s="76" t="str">
        <f>IFERROR(H134*100/H132,"")</f>
        <v/>
      </c>
      <c r="J134" s="125"/>
      <c r="K134" s="76" t="str">
        <f>IFERROR(J134*100/J132,"")</f>
        <v/>
      </c>
      <c r="L134" s="125"/>
      <c r="M134" s="76" t="str">
        <f>IFERROR(L134*100/L132,"")</f>
        <v/>
      </c>
      <c r="N134" s="125"/>
      <c r="O134" s="77" t="str">
        <f>IFERROR(N134*100/N132,"")</f>
        <v/>
      </c>
    </row>
    <row r="135" spans="1:20" ht="25.5" customHeight="1">
      <c r="A135" s="253" t="s">
        <v>254</v>
      </c>
      <c r="B135" s="125"/>
      <c r="C135" s="76" t="str">
        <f>IFERROR(B135*100/B78,"")</f>
        <v/>
      </c>
      <c r="D135" s="125"/>
      <c r="E135" s="76" t="str">
        <f>IFERROR(D135*100/C78,"")</f>
        <v/>
      </c>
      <c r="F135" s="125"/>
      <c r="G135" s="76" t="str">
        <f>IFERROR(F135*100/D78,"")</f>
        <v/>
      </c>
      <c r="H135" s="125">
        <v>5</v>
      </c>
      <c r="I135" s="76">
        <f>IFERROR(H135*100/E78,"")</f>
        <v>100</v>
      </c>
      <c r="J135" s="125">
        <v>12</v>
      </c>
      <c r="K135" s="76">
        <f>IFERROR(J135*100/F78,"")</f>
        <v>75</v>
      </c>
      <c r="L135" s="125">
        <v>15</v>
      </c>
      <c r="M135" s="76">
        <f>IFERROR(L135*100/G78,"")</f>
        <v>53.571428571428569</v>
      </c>
      <c r="N135" s="125">
        <v>17</v>
      </c>
      <c r="O135" s="77">
        <f>IFERROR(N135*100/H78,"")</f>
        <v>48.571428571428569</v>
      </c>
    </row>
    <row r="136" spans="1:20" ht="41.25" customHeight="1">
      <c r="A136" s="253" t="s">
        <v>241</v>
      </c>
      <c r="B136" s="125"/>
      <c r="C136" s="76" t="str">
        <f>IFERROR(B136*100/B135,"")</f>
        <v/>
      </c>
      <c r="D136" s="125"/>
      <c r="E136" s="76" t="str">
        <f>IFERROR(D136*100/D135,"")</f>
        <v/>
      </c>
      <c r="F136" s="125"/>
      <c r="G136" s="76" t="str">
        <f>IFERROR(F136*100/F135,"")</f>
        <v/>
      </c>
      <c r="H136" s="125"/>
      <c r="I136" s="76">
        <f>IFERROR(H136*100/H135,"")</f>
        <v>0</v>
      </c>
      <c r="J136" s="125"/>
      <c r="K136" s="76">
        <f>IFERROR(J136*100/J135,"")</f>
        <v>0</v>
      </c>
      <c r="L136" s="125"/>
      <c r="M136" s="76">
        <f>IFERROR(L136*100/L135,"")</f>
        <v>0</v>
      </c>
      <c r="N136" s="125"/>
      <c r="O136" s="77">
        <f>IFERROR(N136*100/N135,"")</f>
        <v>0</v>
      </c>
    </row>
    <row r="137" spans="1:20" ht="30.75" customHeight="1">
      <c r="A137" s="74" t="s">
        <v>189</v>
      </c>
      <c r="B137" s="98"/>
      <c r="C137" s="71"/>
      <c r="D137" s="71"/>
      <c r="E137" s="71"/>
      <c r="F137" s="71"/>
      <c r="G137" s="71"/>
      <c r="H137" s="71"/>
      <c r="I137" s="71"/>
      <c r="J137" s="71"/>
      <c r="K137" s="71"/>
      <c r="L137" s="71"/>
      <c r="M137" s="71"/>
      <c r="N137" s="71"/>
      <c r="O137" s="72"/>
      <c r="P137" s="117"/>
      <c r="Q137" s="118"/>
      <c r="R137" s="118"/>
      <c r="S137" s="118"/>
      <c r="T137" s="118"/>
    </row>
    <row r="138" spans="1:20" ht="33.75" customHeight="1">
      <c r="A138" s="74" t="s">
        <v>190</v>
      </c>
      <c r="B138" s="98"/>
      <c r="C138" s="71"/>
      <c r="D138" s="71"/>
      <c r="E138" s="71"/>
      <c r="F138" s="71"/>
      <c r="G138" s="71"/>
      <c r="H138" s="71"/>
      <c r="I138" s="71"/>
      <c r="J138" s="71"/>
      <c r="K138" s="71"/>
      <c r="L138" s="71"/>
      <c r="M138" s="71"/>
      <c r="N138" s="71"/>
      <c r="O138" s="72"/>
      <c r="P138" s="118"/>
      <c r="Q138" s="118"/>
      <c r="R138" s="118"/>
      <c r="S138" s="118"/>
      <c r="T138" s="118"/>
    </row>
    <row r="139" spans="1:20" ht="25.5">
      <c r="A139" s="74" t="s">
        <v>191</v>
      </c>
      <c r="B139" s="98"/>
      <c r="C139" s="143"/>
      <c r="D139" s="143"/>
      <c r="E139" s="143"/>
      <c r="F139" s="143"/>
      <c r="G139" s="143"/>
      <c r="H139" s="143"/>
      <c r="I139" s="143"/>
      <c r="J139" s="143"/>
      <c r="K139" s="143"/>
      <c r="L139" s="143"/>
      <c r="M139" s="143"/>
      <c r="N139" s="143"/>
      <c r="O139" s="144"/>
    </row>
    <row r="140" spans="1:20" ht="38.25">
      <c r="A140" s="44" t="s">
        <v>114</v>
      </c>
      <c r="B140" s="784"/>
      <c r="C140" s="784"/>
      <c r="D140" s="767"/>
      <c r="E140" s="767"/>
      <c r="F140" s="767"/>
      <c r="G140" s="767"/>
      <c r="H140" s="767"/>
      <c r="I140" s="767"/>
      <c r="J140" s="777"/>
      <c r="K140" s="778"/>
      <c r="L140" s="767"/>
      <c r="M140" s="767"/>
      <c r="N140" s="767"/>
      <c r="O140" s="768"/>
    </row>
    <row r="141" spans="1:20">
      <c r="A141" s="23" t="s">
        <v>143</v>
      </c>
    </row>
    <row r="142" spans="1:20" ht="27" customHeight="1">
      <c r="A142" s="769" t="s">
        <v>185</v>
      </c>
      <c r="B142" s="769"/>
      <c r="C142" s="769"/>
      <c r="D142" s="769"/>
      <c r="E142" s="769"/>
      <c r="F142" s="769"/>
      <c r="G142" s="769"/>
      <c r="H142" s="769"/>
      <c r="I142" s="769"/>
      <c r="J142" s="769"/>
      <c r="K142" s="769"/>
      <c r="L142" s="769"/>
      <c r="M142" s="769"/>
      <c r="N142" s="769"/>
      <c r="O142" s="769"/>
      <c r="P142" s="769"/>
      <c r="Q142" s="769"/>
      <c r="R142" s="769"/>
      <c r="S142" s="769"/>
      <c r="T142" s="127"/>
    </row>
    <row r="143" spans="1:20" ht="26.25" customHeight="1">
      <c r="A143" s="769" t="s">
        <v>179</v>
      </c>
      <c r="B143" s="769"/>
      <c r="C143" s="769"/>
      <c r="D143" s="769"/>
      <c r="E143" s="769"/>
      <c r="F143" s="769"/>
      <c r="G143" s="769"/>
      <c r="H143" s="769"/>
      <c r="I143" s="769"/>
      <c r="J143" s="769"/>
      <c r="K143" s="769"/>
      <c r="L143" s="769"/>
      <c r="M143" s="769"/>
      <c r="N143" s="769"/>
      <c r="O143" s="769"/>
      <c r="P143" s="769"/>
      <c r="Q143" s="769"/>
      <c r="R143" s="769"/>
      <c r="S143" s="769"/>
    </row>
    <row r="144" spans="1:20">
      <c r="A144" s="579"/>
      <c r="B144" s="579"/>
      <c r="C144" s="579"/>
      <c r="D144" s="579"/>
      <c r="E144" s="579"/>
      <c r="F144" s="579"/>
      <c r="G144" s="579"/>
      <c r="H144" s="579"/>
      <c r="I144" s="579"/>
      <c r="J144" s="579"/>
      <c r="K144" s="579"/>
      <c r="L144" s="579"/>
      <c r="M144" s="579"/>
      <c r="N144" s="579"/>
      <c r="O144" s="579"/>
      <c r="P144" s="579"/>
      <c r="Q144" s="579"/>
      <c r="R144" s="579"/>
      <c r="S144" s="579"/>
    </row>
    <row r="145" spans="1:29">
      <c r="A145" s="579"/>
      <c r="B145" s="579"/>
      <c r="C145" s="579"/>
      <c r="D145" s="579"/>
      <c r="E145" s="579"/>
      <c r="F145" s="579"/>
      <c r="G145" s="579"/>
      <c r="H145" s="579"/>
      <c r="I145" s="579"/>
      <c r="J145" s="579"/>
      <c r="K145" s="579"/>
      <c r="L145" s="579"/>
      <c r="M145" s="579"/>
      <c r="N145" s="579"/>
      <c r="O145" s="579"/>
      <c r="P145" s="579"/>
      <c r="Q145" s="579"/>
      <c r="R145" s="579"/>
      <c r="S145" s="579"/>
    </row>
    <row r="146" spans="1:29" ht="25.5">
      <c r="A146" s="579" t="s">
        <v>204</v>
      </c>
      <c r="B146" s="579"/>
      <c r="C146" s="579"/>
      <c r="D146" s="579"/>
      <c r="E146" s="579"/>
      <c r="F146" s="579"/>
      <c r="G146" s="579"/>
      <c r="H146" s="579"/>
      <c r="I146" s="579"/>
      <c r="J146" s="579"/>
      <c r="K146" s="579"/>
      <c r="L146" s="579"/>
      <c r="M146" s="579"/>
      <c r="N146" s="579"/>
      <c r="O146" s="579"/>
      <c r="P146" s="579"/>
      <c r="Q146" s="579"/>
      <c r="R146" s="579"/>
      <c r="S146" s="579"/>
    </row>
    <row r="147" spans="1:29">
      <c r="A147" s="579"/>
      <c r="B147" s="579"/>
      <c r="C147" s="579"/>
      <c r="D147" s="579"/>
      <c r="E147" s="579"/>
      <c r="F147" s="579"/>
      <c r="G147" s="579"/>
      <c r="H147" s="579"/>
      <c r="I147" s="579"/>
      <c r="J147" s="579"/>
      <c r="K147" s="579"/>
      <c r="L147" s="579"/>
      <c r="M147" s="579"/>
      <c r="N147" s="579"/>
      <c r="O147" s="579"/>
      <c r="P147" s="579"/>
      <c r="Q147" s="579"/>
      <c r="R147" s="579"/>
      <c r="S147" s="579"/>
    </row>
    <row r="148" spans="1:29">
      <c r="A148" s="579"/>
      <c r="B148" s="579"/>
      <c r="C148" s="579"/>
      <c r="D148" s="579"/>
      <c r="E148" s="579"/>
      <c r="F148" s="579"/>
      <c r="G148" s="579"/>
      <c r="H148" s="579"/>
      <c r="I148" s="579"/>
      <c r="J148" s="579"/>
      <c r="K148" s="579"/>
      <c r="L148" s="579"/>
      <c r="M148" s="579"/>
      <c r="N148" s="579"/>
      <c r="O148" s="579"/>
      <c r="P148" s="579"/>
      <c r="Q148" s="579"/>
      <c r="R148" s="579"/>
      <c r="S148" s="579"/>
    </row>
    <row r="149" spans="1:29">
      <c r="A149" s="579"/>
      <c r="B149" s="579"/>
      <c r="C149" s="579"/>
      <c r="D149" s="579"/>
      <c r="E149" s="579"/>
      <c r="F149" s="579"/>
      <c r="G149" s="579"/>
      <c r="H149" s="579"/>
      <c r="I149" s="579"/>
      <c r="J149" s="579"/>
      <c r="K149" s="579"/>
      <c r="L149" s="579"/>
      <c r="M149" s="579"/>
      <c r="N149" s="579"/>
      <c r="O149" s="579"/>
      <c r="P149" s="579"/>
      <c r="Q149" s="579"/>
      <c r="R149" s="579"/>
      <c r="S149" s="579"/>
    </row>
    <row r="150" spans="1:29">
      <c r="A150" s="579"/>
      <c r="B150" s="579"/>
      <c r="C150" s="579"/>
      <c r="D150" s="579"/>
      <c r="E150" s="579"/>
      <c r="F150" s="579"/>
      <c r="G150" s="579"/>
      <c r="H150" s="579"/>
      <c r="I150" s="579"/>
      <c r="J150" s="579"/>
      <c r="K150" s="579"/>
      <c r="L150" s="579"/>
      <c r="M150" s="579"/>
      <c r="N150" s="579"/>
      <c r="O150" s="579"/>
      <c r="P150" s="579"/>
      <c r="Q150" s="579"/>
      <c r="R150" s="579"/>
      <c r="S150" s="579"/>
    </row>
    <row r="151" spans="1:29">
      <c r="A151" s="579"/>
      <c r="B151" s="579"/>
      <c r="C151" s="579"/>
      <c r="D151" s="579"/>
      <c r="E151" s="579"/>
      <c r="F151" s="579"/>
      <c r="G151" s="579"/>
      <c r="H151" s="579"/>
      <c r="I151" s="579"/>
      <c r="J151" s="579"/>
      <c r="K151" s="579"/>
      <c r="L151" s="579"/>
      <c r="M151" s="579"/>
      <c r="N151" s="579"/>
      <c r="O151" s="579"/>
      <c r="P151" s="579"/>
      <c r="Q151" s="579"/>
      <c r="R151" s="579"/>
      <c r="S151" s="579"/>
    </row>
    <row r="152" spans="1:29">
      <c r="A152" s="579"/>
      <c r="B152" s="579"/>
      <c r="C152" s="579"/>
      <c r="D152" s="579"/>
      <c r="E152" s="579"/>
      <c r="F152" s="579"/>
      <c r="G152" s="579"/>
      <c r="H152" s="579"/>
      <c r="I152" s="579"/>
      <c r="J152" s="579"/>
      <c r="K152" s="579"/>
      <c r="L152" s="579"/>
      <c r="M152" s="579"/>
      <c r="N152" s="579"/>
      <c r="O152" s="579"/>
      <c r="P152" s="579"/>
      <c r="Q152" s="579"/>
      <c r="R152" s="579"/>
      <c r="S152" s="579"/>
    </row>
    <row r="153" spans="1:29">
      <c r="A153" s="579"/>
      <c r="B153" s="579"/>
      <c r="C153" s="579"/>
      <c r="D153" s="579"/>
      <c r="E153" s="579"/>
      <c r="F153" s="579"/>
      <c r="G153" s="579"/>
      <c r="H153" s="579"/>
      <c r="I153" s="579"/>
      <c r="J153" s="579"/>
      <c r="K153" s="579"/>
      <c r="L153" s="579"/>
      <c r="M153" s="579"/>
      <c r="N153" s="579"/>
      <c r="O153" s="579"/>
      <c r="P153" s="579"/>
      <c r="Q153" s="579"/>
      <c r="R153" s="579"/>
      <c r="S153" s="579"/>
    </row>
    <row r="154" spans="1:29">
      <c r="A154" s="579"/>
      <c r="B154" s="579"/>
      <c r="C154" s="579"/>
      <c r="D154" s="579"/>
      <c r="E154" s="579"/>
      <c r="F154" s="579"/>
      <c r="G154" s="579"/>
      <c r="H154" s="579"/>
      <c r="I154" s="579"/>
      <c r="J154" s="579"/>
      <c r="K154" s="579"/>
      <c r="L154" s="579"/>
      <c r="M154" s="579"/>
      <c r="N154" s="579"/>
      <c r="O154" s="579"/>
      <c r="P154" s="579"/>
      <c r="Q154" s="579"/>
      <c r="R154" s="579"/>
      <c r="S154" s="579"/>
    </row>
    <row r="155" spans="1:29" ht="26.25" customHeight="1">
      <c r="A155" s="579"/>
      <c r="B155" s="579"/>
      <c r="C155" s="579"/>
      <c r="D155" s="579"/>
      <c r="E155" s="579"/>
      <c r="F155" s="579"/>
      <c r="G155" s="579"/>
      <c r="H155" s="579"/>
      <c r="I155" s="579"/>
      <c r="J155" s="579"/>
      <c r="K155" s="579"/>
      <c r="L155" s="579"/>
      <c r="M155" s="579"/>
      <c r="N155" s="579"/>
      <c r="O155" s="579"/>
      <c r="P155" s="579"/>
      <c r="Q155" s="579"/>
      <c r="R155" s="579"/>
      <c r="S155" s="579"/>
    </row>
    <row r="156" spans="1:29">
      <c r="A156" s="770" t="s">
        <v>45</v>
      </c>
      <c r="B156" s="771"/>
      <c r="C156" s="771"/>
      <c r="D156" s="771"/>
      <c r="E156" s="771"/>
      <c r="F156" s="771"/>
      <c r="G156" s="771"/>
      <c r="H156" s="771"/>
      <c r="I156" s="771"/>
      <c r="J156" s="771"/>
      <c r="K156" s="771"/>
      <c r="L156" s="771"/>
      <c r="M156" s="771"/>
      <c r="N156" s="771"/>
      <c r="O156" s="771"/>
      <c r="P156" s="771"/>
      <c r="Q156" s="771"/>
      <c r="R156" s="771"/>
      <c r="S156" s="771"/>
      <c r="T156" s="771"/>
      <c r="U156" s="771"/>
      <c r="V156" s="771"/>
    </row>
    <row r="157" spans="1:29">
      <c r="A157" s="772" t="s">
        <v>33</v>
      </c>
      <c r="B157" s="707">
        <v>2006</v>
      </c>
      <c r="C157" s="707"/>
      <c r="D157" s="707"/>
      <c r="E157" s="707">
        <v>2007</v>
      </c>
      <c r="F157" s="707"/>
      <c r="G157" s="707"/>
      <c r="H157" s="707">
        <v>2008</v>
      </c>
      <c r="I157" s="707"/>
      <c r="J157" s="707"/>
      <c r="K157" s="707">
        <v>2009</v>
      </c>
      <c r="L157" s="707"/>
      <c r="M157" s="707"/>
      <c r="N157" s="707">
        <v>2010</v>
      </c>
      <c r="O157" s="707"/>
      <c r="P157" s="707"/>
      <c r="Q157" s="780">
        <v>2011</v>
      </c>
      <c r="R157" s="781"/>
      <c r="S157" s="782"/>
      <c r="T157" s="783">
        <v>2012</v>
      </c>
      <c r="U157" s="781"/>
      <c r="V157" s="781"/>
    </row>
    <row r="158" spans="1:29">
      <c r="A158" s="773"/>
      <c r="B158" s="578" t="s">
        <v>211</v>
      </c>
      <c r="C158" s="707" t="s">
        <v>212</v>
      </c>
      <c r="D158" s="707"/>
      <c r="E158" s="578" t="s">
        <v>211</v>
      </c>
      <c r="F158" s="707" t="s">
        <v>212</v>
      </c>
      <c r="G158" s="707"/>
      <c r="H158" s="578" t="s">
        <v>211</v>
      </c>
      <c r="I158" s="707" t="s">
        <v>212</v>
      </c>
      <c r="J158" s="707"/>
      <c r="K158" s="578" t="s">
        <v>211</v>
      </c>
      <c r="L158" s="707" t="s">
        <v>212</v>
      </c>
      <c r="M158" s="707"/>
      <c r="N158" s="578" t="s">
        <v>211</v>
      </c>
      <c r="O158" s="707" t="s">
        <v>212</v>
      </c>
      <c r="P158" s="707"/>
      <c r="Q158" s="578" t="s">
        <v>211</v>
      </c>
      <c r="R158" s="707" t="s">
        <v>212</v>
      </c>
      <c r="S158" s="707"/>
      <c r="T158" s="578" t="s">
        <v>211</v>
      </c>
      <c r="U158" s="707" t="s">
        <v>212</v>
      </c>
      <c r="V158" s="707"/>
    </row>
    <row r="159" spans="1:29" ht="13.5" thickBot="1">
      <c r="A159" s="774"/>
      <c r="B159" s="182" t="s">
        <v>20</v>
      </c>
      <c r="C159" s="182" t="s">
        <v>20</v>
      </c>
      <c r="D159" s="578" t="s">
        <v>12</v>
      </c>
      <c r="E159" s="182" t="s">
        <v>20</v>
      </c>
      <c r="F159" s="182" t="s">
        <v>20</v>
      </c>
      <c r="G159" s="578" t="s">
        <v>12</v>
      </c>
      <c r="H159" s="182" t="s">
        <v>20</v>
      </c>
      <c r="I159" s="182" t="s">
        <v>20</v>
      </c>
      <c r="J159" s="578" t="s">
        <v>12</v>
      </c>
      <c r="K159" s="182" t="s">
        <v>20</v>
      </c>
      <c r="L159" s="182" t="s">
        <v>20</v>
      </c>
      <c r="M159" s="578" t="s">
        <v>12</v>
      </c>
      <c r="N159" s="182" t="s">
        <v>20</v>
      </c>
      <c r="O159" s="182" t="s">
        <v>20</v>
      </c>
      <c r="P159" s="578" t="s">
        <v>12</v>
      </c>
      <c r="Q159" s="182" t="s">
        <v>20</v>
      </c>
      <c r="R159" s="182" t="s">
        <v>20</v>
      </c>
      <c r="S159" s="578" t="s">
        <v>12</v>
      </c>
      <c r="T159" s="182" t="s">
        <v>20</v>
      </c>
      <c r="U159" s="182" t="s">
        <v>20</v>
      </c>
      <c r="V159" s="578" t="s">
        <v>12</v>
      </c>
    </row>
    <row r="160" spans="1:29" ht="33.75" customHeight="1">
      <c r="A160" s="180" t="s">
        <v>192</v>
      </c>
      <c r="B160" s="181"/>
      <c r="C160" s="181"/>
      <c r="D160" s="147" t="str">
        <f t="shared" ref="D160:D166" si="22">IF(C160=0,"",C160*100/B160)</f>
        <v/>
      </c>
      <c r="E160" s="66"/>
      <c r="F160" s="66"/>
      <c r="G160" s="186" t="str">
        <f t="shared" ref="G160:G166" si="23">IF(F160=0,"",F160*100/E160)</f>
        <v/>
      </c>
      <c r="H160" s="66"/>
      <c r="I160" s="66"/>
      <c r="J160" s="186" t="str">
        <f t="shared" ref="J160:J166" si="24">IF(I160=0,"",I160*100/H160)</f>
        <v/>
      </c>
      <c r="K160" s="66"/>
      <c r="L160" s="66"/>
      <c r="M160" s="186" t="str">
        <f t="shared" ref="M160:M166" si="25">IF(L160=0,"",L160*100/K160)</f>
        <v/>
      </c>
      <c r="N160" s="66"/>
      <c r="O160" s="66"/>
      <c r="P160" s="186" t="str">
        <f t="shared" ref="P160:P166" si="26">IF(O160=0,"",O160*100/N160)</f>
        <v/>
      </c>
      <c r="Q160" s="66"/>
      <c r="R160" s="66"/>
      <c r="S160" s="186" t="str">
        <f t="shared" ref="S160:S166" si="27">IF(R160=0,"",R160*100/Q160)</f>
        <v/>
      </c>
      <c r="T160" s="66"/>
      <c r="U160" s="183"/>
      <c r="V160" s="187" t="str">
        <f t="shared" ref="V160:V166" si="28">IF(U160=0,"",U160*100/T160)</f>
        <v/>
      </c>
      <c r="W160" s="102"/>
      <c r="X160" s="103"/>
      <c r="Y160" s="103"/>
      <c r="Z160" s="103"/>
      <c r="AA160" s="103"/>
      <c r="AB160" s="103"/>
      <c r="AC160" s="103"/>
    </row>
    <row r="161" spans="1:29" ht="33.75" customHeight="1">
      <c r="A161" s="62" t="s">
        <v>193</v>
      </c>
      <c r="B161" s="120"/>
      <c r="C161" s="120"/>
      <c r="D161" s="67" t="str">
        <f t="shared" si="22"/>
        <v/>
      </c>
      <c r="E161" s="57"/>
      <c r="F161" s="57"/>
      <c r="G161" s="67" t="str">
        <f t="shared" si="23"/>
        <v/>
      </c>
      <c r="H161" s="57"/>
      <c r="I161" s="57"/>
      <c r="J161" s="67" t="str">
        <f t="shared" si="24"/>
        <v/>
      </c>
      <c r="K161" s="57"/>
      <c r="L161" s="57"/>
      <c r="M161" s="67" t="str">
        <f t="shared" si="25"/>
        <v/>
      </c>
      <c r="N161" s="57"/>
      <c r="O161" s="57"/>
      <c r="P161" s="67" t="str">
        <f t="shared" si="26"/>
        <v/>
      </c>
      <c r="Q161" s="57"/>
      <c r="R161" s="57"/>
      <c r="S161" s="67" t="str">
        <f t="shared" si="27"/>
        <v/>
      </c>
      <c r="T161" s="57"/>
      <c r="U161" s="184"/>
      <c r="V161" s="68" t="str">
        <f t="shared" si="28"/>
        <v/>
      </c>
      <c r="W161" s="102"/>
      <c r="X161" s="103"/>
      <c r="Y161" s="103"/>
      <c r="Z161" s="103"/>
      <c r="AA161" s="103"/>
      <c r="AB161" s="103"/>
      <c r="AC161" s="103"/>
    </row>
    <row r="162" spans="1:29" ht="35.25" customHeight="1">
      <c r="A162" s="62" t="s">
        <v>195</v>
      </c>
      <c r="B162" s="126" t="str">
        <f>IF(C160=0,"",C160)</f>
        <v/>
      </c>
      <c r="C162" s="120"/>
      <c r="D162" s="67" t="str">
        <f t="shared" si="22"/>
        <v/>
      </c>
      <c r="E162" s="67" t="str">
        <f>IF(F160=0,"",F160)</f>
        <v/>
      </c>
      <c r="F162" s="57"/>
      <c r="G162" s="67" t="str">
        <f t="shared" si="23"/>
        <v/>
      </c>
      <c r="H162" s="67" t="str">
        <f>IF(I160=0,"",I160)</f>
        <v/>
      </c>
      <c r="I162" s="57"/>
      <c r="J162" s="67" t="str">
        <f t="shared" si="24"/>
        <v/>
      </c>
      <c r="K162" s="67" t="str">
        <f>IF(L160=0,"",L160)</f>
        <v/>
      </c>
      <c r="L162" s="57"/>
      <c r="M162" s="67" t="str">
        <f t="shared" si="25"/>
        <v/>
      </c>
      <c r="N162" s="67" t="str">
        <f>IF(O160=0,"",O160)</f>
        <v/>
      </c>
      <c r="O162" s="57"/>
      <c r="P162" s="67" t="str">
        <f t="shared" si="26"/>
        <v/>
      </c>
      <c r="Q162" s="67" t="str">
        <f>IF(R160=0,"",R160)</f>
        <v/>
      </c>
      <c r="R162" s="57"/>
      <c r="S162" s="67" t="str">
        <f t="shared" si="27"/>
        <v/>
      </c>
      <c r="T162" s="67" t="str">
        <f>IF(U160=0,"",U160)</f>
        <v/>
      </c>
      <c r="U162" s="184"/>
      <c r="V162" s="68" t="str">
        <f t="shared" si="28"/>
        <v/>
      </c>
      <c r="W162" s="102"/>
      <c r="X162" s="103"/>
      <c r="Y162" s="103"/>
      <c r="Z162" s="103"/>
      <c r="AA162" s="103"/>
      <c r="AB162" s="103"/>
      <c r="AC162" s="103"/>
    </row>
    <row r="163" spans="1:29" ht="41.25" customHeight="1">
      <c r="A163" s="62" t="s">
        <v>176</v>
      </c>
      <c r="B163" s="126" t="str">
        <f>IF(C161=0,"",C161)</f>
        <v/>
      </c>
      <c r="C163" s="120"/>
      <c r="D163" s="67" t="str">
        <f t="shared" si="22"/>
        <v/>
      </c>
      <c r="E163" s="67" t="str">
        <f>IF(F161=0,"",F161)</f>
        <v/>
      </c>
      <c r="F163" s="57"/>
      <c r="G163" s="67" t="str">
        <f t="shared" si="23"/>
        <v/>
      </c>
      <c r="H163" s="67" t="str">
        <f>IF(I161=0,"",I161)</f>
        <v/>
      </c>
      <c r="I163" s="57"/>
      <c r="J163" s="67" t="str">
        <f t="shared" si="24"/>
        <v/>
      </c>
      <c r="K163" s="67" t="str">
        <f>IF(L161=0,"",L161)</f>
        <v/>
      </c>
      <c r="L163" s="57"/>
      <c r="M163" s="67" t="str">
        <f t="shared" si="25"/>
        <v/>
      </c>
      <c r="N163" s="67" t="str">
        <f>IF(O161=0,"",O161)</f>
        <v/>
      </c>
      <c r="O163" s="57"/>
      <c r="P163" s="67" t="str">
        <f t="shared" si="26"/>
        <v/>
      </c>
      <c r="Q163" s="67" t="str">
        <f>IF(R161=0,"",R161)</f>
        <v/>
      </c>
      <c r="R163" s="57"/>
      <c r="S163" s="67" t="str">
        <f t="shared" si="27"/>
        <v/>
      </c>
      <c r="T163" s="67" t="str">
        <f>IF(U161=0,"",U161)</f>
        <v/>
      </c>
      <c r="U163" s="184"/>
      <c r="V163" s="68" t="str">
        <f t="shared" si="28"/>
        <v/>
      </c>
      <c r="W163" s="104"/>
      <c r="X163" s="105"/>
      <c r="Y163" s="105"/>
      <c r="Z163" s="105"/>
      <c r="AA163" s="105"/>
      <c r="AB163" s="105"/>
    </row>
    <row r="164" spans="1:29" ht="32.25" customHeight="1">
      <c r="A164" s="62" t="s">
        <v>163</v>
      </c>
      <c r="B164" s="120"/>
      <c r="C164" s="120"/>
      <c r="D164" s="67" t="str">
        <f t="shared" si="22"/>
        <v/>
      </c>
      <c r="E164" s="57"/>
      <c r="F164" s="57"/>
      <c r="G164" s="67" t="str">
        <f t="shared" si="23"/>
        <v/>
      </c>
      <c r="H164" s="57"/>
      <c r="I164" s="57"/>
      <c r="J164" s="67" t="str">
        <f t="shared" si="24"/>
        <v/>
      </c>
      <c r="K164" s="57"/>
      <c r="L164" s="57"/>
      <c r="M164" s="67" t="str">
        <f t="shared" si="25"/>
        <v/>
      </c>
      <c r="N164" s="57"/>
      <c r="O164" s="57"/>
      <c r="P164" s="67" t="str">
        <f t="shared" si="26"/>
        <v/>
      </c>
      <c r="Q164" s="57"/>
      <c r="R164" s="57"/>
      <c r="S164" s="67" t="str">
        <f t="shared" si="27"/>
        <v/>
      </c>
      <c r="T164" s="57"/>
      <c r="U164" s="184"/>
      <c r="V164" s="68" t="str">
        <f t="shared" si="28"/>
        <v/>
      </c>
    </row>
    <row r="165" spans="1:29" ht="46.5" customHeight="1">
      <c r="A165" s="62" t="s">
        <v>196</v>
      </c>
      <c r="B165" s="120"/>
      <c r="C165" s="120"/>
      <c r="D165" s="67" t="str">
        <f t="shared" si="22"/>
        <v/>
      </c>
      <c r="E165" s="57"/>
      <c r="F165" s="57"/>
      <c r="G165" s="67" t="str">
        <f t="shared" si="23"/>
        <v/>
      </c>
      <c r="H165" s="57"/>
      <c r="I165" s="57"/>
      <c r="J165" s="67" t="str">
        <f t="shared" si="24"/>
        <v/>
      </c>
      <c r="K165" s="57"/>
      <c r="L165" s="57"/>
      <c r="M165" s="67" t="str">
        <f t="shared" si="25"/>
        <v/>
      </c>
      <c r="N165" s="57"/>
      <c r="O165" s="57"/>
      <c r="P165" s="67" t="str">
        <f t="shared" si="26"/>
        <v/>
      </c>
      <c r="Q165" s="57"/>
      <c r="R165" s="57"/>
      <c r="S165" s="67" t="str">
        <f t="shared" si="27"/>
        <v/>
      </c>
      <c r="T165" s="57"/>
      <c r="U165" s="184"/>
      <c r="V165" s="68" t="str">
        <f t="shared" si="28"/>
        <v/>
      </c>
    </row>
    <row r="166" spans="1:29" ht="42" customHeight="1">
      <c r="A166" s="64" t="s">
        <v>197</v>
      </c>
      <c r="B166" s="121"/>
      <c r="C166" s="121"/>
      <c r="D166" s="188" t="str">
        <f t="shared" si="22"/>
        <v/>
      </c>
      <c r="E166" s="45"/>
      <c r="F166" s="45"/>
      <c r="G166" s="188" t="str">
        <f t="shared" si="23"/>
        <v/>
      </c>
      <c r="H166" s="45"/>
      <c r="I166" s="45"/>
      <c r="J166" s="188" t="str">
        <f t="shared" si="24"/>
        <v/>
      </c>
      <c r="K166" s="45"/>
      <c r="L166" s="45"/>
      <c r="M166" s="188" t="str">
        <f t="shared" si="25"/>
        <v/>
      </c>
      <c r="N166" s="45"/>
      <c r="O166" s="45"/>
      <c r="P166" s="188" t="str">
        <f t="shared" si="26"/>
        <v/>
      </c>
      <c r="Q166" s="45"/>
      <c r="R166" s="45"/>
      <c r="S166" s="188" t="str">
        <f t="shared" si="27"/>
        <v/>
      </c>
      <c r="T166" s="45"/>
      <c r="U166" s="185"/>
      <c r="V166" s="189" t="str">
        <f t="shared" si="28"/>
        <v/>
      </c>
    </row>
    <row r="167" spans="1:29" ht="28.5" customHeight="1">
      <c r="A167" s="719" t="s">
        <v>223</v>
      </c>
      <c r="B167" s="719"/>
      <c r="C167" s="719"/>
      <c r="D167" s="719"/>
      <c r="E167" s="719"/>
      <c r="F167" s="719"/>
      <c r="G167" s="719"/>
      <c r="H167" s="719"/>
      <c r="I167" s="719"/>
      <c r="J167" s="719"/>
      <c r="K167" s="719"/>
      <c r="L167" s="719"/>
      <c r="M167" s="719"/>
      <c r="N167" s="719"/>
      <c r="O167" s="719"/>
      <c r="P167" s="719"/>
      <c r="Q167" s="719"/>
      <c r="R167" s="719"/>
      <c r="S167" s="719"/>
      <c r="T167" s="719"/>
      <c r="U167" s="719"/>
      <c r="V167" s="719"/>
    </row>
    <row r="168" spans="1:29">
      <c r="A168" s="701" t="s">
        <v>216</v>
      </c>
      <c r="B168" s="701"/>
      <c r="C168" s="701"/>
      <c r="D168" s="701"/>
      <c r="E168" s="701"/>
      <c r="F168" s="701"/>
      <c r="G168" s="701"/>
      <c r="H168" s="701"/>
      <c r="I168" s="701"/>
      <c r="J168" s="701"/>
      <c r="K168" s="701"/>
      <c r="L168" s="701"/>
      <c r="M168" s="701"/>
      <c r="N168" s="701"/>
      <c r="O168" s="701"/>
      <c r="P168" s="701"/>
      <c r="Q168" s="701"/>
      <c r="R168" s="701"/>
      <c r="S168" s="701"/>
      <c r="T168" s="701"/>
      <c r="U168" s="701"/>
      <c r="V168" s="701"/>
    </row>
    <row r="169" spans="1:29" s="83" customFormat="1">
      <c r="A169" s="779" t="s">
        <v>217</v>
      </c>
      <c r="B169" s="779"/>
      <c r="C169" s="779"/>
      <c r="D169" s="779"/>
      <c r="E169" s="779"/>
      <c r="F169" s="779"/>
      <c r="G169" s="779"/>
      <c r="H169" s="779"/>
      <c r="I169" s="779"/>
      <c r="J169" s="779"/>
      <c r="K169" s="779"/>
      <c r="L169" s="779"/>
      <c r="M169" s="779"/>
      <c r="N169" s="779"/>
      <c r="O169" s="779"/>
      <c r="P169" s="779"/>
      <c r="Q169" s="779"/>
      <c r="R169" s="779"/>
      <c r="S169" s="779"/>
      <c r="T169" s="779"/>
      <c r="U169" s="779"/>
      <c r="V169" s="779"/>
    </row>
    <row r="170" spans="1:29" s="83" customFormat="1"/>
  </sheetData>
  <mergeCells count="93">
    <mergeCell ref="A167:V167"/>
    <mergeCell ref="A168:V168"/>
    <mergeCell ref="A169:V169"/>
    <mergeCell ref="Q157:S157"/>
    <mergeCell ref="T157:V157"/>
    <mergeCell ref="C158:D158"/>
    <mergeCell ref="F158:G158"/>
    <mergeCell ref="I158:J158"/>
    <mergeCell ref="L158:M158"/>
    <mergeCell ref="O158:P158"/>
    <mergeCell ref="R158:S158"/>
    <mergeCell ref="U158:V158"/>
    <mergeCell ref="N140:O140"/>
    <mergeCell ref="A142:S142"/>
    <mergeCell ref="A143:S143"/>
    <mergeCell ref="A156:V156"/>
    <mergeCell ref="A157:A159"/>
    <mergeCell ref="B157:D157"/>
    <mergeCell ref="E157:G157"/>
    <mergeCell ref="H157:J157"/>
    <mergeCell ref="K157:M157"/>
    <mergeCell ref="N157:P157"/>
    <mergeCell ref="B140:C140"/>
    <mergeCell ref="D140:E140"/>
    <mergeCell ref="F140:G140"/>
    <mergeCell ref="H140:I140"/>
    <mergeCell ref="J140:K140"/>
    <mergeCell ref="L140:M140"/>
    <mergeCell ref="A70:E70"/>
    <mergeCell ref="F70:N70"/>
    <mergeCell ref="A123:O123"/>
    <mergeCell ref="A124:A125"/>
    <mergeCell ref="B124:C124"/>
    <mergeCell ref="D124:E124"/>
    <mergeCell ref="F124:G124"/>
    <mergeCell ref="H124:I124"/>
    <mergeCell ref="J124:K124"/>
    <mergeCell ref="L124:M124"/>
    <mergeCell ref="N124:O124"/>
    <mergeCell ref="A107:A108"/>
    <mergeCell ref="A71:E71"/>
    <mergeCell ref="F71:N71"/>
    <mergeCell ref="A72:E72"/>
    <mergeCell ref="F72:N72"/>
    <mergeCell ref="A73:E73"/>
    <mergeCell ref="F73:N73"/>
    <mergeCell ref="A74:E74"/>
    <mergeCell ref="F74:N74"/>
    <mergeCell ref="A81:V81"/>
    <mergeCell ref="A83:A84"/>
    <mergeCell ref="A92:A93"/>
    <mergeCell ref="R52:U52"/>
    <mergeCell ref="S56:U56"/>
    <mergeCell ref="V56:V57"/>
    <mergeCell ref="B57:B58"/>
    <mergeCell ref="C57:C58"/>
    <mergeCell ref="D57:D58"/>
    <mergeCell ref="E57:G57"/>
    <mergeCell ref="S57:U57"/>
    <mergeCell ref="S58:U58"/>
    <mergeCell ref="V58:V59"/>
    <mergeCell ref="I59:M59"/>
    <mergeCell ref="S59:U59"/>
    <mergeCell ref="A68:N68"/>
    <mergeCell ref="A69:E69"/>
    <mergeCell ref="J49:K49"/>
    <mergeCell ref="D50:E50"/>
    <mergeCell ref="F50:G50"/>
    <mergeCell ref="H50:I50"/>
    <mergeCell ref="J50:K50"/>
    <mergeCell ref="F69:N69"/>
    <mergeCell ref="I46:M46"/>
    <mergeCell ref="A9:D9"/>
    <mergeCell ref="E9:M9"/>
    <mergeCell ref="A10:D10"/>
    <mergeCell ref="E10:M10"/>
    <mergeCell ref="A11:D11"/>
    <mergeCell ref="E11:M11"/>
    <mergeCell ref="I30:M30"/>
    <mergeCell ref="I33:M33"/>
    <mergeCell ref="I36:M36"/>
    <mergeCell ref="I40:M40"/>
    <mergeCell ref="I43:M43"/>
    <mergeCell ref="D49:E49"/>
    <mergeCell ref="F49:G49"/>
    <mergeCell ref="H49:I49"/>
    <mergeCell ref="A8:D8"/>
    <mergeCell ref="E8:M8"/>
    <mergeCell ref="B2:N2"/>
    <mergeCell ref="A6:D6"/>
    <mergeCell ref="E6:M6"/>
    <mergeCell ref="A7:D7"/>
    <mergeCell ref="E7:M7"/>
  </mergeCells>
  <dataValidations count="5">
    <dataValidation type="whole" showInputMessage="1" showErrorMessage="1" errorTitle="Validar" error="Se debe declarar valores numéricos que estén en el rango de 0 a 99999999" sqref="K160:L166 JG160:JH166 TC160:TD166 ACY160:ACZ166 AMU160:AMV166 AWQ160:AWR166 BGM160:BGN166 BQI160:BQJ166 CAE160:CAF166 CKA160:CKB166 CTW160:CTX166 DDS160:DDT166 DNO160:DNP166 DXK160:DXL166 EHG160:EHH166 ERC160:ERD166 FAY160:FAZ166 FKU160:FKV166 FUQ160:FUR166 GEM160:GEN166 GOI160:GOJ166 GYE160:GYF166 HIA160:HIB166 HRW160:HRX166 IBS160:IBT166 ILO160:ILP166 IVK160:IVL166 JFG160:JFH166 JPC160:JPD166 JYY160:JYZ166 KIU160:KIV166 KSQ160:KSR166 LCM160:LCN166 LMI160:LMJ166 LWE160:LWF166 MGA160:MGB166 MPW160:MPX166 MZS160:MZT166 NJO160:NJP166 NTK160:NTL166 ODG160:ODH166 ONC160:OND166 OWY160:OWZ166 PGU160:PGV166 PQQ160:PQR166 QAM160:QAN166 QKI160:QKJ166 QUE160:QUF166 REA160:REB166 RNW160:RNX166 RXS160:RXT166 SHO160:SHP166 SRK160:SRL166 TBG160:TBH166 TLC160:TLD166 TUY160:TUZ166 UEU160:UEV166 UOQ160:UOR166 UYM160:UYN166 VII160:VIJ166 VSE160:VSF166 WCA160:WCB166 WLW160:WLX166 WVS160:WVT166 K65696:L65702 JG65696:JH65702 TC65696:TD65702 ACY65696:ACZ65702 AMU65696:AMV65702 AWQ65696:AWR65702 BGM65696:BGN65702 BQI65696:BQJ65702 CAE65696:CAF65702 CKA65696:CKB65702 CTW65696:CTX65702 DDS65696:DDT65702 DNO65696:DNP65702 DXK65696:DXL65702 EHG65696:EHH65702 ERC65696:ERD65702 FAY65696:FAZ65702 FKU65696:FKV65702 FUQ65696:FUR65702 GEM65696:GEN65702 GOI65696:GOJ65702 GYE65696:GYF65702 HIA65696:HIB65702 HRW65696:HRX65702 IBS65696:IBT65702 ILO65696:ILP65702 IVK65696:IVL65702 JFG65696:JFH65702 JPC65696:JPD65702 JYY65696:JYZ65702 KIU65696:KIV65702 KSQ65696:KSR65702 LCM65696:LCN65702 LMI65696:LMJ65702 LWE65696:LWF65702 MGA65696:MGB65702 MPW65696:MPX65702 MZS65696:MZT65702 NJO65696:NJP65702 NTK65696:NTL65702 ODG65696:ODH65702 ONC65696:OND65702 OWY65696:OWZ65702 PGU65696:PGV65702 PQQ65696:PQR65702 QAM65696:QAN65702 QKI65696:QKJ65702 QUE65696:QUF65702 REA65696:REB65702 RNW65696:RNX65702 RXS65696:RXT65702 SHO65696:SHP65702 SRK65696:SRL65702 TBG65696:TBH65702 TLC65696:TLD65702 TUY65696:TUZ65702 UEU65696:UEV65702 UOQ65696:UOR65702 UYM65696:UYN65702 VII65696:VIJ65702 VSE65696:VSF65702 WCA65696:WCB65702 WLW65696:WLX65702 WVS65696:WVT65702 K131232:L131238 JG131232:JH131238 TC131232:TD131238 ACY131232:ACZ131238 AMU131232:AMV131238 AWQ131232:AWR131238 BGM131232:BGN131238 BQI131232:BQJ131238 CAE131232:CAF131238 CKA131232:CKB131238 CTW131232:CTX131238 DDS131232:DDT131238 DNO131232:DNP131238 DXK131232:DXL131238 EHG131232:EHH131238 ERC131232:ERD131238 FAY131232:FAZ131238 FKU131232:FKV131238 FUQ131232:FUR131238 GEM131232:GEN131238 GOI131232:GOJ131238 GYE131232:GYF131238 HIA131232:HIB131238 HRW131232:HRX131238 IBS131232:IBT131238 ILO131232:ILP131238 IVK131232:IVL131238 JFG131232:JFH131238 JPC131232:JPD131238 JYY131232:JYZ131238 KIU131232:KIV131238 KSQ131232:KSR131238 LCM131232:LCN131238 LMI131232:LMJ131238 LWE131232:LWF131238 MGA131232:MGB131238 MPW131232:MPX131238 MZS131232:MZT131238 NJO131232:NJP131238 NTK131232:NTL131238 ODG131232:ODH131238 ONC131232:OND131238 OWY131232:OWZ131238 PGU131232:PGV131238 PQQ131232:PQR131238 QAM131232:QAN131238 QKI131232:QKJ131238 QUE131232:QUF131238 REA131232:REB131238 RNW131232:RNX131238 RXS131232:RXT131238 SHO131232:SHP131238 SRK131232:SRL131238 TBG131232:TBH131238 TLC131232:TLD131238 TUY131232:TUZ131238 UEU131232:UEV131238 UOQ131232:UOR131238 UYM131232:UYN131238 VII131232:VIJ131238 VSE131232:VSF131238 WCA131232:WCB131238 WLW131232:WLX131238 WVS131232:WVT131238 K196768:L196774 JG196768:JH196774 TC196768:TD196774 ACY196768:ACZ196774 AMU196768:AMV196774 AWQ196768:AWR196774 BGM196768:BGN196774 BQI196768:BQJ196774 CAE196768:CAF196774 CKA196768:CKB196774 CTW196768:CTX196774 DDS196768:DDT196774 DNO196768:DNP196774 DXK196768:DXL196774 EHG196768:EHH196774 ERC196768:ERD196774 FAY196768:FAZ196774 FKU196768:FKV196774 FUQ196768:FUR196774 GEM196768:GEN196774 GOI196768:GOJ196774 GYE196768:GYF196774 HIA196768:HIB196774 HRW196768:HRX196774 IBS196768:IBT196774 ILO196768:ILP196774 IVK196768:IVL196774 JFG196768:JFH196774 JPC196768:JPD196774 JYY196768:JYZ196774 KIU196768:KIV196774 KSQ196768:KSR196774 LCM196768:LCN196774 LMI196768:LMJ196774 LWE196768:LWF196774 MGA196768:MGB196774 MPW196768:MPX196774 MZS196768:MZT196774 NJO196768:NJP196774 NTK196768:NTL196774 ODG196768:ODH196774 ONC196768:OND196774 OWY196768:OWZ196774 PGU196768:PGV196774 PQQ196768:PQR196774 QAM196768:QAN196774 QKI196768:QKJ196774 QUE196768:QUF196774 REA196768:REB196774 RNW196768:RNX196774 RXS196768:RXT196774 SHO196768:SHP196774 SRK196768:SRL196774 TBG196768:TBH196774 TLC196768:TLD196774 TUY196768:TUZ196774 UEU196768:UEV196774 UOQ196768:UOR196774 UYM196768:UYN196774 VII196768:VIJ196774 VSE196768:VSF196774 WCA196768:WCB196774 WLW196768:WLX196774 WVS196768:WVT196774 K262304:L262310 JG262304:JH262310 TC262304:TD262310 ACY262304:ACZ262310 AMU262304:AMV262310 AWQ262304:AWR262310 BGM262304:BGN262310 BQI262304:BQJ262310 CAE262304:CAF262310 CKA262304:CKB262310 CTW262304:CTX262310 DDS262304:DDT262310 DNO262304:DNP262310 DXK262304:DXL262310 EHG262304:EHH262310 ERC262304:ERD262310 FAY262304:FAZ262310 FKU262304:FKV262310 FUQ262304:FUR262310 GEM262304:GEN262310 GOI262304:GOJ262310 GYE262304:GYF262310 HIA262304:HIB262310 HRW262304:HRX262310 IBS262304:IBT262310 ILO262304:ILP262310 IVK262304:IVL262310 JFG262304:JFH262310 JPC262304:JPD262310 JYY262304:JYZ262310 KIU262304:KIV262310 KSQ262304:KSR262310 LCM262304:LCN262310 LMI262304:LMJ262310 LWE262304:LWF262310 MGA262304:MGB262310 MPW262304:MPX262310 MZS262304:MZT262310 NJO262304:NJP262310 NTK262304:NTL262310 ODG262304:ODH262310 ONC262304:OND262310 OWY262304:OWZ262310 PGU262304:PGV262310 PQQ262304:PQR262310 QAM262304:QAN262310 QKI262304:QKJ262310 QUE262304:QUF262310 REA262304:REB262310 RNW262304:RNX262310 RXS262304:RXT262310 SHO262304:SHP262310 SRK262304:SRL262310 TBG262304:TBH262310 TLC262304:TLD262310 TUY262304:TUZ262310 UEU262304:UEV262310 UOQ262304:UOR262310 UYM262304:UYN262310 VII262304:VIJ262310 VSE262304:VSF262310 WCA262304:WCB262310 WLW262304:WLX262310 WVS262304:WVT262310 K327840:L327846 JG327840:JH327846 TC327840:TD327846 ACY327840:ACZ327846 AMU327840:AMV327846 AWQ327840:AWR327846 BGM327840:BGN327846 BQI327840:BQJ327846 CAE327840:CAF327846 CKA327840:CKB327846 CTW327840:CTX327846 DDS327840:DDT327846 DNO327840:DNP327846 DXK327840:DXL327846 EHG327840:EHH327846 ERC327840:ERD327846 FAY327840:FAZ327846 FKU327840:FKV327846 FUQ327840:FUR327846 GEM327840:GEN327846 GOI327840:GOJ327846 GYE327840:GYF327846 HIA327840:HIB327846 HRW327840:HRX327846 IBS327840:IBT327846 ILO327840:ILP327846 IVK327840:IVL327846 JFG327840:JFH327846 JPC327840:JPD327846 JYY327840:JYZ327846 KIU327840:KIV327846 KSQ327840:KSR327846 LCM327840:LCN327846 LMI327840:LMJ327846 LWE327840:LWF327846 MGA327840:MGB327846 MPW327840:MPX327846 MZS327840:MZT327846 NJO327840:NJP327846 NTK327840:NTL327846 ODG327840:ODH327846 ONC327840:OND327846 OWY327840:OWZ327846 PGU327840:PGV327846 PQQ327840:PQR327846 QAM327840:QAN327846 QKI327840:QKJ327846 QUE327840:QUF327846 REA327840:REB327846 RNW327840:RNX327846 RXS327840:RXT327846 SHO327840:SHP327846 SRK327840:SRL327846 TBG327840:TBH327846 TLC327840:TLD327846 TUY327840:TUZ327846 UEU327840:UEV327846 UOQ327840:UOR327846 UYM327840:UYN327846 VII327840:VIJ327846 VSE327840:VSF327846 WCA327840:WCB327846 WLW327840:WLX327846 WVS327840:WVT327846 K393376:L393382 JG393376:JH393382 TC393376:TD393382 ACY393376:ACZ393382 AMU393376:AMV393382 AWQ393376:AWR393382 BGM393376:BGN393382 BQI393376:BQJ393382 CAE393376:CAF393382 CKA393376:CKB393382 CTW393376:CTX393382 DDS393376:DDT393382 DNO393376:DNP393382 DXK393376:DXL393382 EHG393376:EHH393382 ERC393376:ERD393382 FAY393376:FAZ393382 FKU393376:FKV393382 FUQ393376:FUR393382 GEM393376:GEN393382 GOI393376:GOJ393382 GYE393376:GYF393382 HIA393376:HIB393382 HRW393376:HRX393382 IBS393376:IBT393382 ILO393376:ILP393382 IVK393376:IVL393382 JFG393376:JFH393382 JPC393376:JPD393382 JYY393376:JYZ393382 KIU393376:KIV393382 KSQ393376:KSR393382 LCM393376:LCN393382 LMI393376:LMJ393382 LWE393376:LWF393382 MGA393376:MGB393382 MPW393376:MPX393382 MZS393376:MZT393382 NJO393376:NJP393382 NTK393376:NTL393382 ODG393376:ODH393382 ONC393376:OND393382 OWY393376:OWZ393382 PGU393376:PGV393382 PQQ393376:PQR393382 QAM393376:QAN393382 QKI393376:QKJ393382 QUE393376:QUF393382 REA393376:REB393382 RNW393376:RNX393382 RXS393376:RXT393382 SHO393376:SHP393382 SRK393376:SRL393382 TBG393376:TBH393382 TLC393376:TLD393382 TUY393376:TUZ393382 UEU393376:UEV393382 UOQ393376:UOR393382 UYM393376:UYN393382 VII393376:VIJ393382 VSE393376:VSF393382 WCA393376:WCB393382 WLW393376:WLX393382 WVS393376:WVT393382 K458912:L458918 JG458912:JH458918 TC458912:TD458918 ACY458912:ACZ458918 AMU458912:AMV458918 AWQ458912:AWR458918 BGM458912:BGN458918 BQI458912:BQJ458918 CAE458912:CAF458918 CKA458912:CKB458918 CTW458912:CTX458918 DDS458912:DDT458918 DNO458912:DNP458918 DXK458912:DXL458918 EHG458912:EHH458918 ERC458912:ERD458918 FAY458912:FAZ458918 FKU458912:FKV458918 FUQ458912:FUR458918 GEM458912:GEN458918 GOI458912:GOJ458918 GYE458912:GYF458918 HIA458912:HIB458918 HRW458912:HRX458918 IBS458912:IBT458918 ILO458912:ILP458918 IVK458912:IVL458918 JFG458912:JFH458918 JPC458912:JPD458918 JYY458912:JYZ458918 KIU458912:KIV458918 KSQ458912:KSR458918 LCM458912:LCN458918 LMI458912:LMJ458918 LWE458912:LWF458918 MGA458912:MGB458918 MPW458912:MPX458918 MZS458912:MZT458918 NJO458912:NJP458918 NTK458912:NTL458918 ODG458912:ODH458918 ONC458912:OND458918 OWY458912:OWZ458918 PGU458912:PGV458918 PQQ458912:PQR458918 QAM458912:QAN458918 QKI458912:QKJ458918 QUE458912:QUF458918 REA458912:REB458918 RNW458912:RNX458918 RXS458912:RXT458918 SHO458912:SHP458918 SRK458912:SRL458918 TBG458912:TBH458918 TLC458912:TLD458918 TUY458912:TUZ458918 UEU458912:UEV458918 UOQ458912:UOR458918 UYM458912:UYN458918 VII458912:VIJ458918 VSE458912:VSF458918 WCA458912:WCB458918 WLW458912:WLX458918 WVS458912:WVT458918 K524448:L524454 JG524448:JH524454 TC524448:TD524454 ACY524448:ACZ524454 AMU524448:AMV524454 AWQ524448:AWR524454 BGM524448:BGN524454 BQI524448:BQJ524454 CAE524448:CAF524454 CKA524448:CKB524454 CTW524448:CTX524454 DDS524448:DDT524454 DNO524448:DNP524454 DXK524448:DXL524454 EHG524448:EHH524454 ERC524448:ERD524454 FAY524448:FAZ524454 FKU524448:FKV524454 FUQ524448:FUR524454 GEM524448:GEN524454 GOI524448:GOJ524454 GYE524448:GYF524454 HIA524448:HIB524454 HRW524448:HRX524454 IBS524448:IBT524454 ILO524448:ILP524454 IVK524448:IVL524454 JFG524448:JFH524454 JPC524448:JPD524454 JYY524448:JYZ524454 KIU524448:KIV524454 KSQ524448:KSR524454 LCM524448:LCN524454 LMI524448:LMJ524454 LWE524448:LWF524454 MGA524448:MGB524454 MPW524448:MPX524454 MZS524448:MZT524454 NJO524448:NJP524454 NTK524448:NTL524454 ODG524448:ODH524454 ONC524448:OND524454 OWY524448:OWZ524454 PGU524448:PGV524454 PQQ524448:PQR524454 QAM524448:QAN524454 QKI524448:QKJ524454 QUE524448:QUF524454 REA524448:REB524454 RNW524448:RNX524454 RXS524448:RXT524454 SHO524448:SHP524454 SRK524448:SRL524454 TBG524448:TBH524454 TLC524448:TLD524454 TUY524448:TUZ524454 UEU524448:UEV524454 UOQ524448:UOR524454 UYM524448:UYN524454 VII524448:VIJ524454 VSE524448:VSF524454 WCA524448:WCB524454 WLW524448:WLX524454 WVS524448:WVT524454 K589984:L589990 JG589984:JH589990 TC589984:TD589990 ACY589984:ACZ589990 AMU589984:AMV589990 AWQ589984:AWR589990 BGM589984:BGN589990 BQI589984:BQJ589990 CAE589984:CAF589990 CKA589984:CKB589990 CTW589984:CTX589990 DDS589984:DDT589990 DNO589984:DNP589990 DXK589984:DXL589990 EHG589984:EHH589990 ERC589984:ERD589990 FAY589984:FAZ589990 FKU589984:FKV589990 FUQ589984:FUR589990 GEM589984:GEN589990 GOI589984:GOJ589990 GYE589984:GYF589990 HIA589984:HIB589990 HRW589984:HRX589990 IBS589984:IBT589990 ILO589984:ILP589990 IVK589984:IVL589990 JFG589984:JFH589990 JPC589984:JPD589990 JYY589984:JYZ589990 KIU589984:KIV589990 KSQ589984:KSR589990 LCM589984:LCN589990 LMI589984:LMJ589990 LWE589984:LWF589990 MGA589984:MGB589990 MPW589984:MPX589990 MZS589984:MZT589990 NJO589984:NJP589990 NTK589984:NTL589990 ODG589984:ODH589990 ONC589984:OND589990 OWY589984:OWZ589990 PGU589984:PGV589990 PQQ589984:PQR589990 QAM589984:QAN589990 QKI589984:QKJ589990 QUE589984:QUF589990 REA589984:REB589990 RNW589984:RNX589990 RXS589984:RXT589990 SHO589984:SHP589990 SRK589984:SRL589990 TBG589984:TBH589990 TLC589984:TLD589990 TUY589984:TUZ589990 UEU589984:UEV589990 UOQ589984:UOR589990 UYM589984:UYN589990 VII589984:VIJ589990 VSE589984:VSF589990 WCA589984:WCB589990 WLW589984:WLX589990 WVS589984:WVT589990 K655520:L655526 JG655520:JH655526 TC655520:TD655526 ACY655520:ACZ655526 AMU655520:AMV655526 AWQ655520:AWR655526 BGM655520:BGN655526 BQI655520:BQJ655526 CAE655520:CAF655526 CKA655520:CKB655526 CTW655520:CTX655526 DDS655520:DDT655526 DNO655520:DNP655526 DXK655520:DXL655526 EHG655520:EHH655526 ERC655520:ERD655526 FAY655520:FAZ655526 FKU655520:FKV655526 FUQ655520:FUR655526 GEM655520:GEN655526 GOI655520:GOJ655526 GYE655520:GYF655526 HIA655520:HIB655526 HRW655520:HRX655526 IBS655520:IBT655526 ILO655520:ILP655526 IVK655520:IVL655526 JFG655520:JFH655526 JPC655520:JPD655526 JYY655520:JYZ655526 KIU655520:KIV655526 KSQ655520:KSR655526 LCM655520:LCN655526 LMI655520:LMJ655526 LWE655520:LWF655526 MGA655520:MGB655526 MPW655520:MPX655526 MZS655520:MZT655526 NJO655520:NJP655526 NTK655520:NTL655526 ODG655520:ODH655526 ONC655520:OND655526 OWY655520:OWZ655526 PGU655520:PGV655526 PQQ655520:PQR655526 QAM655520:QAN655526 QKI655520:QKJ655526 QUE655520:QUF655526 REA655520:REB655526 RNW655520:RNX655526 RXS655520:RXT655526 SHO655520:SHP655526 SRK655520:SRL655526 TBG655520:TBH655526 TLC655520:TLD655526 TUY655520:TUZ655526 UEU655520:UEV655526 UOQ655520:UOR655526 UYM655520:UYN655526 VII655520:VIJ655526 VSE655520:VSF655526 WCA655520:WCB655526 WLW655520:WLX655526 WVS655520:WVT655526 K721056:L721062 JG721056:JH721062 TC721056:TD721062 ACY721056:ACZ721062 AMU721056:AMV721062 AWQ721056:AWR721062 BGM721056:BGN721062 BQI721056:BQJ721062 CAE721056:CAF721062 CKA721056:CKB721062 CTW721056:CTX721062 DDS721056:DDT721062 DNO721056:DNP721062 DXK721056:DXL721062 EHG721056:EHH721062 ERC721056:ERD721062 FAY721056:FAZ721062 FKU721056:FKV721062 FUQ721056:FUR721062 GEM721056:GEN721062 GOI721056:GOJ721062 GYE721056:GYF721062 HIA721056:HIB721062 HRW721056:HRX721062 IBS721056:IBT721062 ILO721056:ILP721062 IVK721056:IVL721062 JFG721056:JFH721062 JPC721056:JPD721062 JYY721056:JYZ721062 KIU721056:KIV721062 KSQ721056:KSR721062 LCM721056:LCN721062 LMI721056:LMJ721062 LWE721056:LWF721062 MGA721056:MGB721062 MPW721056:MPX721062 MZS721056:MZT721062 NJO721056:NJP721062 NTK721056:NTL721062 ODG721056:ODH721062 ONC721056:OND721062 OWY721056:OWZ721062 PGU721056:PGV721062 PQQ721056:PQR721062 QAM721056:QAN721062 QKI721056:QKJ721062 QUE721056:QUF721062 REA721056:REB721062 RNW721056:RNX721062 RXS721056:RXT721062 SHO721056:SHP721062 SRK721056:SRL721062 TBG721056:TBH721062 TLC721056:TLD721062 TUY721056:TUZ721062 UEU721056:UEV721062 UOQ721056:UOR721062 UYM721056:UYN721062 VII721056:VIJ721062 VSE721056:VSF721062 WCA721056:WCB721062 WLW721056:WLX721062 WVS721056:WVT721062 K786592:L786598 JG786592:JH786598 TC786592:TD786598 ACY786592:ACZ786598 AMU786592:AMV786598 AWQ786592:AWR786598 BGM786592:BGN786598 BQI786592:BQJ786598 CAE786592:CAF786598 CKA786592:CKB786598 CTW786592:CTX786598 DDS786592:DDT786598 DNO786592:DNP786598 DXK786592:DXL786598 EHG786592:EHH786598 ERC786592:ERD786598 FAY786592:FAZ786598 FKU786592:FKV786598 FUQ786592:FUR786598 GEM786592:GEN786598 GOI786592:GOJ786598 GYE786592:GYF786598 HIA786592:HIB786598 HRW786592:HRX786598 IBS786592:IBT786598 ILO786592:ILP786598 IVK786592:IVL786598 JFG786592:JFH786598 JPC786592:JPD786598 JYY786592:JYZ786598 KIU786592:KIV786598 KSQ786592:KSR786598 LCM786592:LCN786598 LMI786592:LMJ786598 LWE786592:LWF786598 MGA786592:MGB786598 MPW786592:MPX786598 MZS786592:MZT786598 NJO786592:NJP786598 NTK786592:NTL786598 ODG786592:ODH786598 ONC786592:OND786598 OWY786592:OWZ786598 PGU786592:PGV786598 PQQ786592:PQR786598 QAM786592:QAN786598 QKI786592:QKJ786598 QUE786592:QUF786598 REA786592:REB786598 RNW786592:RNX786598 RXS786592:RXT786598 SHO786592:SHP786598 SRK786592:SRL786598 TBG786592:TBH786598 TLC786592:TLD786598 TUY786592:TUZ786598 UEU786592:UEV786598 UOQ786592:UOR786598 UYM786592:UYN786598 VII786592:VIJ786598 VSE786592:VSF786598 WCA786592:WCB786598 WLW786592:WLX786598 WVS786592:WVT786598 K852128:L852134 JG852128:JH852134 TC852128:TD852134 ACY852128:ACZ852134 AMU852128:AMV852134 AWQ852128:AWR852134 BGM852128:BGN852134 BQI852128:BQJ852134 CAE852128:CAF852134 CKA852128:CKB852134 CTW852128:CTX852134 DDS852128:DDT852134 DNO852128:DNP852134 DXK852128:DXL852134 EHG852128:EHH852134 ERC852128:ERD852134 FAY852128:FAZ852134 FKU852128:FKV852134 FUQ852128:FUR852134 GEM852128:GEN852134 GOI852128:GOJ852134 GYE852128:GYF852134 HIA852128:HIB852134 HRW852128:HRX852134 IBS852128:IBT852134 ILO852128:ILP852134 IVK852128:IVL852134 JFG852128:JFH852134 JPC852128:JPD852134 JYY852128:JYZ852134 KIU852128:KIV852134 KSQ852128:KSR852134 LCM852128:LCN852134 LMI852128:LMJ852134 LWE852128:LWF852134 MGA852128:MGB852134 MPW852128:MPX852134 MZS852128:MZT852134 NJO852128:NJP852134 NTK852128:NTL852134 ODG852128:ODH852134 ONC852128:OND852134 OWY852128:OWZ852134 PGU852128:PGV852134 PQQ852128:PQR852134 QAM852128:QAN852134 QKI852128:QKJ852134 QUE852128:QUF852134 REA852128:REB852134 RNW852128:RNX852134 RXS852128:RXT852134 SHO852128:SHP852134 SRK852128:SRL852134 TBG852128:TBH852134 TLC852128:TLD852134 TUY852128:TUZ852134 UEU852128:UEV852134 UOQ852128:UOR852134 UYM852128:UYN852134 VII852128:VIJ852134 VSE852128:VSF852134 WCA852128:WCB852134 WLW852128:WLX852134 WVS852128:WVT852134 K917664:L917670 JG917664:JH917670 TC917664:TD917670 ACY917664:ACZ917670 AMU917664:AMV917670 AWQ917664:AWR917670 BGM917664:BGN917670 BQI917664:BQJ917670 CAE917664:CAF917670 CKA917664:CKB917670 CTW917664:CTX917670 DDS917664:DDT917670 DNO917664:DNP917670 DXK917664:DXL917670 EHG917664:EHH917670 ERC917664:ERD917670 FAY917664:FAZ917670 FKU917664:FKV917670 FUQ917664:FUR917670 GEM917664:GEN917670 GOI917664:GOJ917670 GYE917664:GYF917670 HIA917664:HIB917670 HRW917664:HRX917670 IBS917664:IBT917670 ILO917664:ILP917670 IVK917664:IVL917670 JFG917664:JFH917670 JPC917664:JPD917670 JYY917664:JYZ917670 KIU917664:KIV917670 KSQ917664:KSR917670 LCM917664:LCN917670 LMI917664:LMJ917670 LWE917664:LWF917670 MGA917664:MGB917670 MPW917664:MPX917670 MZS917664:MZT917670 NJO917664:NJP917670 NTK917664:NTL917670 ODG917664:ODH917670 ONC917664:OND917670 OWY917664:OWZ917670 PGU917664:PGV917670 PQQ917664:PQR917670 QAM917664:QAN917670 QKI917664:QKJ917670 QUE917664:QUF917670 REA917664:REB917670 RNW917664:RNX917670 RXS917664:RXT917670 SHO917664:SHP917670 SRK917664:SRL917670 TBG917664:TBH917670 TLC917664:TLD917670 TUY917664:TUZ917670 UEU917664:UEV917670 UOQ917664:UOR917670 UYM917664:UYN917670 VII917664:VIJ917670 VSE917664:VSF917670 WCA917664:WCB917670 WLW917664:WLX917670 WVS917664:WVT917670 K983200:L983206 JG983200:JH983206 TC983200:TD983206 ACY983200:ACZ983206 AMU983200:AMV983206 AWQ983200:AWR983206 BGM983200:BGN983206 BQI983200:BQJ983206 CAE983200:CAF983206 CKA983200:CKB983206 CTW983200:CTX983206 DDS983200:DDT983206 DNO983200:DNP983206 DXK983200:DXL983206 EHG983200:EHH983206 ERC983200:ERD983206 FAY983200:FAZ983206 FKU983200:FKV983206 FUQ983200:FUR983206 GEM983200:GEN983206 GOI983200:GOJ983206 GYE983200:GYF983206 HIA983200:HIB983206 HRW983200:HRX983206 IBS983200:IBT983206 ILO983200:ILP983206 IVK983200:IVL983206 JFG983200:JFH983206 JPC983200:JPD983206 JYY983200:JYZ983206 KIU983200:KIV983206 KSQ983200:KSR983206 LCM983200:LCN983206 LMI983200:LMJ983206 LWE983200:LWF983206 MGA983200:MGB983206 MPW983200:MPX983206 MZS983200:MZT983206 NJO983200:NJP983206 NTK983200:NTL983206 ODG983200:ODH983206 ONC983200:OND983206 OWY983200:OWZ983206 PGU983200:PGV983206 PQQ983200:PQR983206 QAM983200:QAN983206 QKI983200:QKJ983206 QUE983200:QUF983206 REA983200:REB983206 RNW983200:RNX983206 RXS983200:RXT983206 SHO983200:SHP983206 SRK983200:SRL983206 TBG983200:TBH983206 TLC983200:TLD983206 TUY983200:TUZ983206 UEU983200:UEV983206 UOQ983200:UOR983206 UYM983200:UYN983206 VII983200:VIJ983206 VSE983200:VSF983206 WCA983200:WCB983206 WLW983200:WLX983206 WVS983200:WVT983206 V85:V86 JR85:JR86 TN85:TN86 ADJ85:ADJ86 ANF85:ANF86 AXB85:AXB86 BGX85:BGX86 BQT85:BQT86 CAP85:CAP86 CKL85:CKL86 CUH85:CUH86 DED85:DED86 DNZ85:DNZ86 DXV85:DXV86 EHR85:EHR86 ERN85:ERN86 FBJ85:FBJ86 FLF85:FLF86 FVB85:FVB86 GEX85:GEX86 GOT85:GOT86 GYP85:GYP86 HIL85:HIL86 HSH85:HSH86 ICD85:ICD86 ILZ85:ILZ86 IVV85:IVV86 JFR85:JFR86 JPN85:JPN86 JZJ85:JZJ86 KJF85:KJF86 KTB85:KTB86 LCX85:LCX86 LMT85:LMT86 LWP85:LWP86 MGL85:MGL86 MQH85:MQH86 NAD85:NAD86 NJZ85:NJZ86 NTV85:NTV86 ODR85:ODR86 ONN85:ONN86 OXJ85:OXJ86 PHF85:PHF86 PRB85:PRB86 QAX85:QAX86 QKT85:QKT86 QUP85:QUP86 REL85:REL86 ROH85:ROH86 RYD85:RYD86 SHZ85:SHZ86 SRV85:SRV86 TBR85:TBR86 TLN85:TLN86 TVJ85:TVJ86 UFF85:UFF86 UPB85:UPB86 UYX85:UYX86 VIT85:VIT86 VSP85:VSP86 WCL85:WCL86 WMH85:WMH86 WWD85:WWD86 V65621:V65622 JR65621:JR65622 TN65621:TN65622 ADJ65621:ADJ65622 ANF65621:ANF65622 AXB65621:AXB65622 BGX65621:BGX65622 BQT65621:BQT65622 CAP65621:CAP65622 CKL65621:CKL65622 CUH65621:CUH65622 DED65621:DED65622 DNZ65621:DNZ65622 DXV65621:DXV65622 EHR65621:EHR65622 ERN65621:ERN65622 FBJ65621:FBJ65622 FLF65621:FLF65622 FVB65621:FVB65622 GEX65621:GEX65622 GOT65621:GOT65622 GYP65621:GYP65622 HIL65621:HIL65622 HSH65621:HSH65622 ICD65621:ICD65622 ILZ65621:ILZ65622 IVV65621:IVV65622 JFR65621:JFR65622 JPN65621:JPN65622 JZJ65621:JZJ65622 KJF65621:KJF65622 KTB65621:KTB65622 LCX65621:LCX65622 LMT65621:LMT65622 LWP65621:LWP65622 MGL65621:MGL65622 MQH65621:MQH65622 NAD65621:NAD65622 NJZ65621:NJZ65622 NTV65621:NTV65622 ODR65621:ODR65622 ONN65621:ONN65622 OXJ65621:OXJ65622 PHF65621:PHF65622 PRB65621:PRB65622 QAX65621:QAX65622 QKT65621:QKT65622 QUP65621:QUP65622 REL65621:REL65622 ROH65621:ROH65622 RYD65621:RYD65622 SHZ65621:SHZ65622 SRV65621:SRV65622 TBR65621:TBR65622 TLN65621:TLN65622 TVJ65621:TVJ65622 UFF65621:UFF65622 UPB65621:UPB65622 UYX65621:UYX65622 VIT65621:VIT65622 VSP65621:VSP65622 WCL65621:WCL65622 WMH65621:WMH65622 WWD65621:WWD65622 V131157:V131158 JR131157:JR131158 TN131157:TN131158 ADJ131157:ADJ131158 ANF131157:ANF131158 AXB131157:AXB131158 BGX131157:BGX131158 BQT131157:BQT131158 CAP131157:CAP131158 CKL131157:CKL131158 CUH131157:CUH131158 DED131157:DED131158 DNZ131157:DNZ131158 DXV131157:DXV131158 EHR131157:EHR131158 ERN131157:ERN131158 FBJ131157:FBJ131158 FLF131157:FLF131158 FVB131157:FVB131158 GEX131157:GEX131158 GOT131157:GOT131158 GYP131157:GYP131158 HIL131157:HIL131158 HSH131157:HSH131158 ICD131157:ICD131158 ILZ131157:ILZ131158 IVV131157:IVV131158 JFR131157:JFR131158 JPN131157:JPN131158 JZJ131157:JZJ131158 KJF131157:KJF131158 KTB131157:KTB131158 LCX131157:LCX131158 LMT131157:LMT131158 LWP131157:LWP131158 MGL131157:MGL131158 MQH131157:MQH131158 NAD131157:NAD131158 NJZ131157:NJZ131158 NTV131157:NTV131158 ODR131157:ODR131158 ONN131157:ONN131158 OXJ131157:OXJ131158 PHF131157:PHF131158 PRB131157:PRB131158 QAX131157:QAX131158 QKT131157:QKT131158 QUP131157:QUP131158 REL131157:REL131158 ROH131157:ROH131158 RYD131157:RYD131158 SHZ131157:SHZ131158 SRV131157:SRV131158 TBR131157:TBR131158 TLN131157:TLN131158 TVJ131157:TVJ131158 UFF131157:UFF131158 UPB131157:UPB131158 UYX131157:UYX131158 VIT131157:VIT131158 VSP131157:VSP131158 WCL131157:WCL131158 WMH131157:WMH131158 WWD131157:WWD131158 V196693:V196694 JR196693:JR196694 TN196693:TN196694 ADJ196693:ADJ196694 ANF196693:ANF196694 AXB196693:AXB196694 BGX196693:BGX196694 BQT196693:BQT196694 CAP196693:CAP196694 CKL196693:CKL196694 CUH196693:CUH196694 DED196693:DED196694 DNZ196693:DNZ196694 DXV196693:DXV196694 EHR196693:EHR196694 ERN196693:ERN196694 FBJ196693:FBJ196694 FLF196693:FLF196694 FVB196693:FVB196694 GEX196693:GEX196694 GOT196693:GOT196694 GYP196693:GYP196694 HIL196693:HIL196694 HSH196693:HSH196694 ICD196693:ICD196694 ILZ196693:ILZ196694 IVV196693:IVV196694 JFR196693:JFR196694 JPN196693:JPN196694 JZJ196693:JZJ196694 KJF196693:KJF196694 KTB196693:KTB196694 LCX196693:LCX196694 LMT196693:LMT196694 LWP196693:LWP196694 MGL196693:MGL196694 MQH196693:MQH196694 NAD196693:NAD196694 NJZ196693:NJZ196694 NTV196693:NTV196694 ODR196693:ODR196694 ONN196693:ONN196694 OXJ196693:OXJ196694 PHF196693:PHF196694 PRB196693:PRB196694 QAX196693:QAX196694 QKT196693:QKT196694 QUP196693:QUP196694 REL196693:REL196694 ROH196693:ROH196694 RYD196693:RYD196694 SHZ196693:SHZ196694 SRV196693:SRV196694 TBR196693:TBR196694 TLN196693:TLN196694 TVJ196693:TVJ196694 UFF196693:UFF196694 UPB196693:UPB196694 UYX196693:UYX196694 VIT196693:VIT196694 VSP196693:VSP196694 WCL196693:WCL196694 WMH196693:WMH196694 WWD196693:WWD196694 V262229:V262230 JR262229:JR262230 TN262229:TN262230 ADJ262229:ADJ262230 ANF262229:ANF262230 AXB262229:AXB262230 BGX262229:BGX262230 BQT262229:BQT262230 CAP262229:CAP262230 CKL262229:CKL262230 CUH262229:CUH262230 DED262229:DED262230 DNZ262229:DNZ262230 DXV262229:DXV262230 EHR262229:EHR262230 ERN262229:ERN262230 FBJ262229:FBJ262230 FLF262229:FLF262230 FVB262229:FVB262230 GEX262229:GEX262230 GOT262229:GOT262230 GYP262229:GYP262230 HIL262229:HIL262230 HSH262229:HSH262230 ICD262229:ICD262230 ILZ262229:ILZ262230 IVV262229:IVV262230 JFR262229:JFR262230 JPN262229:JPN262230 JZJ262229:JZJ262230 KJF262229:KJF262230 KTB262229:KTB262230 LCX262229:LCX262230 LMT262229:LMT262230 LWP262229:LWP262230 MGL262229:MGL262230 MQH262229:MQH262230 NAD262229:NAD262230 NJZ262229:NJZ262230 NTV262229:NTV262230 ODR262229:ODR262230 ONN262229:ONN262230 OXJ262229:OXJ262230 PHF262229:PHF262230 PRB262229:PRB262230 QAX262229:QAX262230 QKT262229:QKT262230 QUP262229:QUP262230 REL262229:REL262230 ROH262229:ROH262230 RYD262229:RYD262230 SHZ262229:SHZ262230 SRV262229:SRV262230 TBR262229:TBR262230 TLN262229:TLN262230 TVJ262229:TVJ262230 UFF262229:UFF262230 UPB262229:UPB262230 UYX262229:UYX262230 VIT262229:VIT262230 VSP262229:VSP262230 WCL262229:WCL262230 WMH262229:WMH262230 WWD262229:WWD262230 V327765:V327766 JR327765:JR327766 TN327765:TN327766 ADJ327765:ADJ327766 ANF327765:ANF327766 AXB327765:AXB327766 BGX327765:BGX327766 BQT327765:BQT327766 CAP327765:CAP327766 CKL327765:CKL327766 CUH327765:CUH327766 DED327765:DED327766 DNZ327765:DNZ327766 DXV327765:DXV327766 EHR327765:EHR327766 ERN327765:ERN327766 FBJ327765:FBJ327766 FLF327765:FLF327766 FVB327765:FVB327766 GEX327765:GEX327766 GOT327765:GOT327766 GYP327765:GYP327766 HIL327765:HIL327766 HSH327765:HSH327766 ICD327765:ICD327766 ILZ327765:ILZ327766 IVV327765:IVV327766 JFR327765:JFR327766 JPN327765:JPN327766 JZJ327765:JZJ327766 KJF327765:KJF327766 KTB327765:KTB327766 LCX327765:LCX327766 LMT327765:LMT327766 LWP327765:LWP327766 MGL327765:MGL327766 MQH327765:MQH327766 NAD327765:NAD327766 NJZ327765:NJZ327766 NTV327765:NTV327766 ODR327765:ODR327766 ONN327765:ONN327766 OXJ327765:OXJ327766 PHF327765:PHF327766 PRB327765:PRB327766 QAX327765:QAX327766 QKT327765:QKT327766 QUP327765:QUP327766 REL327765:REL327766 ROH327765:ROH327766 RYD327765:RYD327766 SHZ327765:SHZ327766 SRV327765:SRV327766 TBR327765:TBR327766 TLN327765:TLN327766 TVJ327765:TVJ327766 UFF327765:UFF327766 UPB327765:UPB327766 UYX327765:UYX327766 VIT327765:VIT327766 VSP327765:VSP327766 WCL327765:WCL327766 WMH327765:WMH327766 WWD327765:WWD327766 V393301:V393302 JR393301:JR393302 TN393301:TN393302 ADJ393301:ADJ393302 ANF393301:ANF393302 AXB393301:AXB393302 BGX393301:BGX393302 BQT393301:BQT393302 CAP393301:CAP393302 CKL393301:CKL393302 CUH393301:CUH393302 DED393301:DED393302 DNZ393301:DNZ393302 DXV393301:DXV393302 EHR393301:EHR393302 ERN393301:ERN393302 FBJ393301:FBJ393302 FLF393301:FLF393302 FVB393301:FVB393302 GEX393301:GEX393302 GOT393301:GOT393302 GYP393301:GYP393302 HIL393301:HIL393302 HSH393301:HSH393302 ICD393301:ICD393302 ILZ393301:ILZ393302 IVV393301:IVV393302 JFR393301:JFR393302 JPN393301:JPN393302 JZJ393301:JZJ393302 KJF393301:KJF393302 KTB393301:KTB393302 LCX393301:LCX393302 LMT393301:LMT393302 LWP393301:LWP393302 MGL393301:MGL393302 MQH393301:MQH393302 NAD393301:NAD393302 NJZ393301:NJZ393302 NTV393301:NTV393302 ODR393301:ODR393302 ONN393301:ONN393302 OXJ393301:OXJ393302 PHF393301:PHF393302 PRB393301:PRB393302 QAX393301:QAX393302 QKT393301:QKT393302 QUP393301:QUP393302 REL393301:REL393302 ROH393301:ROH393302 RYD393301:RYD393302 SHZ393301:SHZ393302 SRV393301:SRV393302 TBR393301:TBR393302 TLN393301:TLN393302 TVJ393301:TVJ393302 UFF393301:UFF393302 UPB393301:UPB393302 UYX393301:UYX393302 VIT393301:VIT393302 VSP393301:VSP393302 WCL393301:WCL393302 WMH393301:WMH393302 WWD393301:WWD393302 V458837:V458838 JR458837:JR458838 TN458837:TN458838 ADJ458837:ADJ458838 ANF458837:ANF458838 AXB458837:AXB458838 BGX458837:BGX458838 BQT458837:BQT458838 CAP458837:CAP458838 CKL458837:CKL458838 CUH458837:CUH458838 DED458837:DED458838 DNZ458837:DNZ458838 DXV458837:DXV458838 EHR458837:EHR458838 ERN458837:ERN458838 FBJ458837:FBJ458838 FLF458837:FLF458838 FVB458837:FVB458838 GEX458837:GEX458838 GOT458837:GOT458838 GYP458837:GYP458838 HIL458837:HIL458838 HSH458837:HSH458838 ICD458837:ICD458838 ILZ458837:ILZ458838 IVV458837:IVV458838 JFR458837:JFR458838 JPN458837:JPN458838 JZJ458837:JZJ458838 KJF458837:KJF458838 KTB458837:KTB458838 LCX458837:LCX458838 LMT458837:LMT458838 LWP458837:LWP458838 MGL458837:MGL458838 MQH458837:MQH458838 NAD458837:NAD458838 NJZ458837:NJZ458838 NTV458837:NTV458838 ODR458837:ODR458838 ONN458837:ONN458838 OXJ458837:OXJ458838 PHF458837:PHF458838 PRB458837:PRB458838 QAX458837:QAX458838 QKT458837:QKT458838 QUP458837:QUP458838 REL458837:REL458838 ROH458837:ROH458838 RYD458837:RYD458838 SHZ458837:SHZ458838 SRV458837:SRV458838 TBR458837:TBR458838 TLN458837:TLN458838 TVJ458837:TVJ458838 UFF458837:UFF458838 UPB458837:UPB458838 UYX458837:UYX458838 VIT458837:VIT458838 VSP458837:VSP458838 WCL458837:WCL458838 WMH458837:WMH458838 WWD458837:WWD458838 V524373:V524374 JR524373:JR524374 TN524373:TN524374 ADJ524373:ADJ524374 ANF524373:ANF524374 AXB524373:AXB524374 BGX524373:BGX524374 BQT524373:BQT524374 CAP524373:CAP524374 CKL524373:CKL524374 CUH524373:CUH524374 DED524373:DED524374 DNZ524373:DNZ524374 DXV524373:DXV524374 EHR524373:EHR524374 ERN524373:ERN524374 FBJ524373:FBJ524374 FLF524373:FLF524374 FVB524373:FVB524374 GEX524373:GEX524374 GOT524373:GOT524374 GYP524373:GYP524374 HIL524373:HIL524374 HSH524373:HSH524374 ICD524373:ICD524374 ILZ524373:ILZ524374 IVV524373:IVV524374 JFR524373:JFR524374 JPN524373:JPN524374 JZJ524373:JZJ524374 KJF524373:KJF524374 KTB524373:KTB524374 LCX524373:LCX524374 LMT524373:LMT524374 LWP524373:LWP524374 MGL524373:MGL524374 MQH524373:MQH524374 NAD524373:NAD524374 NJZ524373:NJZ524374 NTV524373:NTV524374 ODR524373:ODR524374 ONN524373:ONN524374 OXJ524373:OXJ524374 PHF524373:PHF524374 PRB524373:PRB524374 QAX524373:QAX524374 QKT524373:QKT524374 QUP524373:QUP524374 REL524373:REL524374 ROH524373:ROH524374 RYD524373:RYD524374 SHZ524373:SHZ524374 SRV524373:SRV524374 TBR524373:TBR524374 TLN524373:TLN524374 TVJ524373:TVJ524374 UFF524373:UFF524374 UPB524373:UPB524374 UYX524373:UYX524374 VIT524373:VIT524374 VSP524373:VSP524374 WCL524373:WCL524374 WMH524373:WMH524374 WWD524373:WWD524374 V589909:V589910 JR589909:JR589910 TN589909:TN589910 ADJ589909:ADJ589910 ANF589909:ANF589910 AXB589909:AXB589910 BGX589909:BGX589910 BQT589909:BQT589910 CAP589909:CAP589910 CKL589909:CKL589910 CUH589909:CUH589910 DED589909:DED589910 DNZ589909:DNZ589910 DXV589909:DXV589910 EHR589909:EHR589910 ERN589909:ERN589910 FBJ589909:FBJ589910 FLF589909:FLF589910 FVB589909:FVB589910 GEX589909:GEX589910 GOT589909:GOT589910 GYP589909:GYP589910 HIL589909:HIL589910 HSH589909:HSH589910 ICD589909:ICD589910 ILZ589909:ILZ589910 IVV589909:IVV589910 JFR589909:JFR589910 JPN589909:JPN589910 JZJ589909:JZJ589910 KJF589909:KJF589910 KTB589909:KTB589910 LCX589909:LCX589910 LMT589909:LMT589910 LWP589909:LWP589910 MGL589909:MGL589910 MQH589909:MQH589910 NAD589909:NAD589910 NJZ589909:NJZ589910 NTV589909:NTV589910 ODR589909:ODR589910 ONN589909:ONN589910 OXJ589909:OXJ589910 PHF589909:PHF589910 PRB589909:PRB589910 QAX589909:QAX589910 QKT589909:QKT589910 QUP589909:QUP589910 REL589909:REL589910 ROH589909:ROH589910 RYD589909:RYD589910 SHZ589909:SHZ589910 SRV589909:SRV589910 TBR589909:TBR589910 TLN589909:TLN589910 TVJ589909:TVJ589910 UFF589909:UFF589910 UPB589909:UPB589910 UYX589909:UYX589910 VIT589909:VIT589910 VSP589909:VSP589910 WCL589909:WCL589910 WMH589909:WMH589910 WWD589909:WWD589910 V655445:V655446 JR655445:JR655446 TN655445:TN655446 ADJ655445:ADJ655446 ANF655445:ANF655446 AXB655445:AXB655446 BGX655445:BGX655446 BQT655445:BQT655446 CAP655445:CAP655446 CKL655445:CKL655446 CUH655445:CUH655446 DED655445:DED655446 DNZ655445:DNZ655446 DXV655445:DXV655446 EHR655445:EHR655446 ERN655445:ERN655446 FBJ655445:FBJ655446 FLF655445:FLF655446 FVB655445:FVB655446 GEX655445:GEX655446 GOT655445:GOT655446 GYP655445:GYP655446 HIL655445:HIL655446 HSH655445:HSH655446 ICD655445:ICD655446 ILZ655445:ILZ655446 IVV655445:IVV655446 JFR655445:JFR655446 JPN655445:JPN655446 JZJ655445:JZJ655446 KJF655445:KJF655446 KTB655445:KTB655446 LCX655445:LCX655446 LMT655445:LMT655446 LWP655445:LWP655446 MGL655445:MGL655446 MQH655445:MQH655446 NAD655445:NAD655446 NJZ655445:NJZ655446 NTV655445:NTV655446 ODR655445:ODR655446 ONN655445:ONN655446 OXJ655445:OXJ655446 PHF655445:PHF655446 PRB655445:PRB655446 QAX655445:QAX655446 QKT655445:QKT655446 QUP655445:QUP655446 REL655445:REL655446 ROH655445:ROH655446 RYD655445:RYD655446 SHZ655445:SHZ655446 SRV655445:SRV655446 TBR655445:TBR655446 TLN655445:TLN655446 TVJ655445:TVJ655446 UFF655445:UFF655446 UPB655445:UPB655446 UYX655445:UYX655446 VIT655445:VIT655446 VSP655445:VSP655446 WCL655445:WCL655446 WMH655445:WMH655446 WWD655445:WWD655446 V720981:V720982 JR720981:JR720982 TN720981:TN720982 ADJ720981:ADJ720982 ANF720981:ANF720982 AXB720981:AXB720982 BGX720981:BGX720982 BQT720981:BQT720982 CAP720981:CAP720982 CKL720981:CKL720982 CUH720981:CUH720982 DED720981:DED720982 DNZ720981:DNZ720982 DXV720981:DXV720982 EHR720981:EHR720982 ERN720981:ERN720982 FBJ720981:FBJ720982 FLF720981:FLF720982 FVB720981:FVB720982 GEX720981:GEX720982 GOT720981:GOT720982 GYP720981:GYP720982 HIL720981:HIL720982 HSH720981:HSH720982 ICD720981:ICD720982 ILZ720981:ILZ720982 IVV720981:IVV720982 JFR720981:JFR720982 JPN720981:JPN720982 JZJ720981:JZJ720982 KJF720981:KJF720982 KTB720981:KTB720982 LCX720981:LCX720982 LMT720981:LMT720982 LWP720981:LWP720982 MGL720981:MGL720982 MQH720981:MQH720982 NAD720981:NAD720982 NJZ720981:NJZ720982 NTV720981:NTV720982 ODR720981:ODR720982 ONN720981:ONN720982 OXJ720981:OXJ720982 PHF720981:PHF720982 PRB720981:PRB720982 QAX720981:QAX720982 QKT720981:QKT720982 QUP720981:QUP720982 REL720981:REL720982 ROH720981:ROH720982 RYD720981:RYD720982 SHZ720981:SHZ720982 SRV720981:SRV720982 TBR720981:TBR720982 TLN720981:TLN720982 TVJ720981:TVJ720982 UFF720981:UFF720982 UPB720981:UPB720982 UYX720981:UYX720982 VIT720981:VIT720982 VSP720981:VSP720982 WCL720981:WCL720982 WMH720981:WMH720982 WWD720981:WWD720982 V786517:V786518 JR786517:JR786518 TN786517:TN786518 ADJ786517:ADJ786518 ANF786517:ANF786518 AXB786517:AXB786518 BGX786517:BGX786518 BQT786517:BQT786518 CAP786517:CAP786518 CKL786517:CKL786518 CUH786517:CUH786518 DED786517:DED786518 DNZ786517:DNZ786518 DXV786517:DXV786518 EHR786517:EHR786518 ERN786517:ERN786518 FBJ786517:FBJ786518 FLF786517:FLF786518 FVB786517:FVB786518 GEX786517:GEX786518 GOT786517:GOT786518 GYP786517:GYP786518 HIL786517:HIL786518 HSH786517:HSH786518 ICD786517:ICD786518 ILZ786517:ILZ786518 IVV786517:IVV786518 JFR786517:JFR786518 JPN786517:JPN786518 JZJ786517:JZJ786518 KJF786517:KJF786518 KTB786517:KTB786518 LCX786517:LCX786518 LMT786517:LMT786518 LWP786517:LWP786518 MGL786517:MGL786518 MQH786517:MQH786518 NAD786517:NAD786518 NJZ786517:NJZ786518 NTV786517:NTV786518 ODR786517:ODR786518 ONN786517:ONN786518 OXJ786517:OXJ786518 PHF786517:PHF786518 PRB786517:PRB786518 QAX786517:QAX786518 QKT786517:QKT786518 QUP786517:QUP786518 REL786517:REL786518 ROH786517:ROH786518 RYD786517:RYD786518 SHZ786517:SHZ786518 SRV786517:SRV786518 TBR786517:TBR786518 TLN786517:TLN786518 TVJ786517:TVJ786518 UFF786517:UFF786518 UPB786517:UPB786518 UYX786517:UYX786518 VIT786517:VIT786518 VSP786517:VSP786518 WCL786517:WCL786518 WMH786517:WMH786518 WWD786517:WWD786518 V852053:V852054 JR852053:JR852054 TN852053:TN852054 ADJ852053:ADJ852054 ANF852053:ANF852054 AXB852053:AXB852054 BGX852053:BGX852054 BQT852053:BQT852054 CAP852053:CAP852054 CKL852053:CKL852054 CUH852053:CUH852054 DED852053:DED852054 DNZ852053:DNZ852054 DXV852053:DXV852054 EHR852053:EHR852054 ERN852053:ERN852054 FBJ852053:FBJ852054 FLF852053:FLF852054 FVB852053:FVB852054 GEX852053:GEX852054 GOT852053:GOT852054 GYP852053:GYP852054 HIL852053:HIL852054 HSH852053:HSH852054 ICD852053:ICD852054 ILZ852053:ILZ852054 IVV852053:IVV852054 JFR852053:JFR852054 JPN852053:JPN852054 JZJ852053:JZJ852054 KJF852053:KJF852054 KTB852053:KTB852054 LCX852053:LCX852054 LMT852053:LMT852054 LWP852053:LWP852054 MGL852053:MGL852054 MQH852053:MQH852054 NAD852053:NAD852054 NJZ852053:NJZ852054 NTV852053:NTV852054 ODR852053:ODR852054 ONN852053:ONN852054 OXJ852053:OXJ852054 PHF852053:PHF852054 PRB852053:PRB852054 QAX852053:QAX852054 QKT852053:QKT852054 QUP852053:QUP852054 REL852053:REL852054 ROH852053:ROH852054 RYD852053:RYD852054 SHZ852053:SHZ852054 SRV852053:SRV852054 TBR852053:TBR852054 TLN852053:TLN852054 TVJ852053:TVJ852054 UFF852053:UFF852054 UPB852053:UPB852054 UYX852053:UYX852054 VIT852053:VIT852054 VSP852053:VSP852054 WCL852053:WCL852054 WMH852053:WMH852054 WWD852053:WWD852054 V917589:V917590 JR917589:JR917590 TN917589:TN917590 ADJ917589:ADJ917590 ANF917589:ANF917590 AXB917589:AXB917590 BGX917589:BGX917590 BQT917589:BQT917590 CAP917589:CAP917590 CKL917589:CKL917590 CUH917589:CUH917590 DED917589:DED917590 DNZ917589:DNZ917590 DXV917589:DXV917590 EHR917589:EHR917590 ERN917589:ERN917590 FBJ917589:FBJ917590 FLF917589:FLF917590 FVB917589:FVB917590 GEX917589:GEX917590 GOT917589:GOT917590 GYP917589:GYP917590 HIL917589:HIL917590 HSH917589:HSH917590 ICD917589:ICD917590 ILZ917589:ILZ917590 IVV917589:IVV917590 JFR917589:JFR917590 JPN917589:JPN917590 JZJ917589:JZJ917590 KJF917589:KJF917590 KTB917589:KTB917590 LCX917589:LCX917590 LMT917589:LMT917590 LWP917589:LWP917590 MGL917589:MGL917590 MQH917589:MQH917590 NAD917589:NAD917590 NJZ917589:NJZ917590 NTV917589:NTV917590 ODR917589:ODR917590 ONN917589:ONN917590 OXJ917589:OXJ917590 PHF917589:PHF917590 PRB917589:PRB917590 QAX917589:QAX917590 QKT917589:QKT917590 QUP917589:QUP917590 REL917589:REL917590 ROH917589:ROH917590 RYD917589:RYD917590 SHZ917589:SHZ917590 SRV917589:SRV917590 TBR917589:TBR917590 TLN917589:TLN917590 TVJ917589:TVJ917590 UFF917589:UFF917590 UPB917589:UPB917590 UYX917589:UYX917590 VIT917589:VIT917590 VSP917589:VSP917590 WCL917589:WCL917590 WMH917589:WMH917590 WWD917589:WWD917590 V983125:V983126 JR983125:JR983126 TN983125:TN983126 ADJ983125:ADJ983126 ANF983125:ANF983126 AXB983125:AXB983126 BGX983125:BGX983126 BQT983125:BQT983126 CAP983125:CAP983126 CKL983125:CKL983126 CUH983125:CUH983126 DED983125:DED983126 DNZ983125:DNZ983126 DXV983125:DXV983126 EHR983125:EHR983126 ERN983125:ERN983126 FBJ983125:FBJ983126 FLF983125:FLF983126 FVB983125:FVB983126 GEX983125:GEX983126 GOT983125:GOT983126 GYP983125:GYP983126 HIL983125:HIL983126 HSH983125:HSH983126 ICD983125:ICD983126 ILZ983125:ILZ983126 IVV983125:IVV983126 JFR983125:JFR983126 JPN983125:JPN983126 JZJ983125:JZJ983126 KJF983125:KJF983126 KTB983125:KTB983126 LCX983125:LCX983126 LMT983125:LMT983126 LWP983125:LWP983126 MGL983125:MGL983126 MQH983125:MQH983126 NAD983125:NAD983126 NJZ983125:NJZ983126 NTV983125:NTV983126 ODR983125:ODR983126 ONN983125:ONN983126 OXJ983125:OXJ983126 PHF983125:PHF983126 PRB983125:PRB983126 QAX983125:QAX983126 QKT983125:QKT983126 QUP983125:QUP983126 REL983125:REL983126 ROH983125:ROH983126 RYD983125:RYD983126 SHZ983125:SHZ983126 SRV983125:SRV983126 TBR983125:TBR983126 TLN983125:TLN983126 TVJ983125:TVJ983126 UFF983125:UFF983126 UPB983125:UPB983126 UYX983125:UYX983126 VIT983125:VIT983126 VSP983125:VSP983126 WCL983125:WCL983126 WMH983125:WMH983126 WWD983125:WWD983126 S85:S86 JO85:JO86 TK85:TK86 ADG85:ADG86 ANC85:ANC86 AWY85:AWY86 BGU85:BGU86 BQQ85:BQQ86 CAM85:CAM86 CKI85:CKI86 CUE85:CUE86 DEA85:DEA86 DNW85:DNW86 DXS85:DXS86 EHO85:EHO86 ERK85:ERK86 FBG85:FBG86 FLC85:FLC86 FUY85:FUY86 GEU85:GEU86 GOQ85:GOQ86 GYM85:GYM86 HII85:HII86 HSE85:HSE86 ICA85:ICA86 ILW85:ILW86 IVS85:IVS86 JFO85:JFO86 JPK85:JPK86 JZG85:JZG86 KJC85:KJC86 KSY85:KSY86 LCU85:LCU86 LMQ85:LMQ86 LWM85:LWM86 MGI85:MGI86 MQE85:MQE86 NAA85:NAA86 NJW85:NJW86 NTS85:NTS86 ODO85:ODO86 ONK85:ONK86 OXG85:OXG86 PHC85:PHC86 PQY85:PQY86 QAU85:QAU86 QKQ85:QKQ86 QUM85:QUM86 REI85:REI86 ROE85:ROE86 RYA85:RYA86 SHW85:SHW86 SRS85:SRS86 TBO85:TBO86 TLK85:TLK86 TVG85:TVG86 UFC85:UFC86 UOY85:UOY86 UYU85:UYU86 VIQ85:VIQ86 VSM85:VSM86 WCI85:WCI86 WME85:WME86 WWA85:WWA86 S65621:S65622 JO65621:JO65622 TK65621:TK65622 ADG65621:ADG65622 ANC65621:ANC65622 AWY65621:AWY65622 BGU65621:BGU65622 BQQ65621:BQQ65622 CAM65621:CAM65622 CKI65621:CKI65622 CUE65621:CUE65622 DEA65621:DEA65622 DNW65621:DNW65622 DXS65621:DXS65622 EHO65621:EHO65622 ERK65621:ERK65622 FBG65621:FBG65622 FLC65621:FLC65622 FUY65621:FUY65622 GEU65621:GEU65622 GOQ65621:GOQ65622 GYM65621:GYM65622 HII65621:HII65622 HSE65621:HSE65622 ICA65621:ICA65622 ILW65621:ILW65622 IVS65621:IVS65622 JFO65621:JFO65622 JPK65621:JPK65622 JZG65621:JZG65622 KJC65621:KJC65622 KSY65621:KSY65622 LCU65621:LCU65622 LMQ65621:LMQ65622 LWM65621:LWM65622 MGI65621:MGI65622 MQE65621:MQE65622 NAA65621:NAA65622 NJW65621:NJW65622 NTS65621:NTS65622 ODO65621:ODO65622 ONK65621:ONK65622 OXG65621:OXG65622 PHC65621:PHC65622 PQY65621:PQY65622 QAU65621:QAU65622 QKQ65621:QKQ65622 QUM65621:QUM65622 REI65621:REI65622 ROE65621:ROE65622 RYA65621:RYA65622 SHW65621:SHW65622 SRS65621:SRS65622 TBO65621:TBO65622 TLK65621:TLK65622 TVG65621:TVG65622 UFC65621:UFC65622 UOY65621:UOY65622 UYU65621:UYU65622 VIQ65621:VIQ65622 VSM65621:VSM65622 WCI65621:WCI65622 WME65621:WME65622 WWA65621:WWA65622 S131157:S131158 JO131157:JO131158 TK131157:TK131158 ADG131157:ADG131158 ANC131157:ANC131158 AWY131157:AWY131158 BGU131157:BGU131158 BQQ131157:BQQ131158 CAM131157:CAM131158 CKI131157:CKI131158 CUE131157:CUE131158 DEA131157:DEA131158 DNW131157:DNW131158 DXS131157:DXS131158 EHO131157:EHO131158 ERK131157:ERK131158 FBG131157:FBG131158 FLC131157:FLC131158 FUY131157:FUY131158 GEU131157:GEU131158 GOQ131157:GOQ131158 GYM131157:GYM131158 HII131157:HII131158 HSE131157:HSE131158 ICA131157:ICA131158 ILW131157:ILW131158 IVS131157:IVS131158 JFO131157:JFO131158 JPK131157:JPK131158 JZG131157:JZG131158 KJC131157:KJC131158 KSY131157:KSY131158 LCU131157:LCU131158 LMQ131157:LMQ131158 LWM131157:LWM131158 MGI131157:MGI131158 MQE131157:MQE131158 NAA131157:NAA131158 NJW131157:NJW131158 NTS131157:NTS131158 ODO131157:ODO131158 ONK131157:ONK131158 OXG131157:OXG131158 PHC131157:PHC131158 PQY131157:PQY131158 QAU131157:QAU131158 QKQ131157:QKQ131158 QUM131157:QUM131158 REI131157:REI131158 ROE131157:ROE131158 RYA131157:RYA131158 SHW131157:SHW131158 SRS131157:SRS131158 TBO131157:TBO131158 TLK131157:TLK131158 TVG131157:TVG131158 UFC131157:UFC131158 UOY131157:UOY131158 UYU131157:UYU131158 VIQ131157:VIQ131158 VSM131157:VSM131158 WCI131157:WCI131158 WME131157:WME131158 WWA131157:WWA131158 S196693:S196694 JO196693:JO196694 TK196693:TK196694 ADG196693:ADG196694 ANC196693:ANC196694 AWY196693:AWY196694 BGU196693:BGU196694 BQQ196693:BQQ196694 CAM196693:CAM196694 CKI196693:CKI196694 CUE196693:CUE196694 DEA196693:DEA196694 DNW196693:DNW196694 DXS196693:DXS196694 EHO196693:EHO196694 ERK196693:ERK196694 FBG196693:FBG196694 FLC196693:FLC196694 FUY196693:FUY196694 GEU196693:GEU196694 GOQ196693:GOQ196694 GYM196693:GYM196694 HII196693:HII196694 HSE196693:HSE196694 ICA196693:ICA196694 ILW196693:ILW196694 IVS196693:IVS196694 JFO196693:JFO196694 JPK196693:JPK196694 JZG196693:JZG196694 KJC196693:KJC196694 KSY196693:KSY196694 LCU196693:LCU196694 LMQ196693:LMQ196694 LWM196693:LWM196694 MGI196693:MGI196694 MQE196693:MQE196694 NAA196693:NAA196694 NJW196693:NJW196694 NTS196693:NTS196694 ODO196693:ODO196694 ONK196693:ONK196694 OXG196693:OXG196694 PHC196693:PHC196694 PQY196693:PQY196694 QAU196693:QAU196694 QKQ196693:QKQ196694 QUM196693:QUM196694 REI196693:REI196694 ROE196693:ROE196694 RYA196693:RYA196694 SHW196693:SHW196694 SRS196693:SRS196694 TBO196693:TBO196694 TLK196693:TLK196694 TVG196693:TVG196694 UFC196693:UFC196694 UOY196693:UOY196694 UYU196693:UYU196694 VIQ196693:VIQ196694 VSM196693:VSM196694 WCI196693:WCI196694 WME196693:WME196694 WWA196693:WWA196694 S262229:S262230 JO262229:JO262230 TK262229:TK262230 ADG262229:ADG262230 ANC262229:ANC262230 AWY262229:AWY262230 BGU262229:BGU262230 BQQ262229:BQQ262230 CAM262229:CAM262230 CKI262229:CKI262230 CUE262229:CUE262230 DEA262229:DEA262230 DNW262229:DNW262230 DXS262229:DXS262230 EHO262229:EHO262230 ERK262229:ERK262230 FBG262229:FBG262230 FLC262229:FLC262230 FUY262229:FUY262230 GEU262229:GEU262230 GOQ262229:GOQ262230 GYM262229:GYM262230 HII262229:HII262230 HSE262229:HSE262230 ICA262229:ICA262230 ILW262229:ILW262230 IVS262229:IVS262230 JFO262229:JFO262230 JPK262229:JPK262230 JZG262229:JZG262230 KJC262229:KJC262230 KSY262229:KSY262230 LCU262229:LCU262230 LMQ262229:LMQ262230 LWM262229:LWM262230 MGI262229:MGI262230 MQE262229:MQE262230 NAA262229:NAA262230 NJW262229:NJW262230 NTS262229:NTS262230 ODO262229:ODO262230 ONK262229:ONK262230 OXG262229:OXG262230 PHC262229:PHC262230 PQY262229:PQY262230 QAU262229:QAU262230 QKQ262229:QKQ262230 QUM262229:QUM262230 REI262229:REI262230 ROE262229:ROE262230 RYA262229:RYA262230 SHW262229:SHW262230 SRS262229:SRS262230 TBO262229:TBO262230 TLK262229:TLK262230 TVG262229:TVG262230 UFC262229:UFC262230 UOY262229:UOY262230 UYU262229:UYU262230 VIQ262229:VIQ262230 VSM262229:VSM262230 WCI262229:WCI262230 WME262229:WME262230 WWA262229:WWA262230 S327765:S327766 JO327765:JO327766 TK327765:TK327766 ADG327765:ADG327766 ANC327765:ANC327766 AWY327765:AWY327766 BGU327765:BGU327766 BQQ327765:BQQ327766 CAM327765:CAM327766 CKI327765:CKI327766 CUE327765:CUE327766 DEA327765:DEA327766 DNW327765:DNW327766 DXS327765:DXS327766 EHO327765:EHO327766 ERK327765:ERK327766 FBG327765:FBG327766 FLC327765:FLC327766 FUY327765:FUY327766 GEU327765:GEU327766 GOQ327765:GOQ327766 GYM327765:GYM327766 HII327765:HII327766 HSE327765:HSE327766 ICA327765:ICA327766 ILW327765:ILW327766 IVS327765:IVS327766 JFO327765:JFO327766 JPK327765:JPK327766 JZG327765:JZG327766 KJC327765:KJC327766 KSY327765:KSY327766 LCU327765:LCU327766 LMQ327765:LMQ327766 LWM327765:LWM327766 MGI327765:MGI327766 MQE327765:MQE327766 NAA327765:NAA327766 NJW327765:NJW327766 NTS327765:NTS327766 ODO327765:ODO327766 ONK327765:ONK327766 OXG327765:OXG327766 PHC327765:PHC327766 PQY327765:PQY327766 QAU327765:QAU327766 QKQ327765:QKQ327766 QUM327765:QUM327766 REI327765:REI327766 ROE327765:ROE327766 RYA327765:RYA327766 SHW327765:SHW327766 SRS327765:SRS327766 TBO327765:TBO327766 TLK327765:TLK327766 TVG327765:TVG327766 UFC327765:UFC327766 UOY327765:UOY327766 UYU327765:UYU327766 VIQ327765:VIQ327766 VSM327765:VSM327766 WCI327765:WCI327766 WME327765:WME327766 WWA327765:WWA327766 S393301:S393302 JO393301:JO393302 TK393301:TK393302 ADG393301:ADG393302 ANC393301:ANC393302 AWY393301:AWY393302 BGU393301:BGU393302 BQQ393301:BQQ393302 CAM393301:CAM393302 CKI393301:CKI393302 CUE393301:CUE393302 DEA393301:DEA393302 DNW393301:DNW393302 DXS393301:DXS393302 EHO393301:EHO393302 ERK393301:ERK393302 FBG393301:FBG393302 FLC393301:FLC393302 FUY393301:FUY393302 GEU393301:GEU393302 GOQ393301:GOQ393302 GYM393301:GYM393302 HII393301:HII393302 HSE393301:HSE393302 ICA393301:ICA393302 ILW393301:ILW393302 IVS393301:IVS393302 JFO393301:JFO393302 JPK393301:JPK393302 JZG393301:JZG393302 KJC393301:KJC393302 KSY393301:KSY393302 LCU393301:LCU393302 LMQ393301:LMQ393302 LWM393301:LWM393302 MGI393301:MGI393302 MQE393301:MQE393302 NAA393301:NAA393302 NJW393301:NJW393302 NTS393301:NTS393302 ODO393301:ODO393302 ONK393301:ONK393302 OXG393301:OXG393302 PHC393301:PHC393302 PQY393301:PQY393302 QAU393301:QAU393302 QKQ393301:QKQ393302 QUM393301:QUM393302 REI393301:REI393302 ROE393301:ROE393302 RYA393301:RYA393302 SHW393301:SHW393302 SRS393301:SRS393302 TBO393301:TBO393302 TLK393301:TLK393302 TVG393301:TVG393302 UFC393301:UFC393302 UOY393301:UOY393302 UYU393301:UYU393302 VIQ393301:VIQ393302 VSM393301:VSM393302 WCI393301:WCI393302 WME393301:WME393302 WWA393301:WWA393302 S458837:S458838 JO458837:JO458838 TK458837:TK458838 ADG458837:ADG458838 ANC458837:ANC458838 AWY458837:AWY458838 BGU458837:BGU458838 BQQ458837:BQQ458838 CAM458837:CAM458838 CKI458837:CKI458838 CUE458837:CUE458838 DEA458837:DEA458838 DNW458837:DNW458838 DXS458837:DXS458838 EHO458837:EHO458838 ERK458837:ERK458838 FBG458837:FBG458838 FLC458837:FLC458838 FUY458837:FUY458838 GEU458837:GEU458838 GOQ458837:GOQ458838 GYM458837:GYM458838 HII458837:HII458838 HSE458837:HSE458838 ICA458837:ICA458838 ILW458837:ILW458838 IVS458837:IVS458838 JFO458837:JFO458838 JPK458837:JPK458838 JZG458837:JZG458838 KJC458837:KJC458838 KSY458837:KSY458838 LCU458837:LCU458838 LMQ458837:LMQ458838 LWM458837:LWM458838 MGI458837:MGI458838 MQE458837:MQE458838 NAA458837:NAA458838 NJW458837:NJW458838 NTS458837:NTS458838 ODO458837:ODO458838 ONK458837:ONK458838 OXG458837:OXG458838 PHC458837:PHC458838 PQY458837:PQY458838 QAU458837:QAU458838 QKQ458837:QKQ458838 QUM458837:QUM458838 REI458837:REI458838 ROE458837:ROE458838 RYA458837:RYA458838 SHW458837:SHW458838 SRS458837:SRS458838 TBO458837:TBO458838 TLK458837:TLK458838 TVG458837:TVG458838 UFC458837:UFC458838 UOY458837:UOY458838 UYU458837:UYU458838 VIQ458837:VIQ458838 VSM458837:VSM458838 WCI458837:WCI458838 WME458837:WME458838 WWA458837:WWA458838 S524373:S524374 JO524373:JO524374 TK524373:TK524374 ADG524373:ADG524374 ANC524373:ANC524374 AWY524373:AWY524374 BGU524373:BGU524374 BQQ524373:BQQ524374 CAM524373:CAM524374 CKI524373:CKI524374 CUE524373:CUE524374 DEA524373:DEA524374 DNW524373:DNW524374 DXS524373:DXS524374 EHO524373:EHO524374 ERK524373:ERK524374 FBG524373:FBG524374 FLC524373:FLC524374 FUY524373:FUY524374 GEU524373:GEU524374 GOQ524373:GOQ524374 GYM524373:GYM524374 HII524373:HII524374 HSE524373:HSE524374 ICA524373:ICA524374 ILW524373:ILW524374 IVS524373:IVS524374 JFO524373:JFO524374 JPK524373:JPK524374 JZG524373:JZG524374 KJC524373:KJC524374 KSY524373:KSY524374 LCU524373:LCU524374 LMQ524373:LMQ524374 LWM524373:LWM524374 MGI524373:MGI524374 MQE524373:MQE524374 NAA524373:NAA524374 NJW524373:NJW524374 NTS524373:NTS524374 ODO524373:ODO524374 ONK524373:ONK524374 OXG524373:OXG524374 PHC524373:PHC524374 PQY524373:PQY524374 QAU524373:QAU524374 QKQ524373:QKQ524374 QUM524373:QUM524374 REI524373:REI524374 ROE524373:ROE524374 RYA524373:RYA524374 SHW524373:SHW524374 SRS524373:SRS524374 TBO524373:TBO524374 TLK524373:TLK524374 TVG524373:TVG524374 UFC524373:UFC524374 UOY524373:UOY524374 UYU524373:UYU524374 VIQ524373:VIQ524374 VSM524373:VSM524374 WCI524373:WCI524374 WME524373:WME524374 WWA524373:WWA524374 S589909:S589910 JO589909:JO589910 TK589909:TK589910 ADG589909:ADG589910 ANC589909:ANC589910 AWY589909:AWY589910 BGU589909:BGU589910 BQQ589909:BQQ589910 CAM589909:CAM589910 CKI589909:CKI589910 CUE589909:CUE589910 DEA589909:DEA589910 DNW589909:DNW589910 DXS589909:DXS589910 EHO589909:EHO589910 ERK589909:ERK589910 FBG589909:FBG589910 FLC589909:FLC589910 FUY589909:FUY589910 GEU589909:GEU589910 GOQ589909:GOQ589910 GYM589909:GYM589910 HII589909:HII589910 HSE589909:HSE589910 ICA589909:ICA589910 ILW589909:ILW589910 IVS589909:IVS589910 JFO589909:JFO589910 JPK589909:JPK589910 JZG589909:JZG589910 KJC589909:KJC589910 KSY589909:KSY589910 LCU589909:LCU589910 LMQ589909:LMQ589910 LWM589909:LWM589910 MGI589909:MGI589910 MQE589909:MQE589910 NAA589909:NAA589910 NJW589909:NJW589910 NTS589909:NTS589910 ODO589909:ODO589910 ONK589909:ONK589910 OXG589909:OXG589910 PHC589909:PHC589910 PQY589909:PQY589910 QAU589909:QAU589910 QKQ589909:QKQ589910 QUM589909:QUM589910 REI589909:REI589910 ROE589909:ROE589910 RYA589909:RYA589910 SHW589909:SHW589910 SRS589909:SRS589910 TBO589909:TBO589910 TLK589909:TLK589910 TVG589909:TVG589910 UFC589909:UFC589910 UOY589909:UOY589910 UYU589909:UYU589910 VIQ589909:VIQ589910 VSM589909:VSM589910 WCI589909:WCI589910 WME589909:WME589910 WWA589909:WWA589910 S655445:S655446 JO655445:JO655446 TK655445:TK655446 ADG655445:ADG655446 ANC655445:ANC655446 AWY655445:AWY655446 BGU655445:BGU655446 BQQ655445:BQQ655446 CAM655445:CAM655446 CKI655445:CKI655446 CUE655445:CUE655446 DEA655445:DEA655446 DNW655445:DNW655446 DXS655445:DXS655446 EHO655445:EHO655446 ERK655445:ERK655446 FBG655445:FBG655446 FLC655445:FLC655446 FUY655445:FUY655446 GEU655445:GEU655446 GOQ655445:GOQ655446 GYM655445:GYM655446 HII655445:HII655446 HSE655445:HSE655446 ICA655445:ICA655446 ILW655445:ILW655446 IVS655445:IVS655446 JFO655445:JFO655446 JPK655445:JPK655446 JZG655445:JZG655446 KJC655445:KJC655446 KSY655445:KSY655446 LCU655445:LCU655446 LMQ655445:LMQ655446 LWM655445:LWM655446 MGI655445:MGI655446 MQE655445:MQE655446 NAA655445:NAA655446 NJW655445:NJW655446 NTS655445:NTS655446 ODO655445:ODO655446 ONK655445:ONK655446 OXG655445:OXG655446 PHC655445:PHC655446 PQY655445:PQY655446 QAU655445:QAU655446 QKQ655445:QKQ655446 QUM655445:QUM655446 REI655445:REI655446 ROE655445:ROE655446 RYA655445:RYA655446 SHW655445:SHW655446 SRS655445:SRS655446 TBO655445:TBO655446 TLK655445:TLK655446 TVG655445:TVG655446 UFC655445:UFC655446 UOY655445:UOY655446 UYU655445:UYU655446 VIQ655445:VIQ655446 VSM655445:VSM655446 WCI655445:WCI655446 WME655445:WME655446 WWA655445:WWA655446 S720981:S720982 JO720981:JO720982 TK720981:TK720982 ADG720981:ADG720982 ANC720981:ANC720982 AWY720981:AWY720982 BGU720981:BGU720982 BQQ720981:BQQ720982 CAM720981:CAM720982 CKI720981:CKI720982 CUE720981:CUE720982 DEA720981:DEA720982 DNW720981:DNW720982 DXS720981:DXS720982 EHO720981:EHO720982 ERK720981:ERK720982 FBG720981:FBG720982 FLC720981:FLC720982 FUY720981:FUY720982 GEU720981:GEU720982 GOQ720981:GOQ720982 GYM720981:GYM720982 HII720981:HII720982 HSE720981:HSE720982 ICA720981:ICA720982 ILW720981:ILW720982 IVS720981:IVS720982 JFO720981:JFO720982 JPK720981:JPK720982 JZG720981:JZG720982 KJC720981:KJC720982 KSY720981:KSY720982 LCU720981:LCU720982 LMQ720981:LMQ720982 LWM720981:LWM720982 MGI720981:MGI720982 MQE720981:MQE720982 NAA720981:NAA720982 NJW720981:NJW720982 NTS720981:NTS720982 ODO720981:ODO720982 ONK720981:ONK720982 OXG720981:OXG720982 PHC720981:PHC720982 PQY720981:PQY720982 QAU720981:QAU720982 QKQ720981:QKQ720982 QUM720981:QUM720982 REI720981:REI720982 ROE720981:ROE720982 RYA720981:RYA720982 SHW720981:SHW720982 SRS720981:SRS720982 TBO720981:TBO720982 TLK720981:TLK720982 TVG720981:TVG720982 UFC720981:UFC720982 UOY720981:UOY720982 UYU720981:UYU720982 VIQ720981:VIQ720982 VSM720981:VSM720982 WCI720981:WCI720982 WME720981:WME720982 WWA720981:WWA720982 S786517:S786518 JO786517:JO786518 TK786517:TK786518 ADG786517:ADG786518 ANC786517:ANC786518 AWY786517:AWY786518 BGU786517:BGU786518 BQQ786517:BQQ786518 CAM786517:CAM786518 CKI786517:CKI786518 CUE786517:CUE786518 DEA786517:DEA786518 DNW786517:DNW786518 DXS786517:DXS786518 EHO786517:EHO786518 ERK786517:ERK786518 FBG786517:FBG786518 FLC786517:FLC786518 FUY786517:FUY786518 GEU786517:GEU786518 GOQ786517:GOQ786518 GYM786517:GYM786518 HII786517:HII786518 HSE786517:HSE786518 ICA786517:ICA786518 ILW786517:ILW786518 IVS786517:IVS786518 JFO786517:JFO786518 JPK786517:JPK786518 JZG786517:JZG786518 KJC786517:KJC786518 KSY786517:KSY786518 LCU786517:LCU786518 LMQ786517:LMQ786518 LWM786517:LWM786518 MGI786517:MGI786518 MQE786517:MQE786518 NAA786517:NAA786518 NJW786517:NJW786518 NTS786517:NTS786518 ODO786517:ODO786518 ONK786517:ONK786518 OXG786517:OXG786518 PHC786517:PHC786518 PQY786517:PQY786518 QAU786517:QAU786518 QKQ786517:QKQ786518 QUM786517:QUM786518 REI786517:REI786518 ROE786517:ROE786518 RYA786517:RYA786518 SHW786517:SHW786518 SRS786517:SRS786518 TBO786517:TBO786518 TLK786517:TLK786518 TVG786517:TVG786518 UFC786517:UFC786518 UOY786517:UOY786518 UYU786517:UYU786518 VIQ786517:VIQ786518 VSM786517:VSM786518 WCI786517:WCI786518 WME786517:WME786518 WWA786517:WWA786518 S852053:S852054 JO852053:JO852054 TK852053:TK852054 ADG852053:ADG852054 ANC852053:ANC852054 AWY852053:AWY852054 BGU852053:BGU852054 BQQ852053:BQQ852054 CAM852053:CAM852054 CKI852053:CKI852054 CUE852053:CUE852054 DEA852053:DEA852054 DNW852053:DNW852054 DXS852053:DXS852054 EHO852053:EHO852054 ERK852053:ERK852054 FBG852053:FBG852054 FLC852053:FLC852054 FUY852053:FUY852054 GEU852053:GEU852054 GOQ852053:GOQ852054 GYM852053:GYM852054 HII852053:HII852054 HSE852053:HSE852054 ICA852053:ICA852054 ILW852053:ILW852054 IVS852053:IVS852054 JFO852053:JFO852054 JPK852053:JPK852054 JZG852053:JZG852054 KJC852053:KJC852054 KSY852053:KSY852054 LCU852053:LCU852054 LMQ852053:LMQ852054 LWM852053:LWM852054 MGI852053:MGI852054 MQE852053:MQE852054 NAA852053:NAA852054 NJW852053:NJW852054 NTS852053:NTS852054 ODO852053:ODO852054 ONK852053:ONK852054 OXG852053:OXG852054 PHC852053:PHC852054 PQY852053:PQY852054 QAU852053:QAU852054 QKQ852053:QKQ852054 QUM852053:QUM852054 REI852053:REI852054 ROE852053:ROE852054 RYA852053:RYA852054 SHW852053:SHW852054 SRS852053:SRS852054 TBO852053:TBO852054 TLK852053:TLK852054 TVG852053:TVG852054 UFC852053:UFC852054 UOY852053:UOY852054 UYU852053:UYU852054 VIQ852053:VIQ852054 VSM852053:VSM852054 WCI852053:WCI852054 WME852053:WME852054 WWA852053:WWA852054 S917589:S917590 JO917589:JO917590 TK917589:TK917590 ADG917589:ADG917590 ANC917589:ANC917590 AWY917589:AWY917590 BGU917589:BGU917590 BQQ917589:BQQ917590 CAM917589:CAM917590 CKI917589:CKI917590 CUE917589:CUE917590 DEA917589:DEA917590 DNW917589:DNW917590 DXS917589:DXS917590 EHO917589:EHO917590 ERK917589:ERK917590 FBG917589:FBG917590 FLC917589:FLC917590 FUY917589:FUY917590 GEU917589:GEU917590 GOQ917589:GOQ917590 GYM917589:GYM917590 HII917589:HII917590 HSE917589:HSE917590 ICA917589:ICA917590 ILW917589:ILW917590 IVS917589:IVS917590 JFO917589:JFO917590 JPK917589:JPK917590 JZG917589:JZG917590 KJC917589:KJC917590 KSY917589:KSY917590 LCU917589:LCU917590 LMQ917589:LMQ917590 LWM917589:LWM917590 MGI917589:MGI917590 MQE917589:MQE917590 NAA917589:NAA917590 NJW917589:NJW917590 NTS917589:NTS917590 ODO917589:ODO917590 ONK917589:ONK917590 OXG917589:OXG917590 PHC917589:PHC917590 PQY917589:PQY917590 QAU917589:QAU917590 QKQ917589:QKQ917590 QUM917589:QUM917590 REI917589:REI917590 ROE917589:ROE917590 RYA917589:RYA917590 SHW917589:SHW917590 SRS917589:SRS917590 TBO917589:TBO917590 TLK917589:TLK917590 TVG917589:TVG917590 UFC917589:UFC917590 UOY917589:UOY917590 UYU917589:UYU917590 VIQ917589:VIQ917590 VSM917589:VSM917590 WCI917589:WCI917590 WME917589:WME917590 WWA917589:WWA917590 S983125:S983126 JO983125:JO983126 TK983125:TK983126 ADG983125:ADG983126 ANC983125:ANC983126 AWY983125:AWY983126 BGU983125:BGU983126 BQQ983125:BQQ983126 CAM983125:CAM983126 CKI983125:CKI983126 CUE983125:CUE983126 DEA983125:DEA983126 DNW983125:DNW983126 DXS983125:DXS983126 EHO983125:EHO983126 ERK983125:ERK983126 FBG983125:FBG983126 FLC983125:FLC983126 FUY983125:FUY983126 GEU983125:GEU983126 GOQ983125:GOQ983126 GYM983125:GYM983126 HII983125:HII983126 HSE983125:HSE983126 ICA983125:ICA983126 ILW983125:ILW983126 IVS983125:IVS983126 JFO983125:JFO983126 JPK983125:JPK983126 JZG983125:JZG983126 KJC983125:KJC983126 KSY983125:KSY983126 LCU983125:LCU983126 LMQ983125:LMQ983126 LWM983125:LWM983126 MGI983125:MGI983126 MQE983125:MQE983126 NAA983125:NAA983126 NJW983125:NJW983126 NTS983125:NTS983126 ODO983125:ODO983126 ONK983125:ONK983126 OXG983125:OXG983126 PHC983125:PHC983126 PQY983125:PQY983126 QAU983125:QAU983126 QKQ983125:QKQ983126 QUM983125:QUM983126 REI983125:REI983126 ROE983125:ROE983126 RYA983125:RYA983126 SHW983125:SHW983126 SRS983125:SRS983126 TBO983125:TBO983126 TLK983125:TLK983126 TVG983125:TVG983126 UFC983125:UFC983126 UOY983125:UOY983126 UYU983125:UYU983126 VIQ983125:VIQ983126 VSM983125:VSM983126 WCI983125:WCI983126 WME983125:WME983126 WWA983125:WWA983126 P85:P86 JL85:JL86 TH85:TH86 ADD85:ADD86 AMZ85:AMZ86 AWV85:AWV86 BGR85:BGR86 BQN85:BQN86 CAJ85:CAJ86 CKF85:CKF86 CUB85:CUB86 DDX85:DDX86 DNT85:DNT86 DXP85:DXP86 EHL85:EHL86 ERH85:ERH86 FBD85:FBD86 FKZ85:FKZ86 FUV85:FUV86 GER85:GER86 GON85:GON86 GYJ85:GYJ86 HIF85:HIF86 HSB85:HSB86 IBX85:IBX86 ILT85:ILT86 IVP85:IVP86 JFL85:JFL86 JPH85:JPH86 JZD85:JZD86 KIZ85:KIZ86 KSV85:KSV86 LCR85:LCR86 LMN85:LMN86 LWJ85:LWJ86 MGF85:MGF86 MQB85:MQB86 MZX85:MZX86 NJT85:NJT86 NTP85:NTP86 ODL85:ODL86 ONH85:ONH86 OXD85:OXD86 PGZ85:PGZ86 PQV85:PQV86 QAR85:QAR86 QKN85:QKN86 QUJ85:QUJ86 REF85:REF86 ROB85:ROB86 RXX85:RXX86 SHT85:SHT86 SRP85:SRP86 TBL85:TBL86 TLH85:TLH86 TVD85:TVD86 UEZ85:UEZ86 UOV85:UOV86 UYR85:UYR86 VIN85:VIN86 VSJ85:VSJ86 WCF85:WCF86 WMB85:WMB86 WVX85:WVX86 P65621:P65622 JL65621:JL65622 TH65621:TH65622 ADD65621:ADD65622 AMZ65621:AMZ65622 AWV65621:AWV65622 BGR65621:BGR65622 BQN65621:BQN65622 CAJ65621:CAJ65622 CKF65621:CKF65622 CUB65621:CUB65622 DDX65621:DDX65622 DNT65621:DNT65622 DXP65621:DXP65622 EHL65621:EHL65622 ERH65621:ERH65622 FBD65621:FBD65622 FKZ65621:FKZ65622 FUV65621:FUV65622 GER65621:GER65622 GON65621:GON65622 GYJ65621:GYJ65622 HIF65621:HIF65622 HSB65621:HSB65622 IBX65621:IBX65622 ILT65621:ILT65622 IVP65621:IVP65622 JFL65621:JFL65622 JPH65621:JPH65622 JZD65621:JZD65622 KIZ65621:KIZ65622 KSV65621:KSV65622 LCR65621:LCR65622 LMN65621:LMN65622 LWJ65621:LWJ65622 MGF65621:MGF65622 MQB65621:MQB65622 MZX65621:MZX65622 NJT65621:NJT65622 NTP65621:NTP65622 ODL65621:ODL65622 ONH65621:ONH65622 OXD65621:OXD65622 PGZ65621:PGZ65622 PQV65621:PQV65622 QAR65621:QAR65622 QKN65621:QKN65622 QUJ65621:QUJ65622 REF65621:REF65622 ROB65621:ROB65622 RXX65621:RXX65622 SHT65621:SHT65622 SRP65621:SRP65622 TBL65621:TBL65622 TLH65621:TLH65622 TVD65621:TVD65622 UEZ65621:UEZ65622 UOV65621:UOV65622 UYR65621:UYR65622 VIN65621:VIN65622 VSJ65621:VSJ65622 WCF65621:WCF65622 WMB65621:WMB65622 WVX65621:WVX65622 P131157:P131158 JL131157:JL131158 TH131157:TH131158 ADD131157:ADD131158 AMZ131157:AMZ131158 AWV131157:AWV131158 BGR131157:BGR131158 BQN131157:BQN131158 CAJ131157:CAJ131158 CKF131157:CKF131158 CUB131157:CUB131158 DDX131157:DDX131158 DNT131157:DNT131158 DXP131157:DXP131158 EHL131157:EHL131158 ERH131157:ERH131158 FBD131157:FBD131158 FKZ131157:FKZ131158 FUV131157:FUV131158 GER131157:GER131158 GON131157:GON131158 GYJ131157:GYJ131158 HIF131157:HIF131158 HSB131157:HSB131158 IBX131157:IBX131158 ILT131157:ILT131158 IVP131157:IVP131158 JFL131157:JFL131158 JPH131157:JPH131158 JZD131157:JZD131158 KIZ131157:KIZ131158 KSV131157:KSV131158 LCR131157:LCR131158 LMN131157:LMN131158 LWJ131157:LWJ131158 MGF131157:MGF131158 MQB131157:MQB131158 MZX131157:MZX131158 NJT131157:NJT131158 NTP131157:NTP131158 ODL131157:ODL131158 ONH131157:ONH131158 OXD131157:OXD131158 PGZ131157:PGZ131158 PQV131157:PQV131158 QAR131157:QAR131158 QKN131157:QKN131158 QUJ131157:QUJ131158 REF131157:REF131158 ROB131157:ROB131158 RXX131157:RXX131158 SHT131157:SHT131158 SRP131157:SRP131158 TBL131157:TBL131158 TLH131157:TLH131158 TVD131157:TVD131158 UEZ131157:UEZ131158 UOV131157:UOV131158 UYR131157:UYR131158 VIN131157:VIN131158 VSJ131157:VSJ131158 WCF131157:WCF131158 WMB131157:WMB131158 WVX131157:WVX131158 P196693:P196694 JL196693:JL196694 TH196693:TH196694 ADD196693:ADD196694 AMZ196693:AMZ196694 AWV196693:AWV196694 BGR196693:BGR196694 BQN196693:BQN196694 CAJ196693:CAJ196694 CKF196693:CKF196694 CUB196693:CUB196694 DDX196693:DDX196694 DNT196693:DNT196694 DXP196693:DXP196694 EHL196693:EHL196694 ERH196693:ERH196694 FBD196693:FBD196694 FKZ196693:FKZ196694 FUV196693:FUV196694 GER196693:GER196694 GON196693:GON196694 GYJ196693:GYJ196694 HIF196693:HIF196694 HSB196693:HSB196694 IBX196693:IBX196694 ILT196693:ILT196694 IVP196693:IVP196694 JFL196693:JFL196694 JPH196693:JPH196694 JZD196693:JZD196694 KIZ196693:KIZ196694 KSV196693:KSV196694 LCR196693:LCR196694 LMN196693:LMN196694 LWJ196693:LWJ196694 MGF196693:MGF196694 MQB196693:MQB196694 MZX196693:MZX196694 NJT196693:NJT196694 NTP196693:NTP196694 ODL196693:ODL196694 ONH196693:ONH196694 OXD196693:OXD196694 PGZ196693:PGZ196694 PQV196693:PQV196694 QAR196693:QAR196694 QKN196693:QKN196694 QUJ196693:QUJ196694 REF196693:REF196694 ROB196693:ROB196694 RXX196693:RXX196694 SHT196693:SHT196694 SRP196693:SRP196694 TBL196693:TBL196694 TLH196693:TLH196694 TVD196693:TVD196694 UEZ196693:UEZ196694 UOV196693:UOV196694 UYR196693:UYR196694 VIN196693:VIN196694 VSJ196693:VSJ196694 WCF196693:WCF196694 WMB196693:WMB196694 WVX196693:WVX196694 P262229:P262230 JL262229:JL262230 TH262229:TH262230 ADD262229:ADD262230 AMZ262229:AMZ262230 AWV262229:AWV262230 BGR262229:BGR262230 BQN262229:BQN262230 CAJ262229:CAJ262230 CKF262229:CKF262230 CUB262229:CUB262230 DDX262229:DDX262230 DNT262229:DNT262230 DXP262229:DXP262230 EHL262229:EHL262230 ERH262229:ERH262230 FBD262229:FBD262230 FKZ262229:FKZ262230 FUV262229:FUV262230 GER262229:GER262230 GON262229:GON262230 GYJ262229:GYJ262230 HIF262229:HIF262230 HSB262229:HSB262230 IBX262229:IBX262230 ILT262229:ILT262230 IVP262229:IVP262230 JFL262229:JFL262230 JPH262229:JPH262230 JZD262229:JZD262230 KIZ262229:KIZ262230 KSV262229:KSV262230 LCR262229:LCR262230 LMN262229:LMN262230 LWJ262229:LWJ262230 MGF262229:MGF262230 MQB262229:MQB262230 MZX262229:MZX262230 NJT262229:NJT262230 NTP262229:NTP262230 ODL262229:ODL262230 ONH262229:ONH262230 OXD262229:OXD262230 PGZ262229:PGZ262230 PQV262229:PQV262230 QAR262229:QAR262230 QKN262229:QKN262230 QUJ262229:QUJ262230 REF262229:REF262230 ROB262229:ROB262230 RXX262229:RXX262230 SHT262229:SHT262230 SRP262229:SRP262230 TBL262229:TBL262230 TLH262229:TLH262230 TVD262229:TVD262230 UEZ262229:UEZ262230 UOV262229:UOV262230 UYR262229:UYR262230 VIN262229:VIN262230 VSJ262229:VSJ262230 WCF262229:WCF262230 WMB262229:WMB262230 WVX262229:WVX262230 P327765:P327766 JL327765:JL327766 TH327765:TH327766 ADD327765:ADD327766 AMZ327765:AMZ327766 AWV327765:AWV327766 BGR327765:BGR327766 BQN327765:BQN327766 CAJ327765:CAJ327766 CKF327765:CKF327766 CUB327765:CUB327766 DDX327765:DDX327766 DNT327765:DNT327766 DXP327765:DXP327766 EHL327765:EHL327766 ERH327765:ERH327766 FBD327765:FBD327766 FKZ327765:FKZ327766 FUV327765:FUV327766 GER327765:GER327766 GON327765:GON327766 GYJ327765:GYJ327766 HIF327765:HIF327766 HSB327765:HSB327766 IBX327765:IBX327766 ILT327765:ILT327766 IVP327765:IVP327766 JFL327765:JFL327766 JPH327765:JPH327766 JZD327765:JZD327766 KIZ327765:KIZ327766 KSV327765:KSV327766 LCR327765:LCR327766 LMN327765:LMN327766 LWJ327765:LWJ327766 MGF327765:MGF327766 MQB327765:MQB327766 MZX327765:MZX327766 NJT327765:NJT327766 NTP327765:NTP327766 ODL327765:ODL327766 ONH327765:ONH327766 OXD327765:OXD327766 PGZ327765:PGZ327766 PQV327765:PQV327766 QAR327765:QAR327766 QKN327765:QKN327766 QUJ327765:QUJ327766 REF327765:REF327766 ROB327765:ROB327766 RXX327765:RXX327766 SHT327765:SHT327766 SRP327765:SRP327766 TBL327765:TBL327766 TLH327765:TLH327766 TVD327765:TVD327766 UEZ327765:UEZ327766 UOV327765:UOV327766 UYR327765:UYR327766 VIN327765:VIN327766 VSJ327765:VSJ327766 WCF327765:WCF327766 WMB327765:WMB327766 WVX327765:WVX327766 P393301:P393302 JL393301:JL393302 TH393301:TH393302 ADD393301:ADD393302 AMZ393301:AMZ393302 AWV393301:AWV393302 BGR393301:BGR393302 BQN393301:BQN393302 CAJ393301:CAJ393302 CKF393301:CKF393302 CUB393301:CUB393302 DDX393301:DDX393302 DNT393301:DNT393302 DXP393301:DXP393302 EHL393301:EHL393302 ERH393301:ERH393302 FBD393301:FBD393302 FKZ393301:FKZ393302 FUV393301:FUV393302 GER393301:GER393302 GON393301:GON393302 GYJ393301:GYJ393302 HIF393301:HIF393302 HSB393301:HSB393302 IBX393301:IBX393302 ILT393301:ILT393302 IVP393301:IVP393302 JFL393301:JFL393302 JPH393301:JPH393302 JZD393301:JZD393302 KIZ393301:KIZ393302 KSV393301:KSV393302 LCR393301:LCR393302 LMN393301:LMN393302 LWJ393301:LWJ393302 MGF393301:MGF393302 MQB393301:MQB393302 MZX393301:MZX393302 NJT393301:NJT393302 NTP393301:NTP393302 ODL393301:ODL393302 ONH393301:ONH393302 OXD393301:OXD393302 PGZ393301:PGZ393302 PQV393301:PQV393302 QAR393301:QAR393302 QKN393301:QKN393302 QUJ393301:QUJ393302 REF393301:REF393302 ROB393301:ROB393302 RXX393301:RXX393302 SHT393301:SHT393302 SRP393301:SRP393302 TBL393301:TBL393302 TLH393301:TLH393302 TVD393301:TVD393302 UEZ393301:UEZ393302 UOV393301:UOV393302 UYR393301:UYR393302 VIN393301:VIN393302 VSJ393301:VSJ393302 WCF393301:WCF393302 WMB393301:WMB393302 WVX393301:WVX393302 P458837:P458838 JL458837:JL458838 TH458837:TH458838 ADD458837:ADD458838 AMZ458837:AMZ458838 AWV458837:AWV458838 BGR458837:BGR458838 BQN458837:BQN458838 CAJ458837:CAJ458838 CKF458837:CKF458838 CUB458837:CUB458838 DDX458837:DDX458838 DNT458837:DNT458838 DXP458837:DXP458838 EHL458837:EHL458838 ERH458837:ERH458838 FBD458837:FBD458838 FKZ458837:FKZ458838 FUV458837:FUV458838 GER458837:GER458838 GON458837:GON458838 GYJ458837:GYJ458838 HIF458837:HIF458838 HSB458837:HSB458838 IBX458837:IBX458838 ILT458837:ILT458838 IVP458837:IVP458838 JFL458837:JFL458838 JPH458837:JPH458838 JZD458837:JZD458838 KIZ458837:KIZ458838 KSV458837:KSV458838 LCR458837:LCR458838 LMN458837:LMN458838 LWJ458837:LWJ458838 MGF458837:MGF458838 MQB458837:MQB458838 MZX458837:MZX458838 NJT458837:NJT458838 NTP458837:NTP458838 ODL458837:ODL458838 ONH458837:ONH458838 OXD458837:OXD458838 PGZ458837:PGZ458838 PQV458837:PQV458838 QAR458837:QAR458838 QKN458837:QKN458838 QUJ458837:QUJ458838 REF458837:REF458838 ROB458837:ROB458838 RXX458837:RXX458838 SHT458837:SHT458838 SRP458837:SRP458838 TBL458837:TBL458838 TLH458837:TLH458838 TVD458837:TVD458838 UEZ458837:UEZ458838 UOV458837:UOV458838 UYR458837:UYR458838 VIN458837:VIN458838 VSJ458837:VSJ458838 WCF458837:WCF458838 WMB458837:WMB458838 WVX458837:WVX458838 P524373:P524374 JL524373:JL524374 TH524373:TH524374 ADD524373:ADD524374 AMZ524373:AMZ524374 AWV524373:AWV524374 BGR524373:BGR524374 BQN524373:BQN524374 CAJ524373:CAJ524374 CKF524373:CKF524374 CUB524373:CUB524374 DDX524373:DDX524374 DNT524373:DNT524374 DXP524373:DXP524374 EHL524373:EHL524374 ERH524373:ERH524374 FBD524373:FBD524374 FKZ524373:FKZ524374 FUV524373:FUV524374 GER524373:GER524374 GON524373:GON524374 GYJ524373:GYJ524374 HIF524373:HIF524374 HSB524373:HSB524374 IBX524373:IBX524374 ILT524373:ILT524374 IVP524373:IVP524374 JFL524373:JFL524374 JPH524373:JPH524374 JZD524373:JZD524374 KIZ524373:KIZ524374 KSV524373:KSV524374 LCR524373:LCR524374 LMN524373:LMN524374 LWJ524373:LWJ524374 MGF524373:MGF524374 MQB524373:MQB524374 MZX524373:MZX524374 NJT524373:NJT524374 NTP524373:NTP524374 ODL524373:ODL524374 ONH524373:ONH524374 OXD524373:OXD524374 PGZ524373:PGZ524374 PQV524373:PQV524374 QAR524373:QAR524374 QKN524373:QKN524374 QUJ524373:QUJ524374 REF524373:REF524374 ROB524373:ROB524374 RXX524373:RXX524374 SHT524373:SHT524374 SRP524373:SRP524374 TBL524373:TBL524374 TLH524373:TLH524374 TVD524373:TVD524374 UEZ524373:UEZ524374 UOV524373:UOV524374 UYR524373:UYR524374 VIN524373:VIN524374 VSJ524373:VSJ524374 WCF524373:WCF524374 WMB524373:WMB524374 WVX524373:WVX524374 P589909:P589910 JL589909:JL589910 TH589909:TH589910 ADD589909:ADD589910 AMZ589909:AMZ589910 AWV589909:AWV589910 BGR589909:BGR589910 BQN589909:BQN589910 CAJ589909:CAJ589910 CKF589909:CKF589910 CUB589909:CUB589910 DDX589909:DDX589910 DNT589909:DNT589910 DXP589909:DXP589910 EHL589909:EHL589910 ERH589909:ERH589910 FBD589909:FBD589910 FKZ589909:FKZ589910 FUV589909:FUV589910 GER589909:GER589910 GON589909:GON589910 GYJ589909:GYJ589910 HIF589909:HIF589910 HSB589909:HSB589910 IBX589909:IBX589910 ILT589909:ILT589910 IVP589909:IVP589910 JFL589909:JFL589910 JPH589909:JPH589910 JZD589909:JZD589910 KIZ589909:KIZ589910 KSV589909:KSV589910 LCR589909:LCR589910 LMN589909:LMN589910 LWJ589909:LWJ589910 MGF589909:MGF589910 MQB589909:MQB589910 MZX589909:MZX589910 NJT589909:NJT589910 NTP589909:NTP589910 ODL589909:ODL589910 ONH589909:ONH589910 OXD589909:OXD589910 PGZ589909:PGZ589910 PQV589909:PQV589910 QAR589909:QAR589910 QKN589909:QKN589910 QUJ589909:QUJ589910 REF589909:REF589910 ROB589909:ROB589910 RXX589909:RXX589910 SHT589909:SHT589910 SRP589909:SRP589910 TBL589909:TBL589910 TLH589909:TLH589910 TVD589909:TVD589910 UEZ589909:UEZ589910 UOV589909:UOV589910 UYR589909:UYR589910 VIN589909:VIN589910 VSJ589909:VSJ589910 WCF589909:WCF589910 WMB589909:WMB589910 WVX589909:WVX589910 P655445:P655446 JL655445:JL655446 TH655445:TH655446 ADD655445:ADD655446 AMZ655445:AMZ655446 AWV655445:AWV655446 BGR655445:BGR655446 BQN655445:BQN655446 CAJ655445:CAJ655446 CKF655445:CKF655446 CUB655445:CUB655446 DDX655445:DDX655446 DNT655445:DNT655446 DXP655445:DXP655446 EHL655445:EHL655446 ERH655445:ERH655446 FBD655445:FBD655446 FKZ655445:FKZ655446 FUV655445:FUV655446 GER655445:GER655446 GON655445:GON655446 GYJ655445:GYJ655446 HIF655445:HIF655446 HSB655445:HSB655446 IBX655445:IBX655446 ILT655445:ILT655446 IVP655445:IVP655446 JFL655445:JFL655446 JPH655445:JPH655446 JZD655445:JZD655446 KIZ655445:KIZ655446 KSV655445:KSV655446 LCR655445:LCR655446 LMN655445:LMN655446 LWJ655445:LWJ655446 MGF655445:MGF655446 MQB655445:MQB655446 MZX655445:MZX655446 NJT655445:NJT655446 NTP655445:NTP655446 ODL655445:ODL655446 ONH655445:ONH655446 OXD655445:OXD655446 PGZ655445:PGZ655446 PQV655445:PQV655446 QAR655445:QAR655446 QKN655445:QKN655446 QUJ655445:QUJ655446 REF655445:REF655446 ROB655445:ROB655446 RXX655445:RXX655446 SHT655445:SHT655446 SRP655445:SRP655446 TBL655445:TBL655446 TLH655445:TLH655446 TVD655445:TVD655446 UEZ655445:UEZ655446 UOV655445:UOV655446 UYR655445:UYR655446 VIN655445:VIN655446 VSJ655445:VSJ655446 WCF655445:WCF655446 WMB655445:WMB655446 WVX655445:WVX655446 P720981:P720982 JL720981:JL720982 TH720981:TH720982 ADD720981:ADD720982 AMZ720981:AMZ720982 AWV720981:AWV720982 BGR720981:BGR720982 BQN720981:BQN720982 CAJ720981:CAJ720982 CKF720981:CKF720982 CUB720981:CUB720982 DDX720981:DDX720982 DNT720981:DNT720982 DXP720981:DXP720982 EHL720981:EHL720982 ERH720981:ERH720982 FBD720981:FBD720982 FKZ720981:FKZ720982 FUV720981:FUV720982 GER720981:GER720982 GON720981:GON720982 GYJ720981:GYJ720982 HIF720981:HIF720982 HSB720981:HSB720982 IBX720981:IBX720982 ILT720981:ILT720982 IVP720981:IVP720982 JFL720981:JFL720982 JPH720981:JPH720982 JZD720981:JZD720982 KIZ720981:KIZ720982 KSV720981:KSV720982 LCR720981:LCR720982 LMN720981:LMN720982 LWJ720981:LWJ720982 MGF720981:MGF720982 MQB720981:MQB720982 MZX720981:MZX720982 NJT720981:NJT720982 NTP720981:NTP720982 ODL720981:ODL720982 ONH720981:ONH720982 OXD720981:OXD720982 PGZ720981:PGZ720982 PQV720981:PQV720982 QAR720981:QAR720982 QKN720981:QKN720982 QUJ720981:QUJ720982 REF720981:REF720982 ROB720981:ROB720982 RXX720981:RXX720982 SHT720981:SHT720982 SRP720981:SRP720982 TBL720981:TBL720982 TLH720981:TLH720982 TVD720981:TVD720982 UEZ720981:UEZ720982 UOV720981:UOV720982 UYR720981:UYR720982 VIN720981:VIN720982 VSJ720981:VSJ720982 WCF720981:WCF720982 WMB720981:WMB720982 WVX720981:WVX720982 P786517:P786518 JL786517:JL786518 TH786517:TH786518 ADD786517:ADD786518 AMZ786517:AMZ786518 AWV786517:AWV786518 BGR786517:BGR786518 BQN786517:BQN786518 CAJ786517:CAJ786518 CKF786517:CKF786518 CUB786517:CUB786518 DDX786517:DDX786518 DNT786517:DNT786518 DXP786517:DXP786518 EHL786517:EHL786518 ERH786517:ERH786518 FBD786517:FBD786518 FKZ786517:FKZ786518 FUV786517:FUV786518 GER786517:GER786518 GON786517:GON786518 GYJ786517:GYJ786518 HIF786517:HIF786518 HSB786517:HSB786518 IBX786517:IBX786518 ILT786517:ILT786518 IVP786517:IVP786518 JFL786517:JFL786518 JPH786517:JPH786518 JZD786517:JZD786518 KIZ786517:KIZ786518 KSV786517:KSV786518 LCR786517:LCR786518 LMN786517:LMN786518 LWJ786517:LWJ786518 MGF786517:MGF786518 MQB786517:MQB786518 MZX786517:MZX786518 NJT786517:NJT786518 NTP786517:NTP786518 ODL786517:ODL786518 ONH786517:ONH786518 OXD786517:OXD786518 PGZ786517:PGZ786518 PQV786517:PQV786518 QAR786517:QAR786518 QKN786517:QKN786518 QUJ786517:QUJ786518 REF786517:REF786518 ROB786517:ROB786518 RXX786517:RXX786518 SHT786517:SHT786518 SRP786517:SRP786518 TBL786517:TBL786518 TLH786517:TLH786518 TVD786517:TVD786518 UEZ786517:UEZ786518 UOV786517:UOV786518 UYR786517:UYR786518 VIN786517:VIN786518 VSJ786517:VSJ786518 WCF786517:WCF786518 WMB786517:WMB786518 WVX786517:WVX786518 P852053:P852054 JL852053:JL852054 TH852053:TH852054 ADD852053:ADD852054 AMZ852053:AMZ852054 AWV852053:AWV852054 BGR852053:BGR852054 BQN852053:BQN852054 CAJ852053:CAJ852054 CKF852053:CKF852054 CUB852053:CUB852054 DDX852053:DDX852054 DNT852053:DNT852054 DXP852053:DXP852054 EHL852053:EHL852054 ERH852053:ERH852054 FBD852053:FBD852054 FKZ852053:FKZ852054 FUV852053:FUV852054 GER852053:GER852054 GON852053:GON852054 GYJ852053:GYJ852054 HIF852053:HIF852054 HSB852053:HSB852054 IBX852053:IBX852054 ILT852053:ILT852054 IVP852053:IVP852054 JFL852053:JFL852054 JPH852053:JPH852054 JZD852053:JZD852054 KIZ852053:KIZ852054 KSV852053:KSV852054 LCR852053:LCR852054 LMN852053:LMN852054 LWJ852053:LWJ852054 MGF852053:MGF852054 MQB852053:MQB852054 MZX852053:MZX852054 NJT852053:NJT852054 NTP852053:NTP852054 ODL852053:ODL852054 ONH852053:ONH852054 OXD852053:OXD852054 PGZ852053:PGZ852054 PQV852053:PQV852054 QAR852053:QAR852054 QKN852053:QKN852054 QUJ852053:QUJ852054 REF852053:REF852054 ROB852053:ROB852054 RXX852053:RXX852054 SHT852053:SHT852054 SRP852053:SRP852054 TBL852053:TBL852054 TLH852053:TLH852054 TVD852053:TVD852054 UEZ852053:UEZ852054 UOV852053:UOV852054 UYR852053:UYR852054 VIN852053:VIN852054 VSJ852053:VSJ852054 WCF852053:WCF852054 WMB852053:WMB852054 WVX852053:WVX852054 P917589:P917590 JL917589:JL917590 TH917589:TH917590 ADD917589:ADD917590 AMZ917589:AMZ917590 AWV917589:AWV917590 BGR917589:BGR917590 BQN917589:BQN917590 CAJ917589:CAJ917590 CKF917589:CKF917590 CUB917589:CUB917590 DDX917589:DDX917590 DNT917589:DNT917590 DXP917589:DXP917590 EHL917589:EHL917590 ERH917589:ERH917590 FBD917589:FBD917590 FKZ917589:FKZ917590 FUV917589:FUV917590 GER917589:GER917590 GON917589:GON917590 GYJ917589:GYJ917590 HIF917589:HIF917590 HSB917589:HSB917590 IBX917589:IBX917590 ILT917589:ILT917590 IVP917589:IVP917590 JFL917589:JFL917590 JPH917589:JPH917590 JZD917589:JZD917590 KIZ917589:KIZ917590 KSV917589:KSV917590 LCR917589:LCR917590 LMN917589:LMN917590 LWJ917589:LWJ917590 MGF917589:MGF917590 MQB917589:MQB917590 MZX917589:MZX917590 NJT917589:NJT917590 NTP917589:NTP917590 ODL917589:ODL917590 ONH917589:ONH917590 OXD917589:OXD917590 PGZ917589:PGZ917590 PQV917589:PQV917590 QAR917589:QAR917590 QKN917589:QKN917590 QUJ917589:QUJ917590 REF917589:REF917590 ROB917589:ROB917590 RXX917589:RXX917590 SHT917589:SHT917590 SRP917589:SRP917590 TBL917589:TBL917590 TLH917589:TLH917590 TVD917589:TVD917590 UEZ917589:UEZ917590 UOV917589:UOV917590 UYR917589:UYR917590 VIN917589:VIN917590 VSJ917589:VSJ917590 WCF917589:WCF917590 WMB917589:WMB917590 WVX917589:WVX917590 P983125:P983126 JL983125:JL983126 TH983125:TH983126 ADD983125:ADD983126 AMZ983125:AMZ983126 AWV983125:AWV983126 BGR983125:BGR983126 BQN983125:BQN983126 CAJ983125:CAJ983126 CKF983125:CKF983126 CUB983125:CUB983126 DDX983125:DDX983126 DNT983125:DNT983126 DXP983125:DXP983126 EHL983125:EHL983126 ERH983125:ERH983126 FBD983125:FBD983126 FKZ983125:FKZ983126 FUV983125:FUV983126 GER983125:GER983126 GON983125:GON983126 GYJ983125:GYJ983126 HIF983125:HIF983126 HSB983125:HSB983126 IBX983125:IBX983126 ILT983125:ILT983126 IVP983125:IVP983126 JFL983125:JFL983126 JPH983125:JPH983126 JZD983125:JZD983126 KIZ983125:KIZ983126 KSV983125:KSV983126 LCR983125:LCR983126 LMN983125:LMN983126 LWJ983125:LWJ983126 MGF983125:MGF983126 MQB983125:MQB983126 MZX983125:MZX983126 NJT983125:NJT983126 NTP983125:NTP983126 ODL983125:ODL983126 ONH983125:ONH983126 OXD983125:OXD983126 PGZ983125:PGZ983126 PQV983125:PQV983126 QAR983125:QAR983126 QKN983125:QKN983126 QUJ983125:QUJ983126 REF983125:REF983126 ROB983125:ROB983126 RXX983125:RXX983126 SHT983125:SHT983126 SRP983125:SRP983126 TBL983125:TBL983126 TLH983125:TLH983126 TVD983125:TVD983126 UEZ983125:UEZ983126 UOV983125:UOV983126 UYR983125:UYR983126 VIN983125:VIN983126 VSJ983125:VSJ983126 WCF983125:WCF983126 WMB983125:WMB983126 WVX983125:WVX983126 M85:M86 JI85:JI86 TE85:TE86 ADA85:ADA86 AMW85:AMW86 AWS85:AWS86 BGO85:BGO86 BQK85:BQK86 CAG85:CAG86 CKC85:CKC86 CTY85:CTY86 DDU85:DDU86 DNQ85:DNQ86 DXM85:DXM86 EHI85:EHI86 ERE85:ERE86 FBA85:FBA86 FKW85:FKW86 FUS85:FUS86 GEO85:GEO86 GOK85:GOK86 GYG85:GYG86 HIC85:HIC86 HRY85:HRY86 IBU85:IBU86 ILQ85:ILQ86 IVM85:IVM86 JFI85:JFI86 JPE85:JPE86 JZA85:JZA86 KIW85:KIW86 KSS85:KSS86 LCO85:LCO86 LMK85:LMK86 LWG85:LWG86 MGC85:MGC86 MPY85:MPY86 MZU85:MZU86 NJQ85:NJQ86 NTM85:NTM86 ODI85:ODI86 ONE85:ONE86 OXA85:OXA86 PGW85:PGW86 PQS85:PQS86 QAO85:QAO86 QKK85:QKK86 QUG85:QUG86 REC85:REC86 RNY85:RNY86 RXU85:RXU86 SHQ85:SHQ86 SRM85:SRM86 TBI85:TBI86 TLE85:TLE86 TVA85:TVA86 UEW85:UEW86 UOS85:UOS86 UYO85:UYO86 VIK85:VIK86 VSG85:VSG86 WCC85:WCC86 WLY85:WLY86 WVU85:WVU86 M65621:M65622 JI65621:JI65622 TE65621:TE65622 ADA65621:ADA65622 AMW65621:AMW65622 AWS65621:AWS65622 BGO65621:BGO65622 BQK65621:BQK65622 CAG65621:CAG65622 CKC65621:CKC65622 CTY65621:CTY65622 DDU65621:DDU65622 DNQ65621:DNQ65622 DXM65621:DXM65622 EHI65621:EHI65622 ERE65621:ERE65622 FBA65621:FBA65622 FKW65621:FKW65622 FUS65621:FUS65622 GEO65621:GEO65622 GOK65621:GOK65622 GYG65621:GYG65622 HIC65621:HIC65622 HRY65621:HRY65622 IBU65621:IBU65622 ILQ65621:ILQ65622 IVM65621:IVM65622 JFI65621:JFI65622 JPE65621:JPE65622 JZA65621:JZA65622 KIW65621:KIW65622 KSS65621:KSS65622 LCO65621:LCO65622 LMK65621:LMK65622 LWG65621:LWG65622 MGC65621:MGC65622 MPY65621:MPY65622 MZU65621:MZU65622 NJQ65621:NJQ65622 NTM65621:NTM65622 ODI65621:ODI65622 ONE65621:ONE65622 OXA65621:OXA65622 PGW65621:PGW65622 PQS65621:PQS65622 QAO65621:QAO65622 QKK65621:QKK65622 QUG65621:QUG65622 REC65621:REC65622 RNY65621:RNY65622 RXU65621:RXU65622 SHQ65621:SHQ65622 SRM65621:SRM65622 TBI65621:TBI65622 TLE65621:TLE65622 TVA65621:TVA65622 UEW65621:UEW65622 UOS65621:UOS65622 UYO65621:UYO65622 VIK65621:VIK65622 VSG65621:VSG65622 WCC65621:WCC65622 WLY65621:WLY65622 WVU65621:WVU65622 M131157:M131158 JI131157:JI131158 TE131157:TE131158 ADA131157:ADA131158 AMW131157:AMW131158 AWS131157:AWS131158 BGO131157:BGO131158 BQK131157:BQK131158 CAG131157:CAG131158 CKC131157:CKC131158 CTY131157:CTY131158 DDU131157:DDU131158 DNQ131157:DNQ131158 DXM131157:DXM131158 EHI131157:EHI131158 ERE131157:ERE131158 FBA131157:FBA131158 FKW131157:FKW131158 FUS131157:FUS131158 GEO131157:GEO131158 GOK131157:GOK131158 GYG131157:GYG131158 HIC131157:HIC131158 HRY131157:HRY131158 IBU131157:IBU131158 ILQ131157:ILQ131158 IVM131157:IVM131158 JFI131157:JFI131158 JPE131157:JPE131158 JZA131157:JZA131158 KIW131157:KIW131158 KSS131157:KSS131158 LCO131157:LCO131158 LMK131157:LMK131158 LWG131157:LWG131158 MGC131157:MGC131158 MPY131157:MPY131158 MZU131157:MZU131158 NJQ131157:NJQ131158 NTM131157:NTM131158 ODI131157:ODI131158 ONE131157:ONE131158 OXA131157:OXA131158 PGW131157:PGW131158 PQS131157:PQS131158 QAO131157:QAO131158 QKK131157:QKK131158 QUG131157:QUG131158 REC131157:REC131158 RNY131157:RNY131158 RXU131157:RXU131158 SHQ131157:SHQ131158 SRM131157:SRM131158 TBI131157:TBI131158 TLE131157:TLE131158 TVA131157:TVA131158 UEW131157:UEW131158 UOS131157:UOS131158 UYO131157:UYO131158 VIK131157:VIK131158 VSG131157:VSG131158 WCC131157:WCC131158 WLY131157:WLY131158 WVU131157:WVU131158 M196693:M196694 JI196693:JI196694 TE196693:TE196694 ADA196693:ADA196694 AMW196693:AMW196694 AWS196693:AWS196694 BGO196693:BGO196694 BQK196693:BQK196694 CAG196693:CAG196694 CKC196693:CKC196694 CTY196693:CTY196694 DDU196693:DDU196694 DNQ196693:DNQ196694 DXM196693:DXM196694 EHI196693:EHI196694 ERE196693:ERE196694 FBA196693:FBA196694 FKW196693:FKW196694 FUS196693:FUS196694 GEO196693:GEO196694 GOK196693:GOK196694 GYG196693:GYG196694 HIC196693:HIC196694 HRY196693:HRY196694 IBU196693:IBU196694 ILQ196693:ILQ196694 IVM196693:IVM196694 JFI196693:JFI196694 JPE196693:JPE196694 JZA196693:JZA196694 KIW196693:KIW196694 KSS196693:KSS196694 LCO196693:LCO196694 LMK196693:LMK196694 LWG196693:LWG196694 MGC196693:MGC196694 MPY196693:MPY196694 MZU196693:MZU196694 NJQ196693:NJQ196694 NTM196693:NTM196694 ODI196693:ODI196694 ONE196693:ONE196694 OXA196693:OXA196694 PGW196693:PGW196694 PQS196693:PQS196694 QAO196693:QAO196694 QKK196693:QKK196694 QUG196693:QUG196694 REC196693:REC196694 RNY196693:RNY196694 RXU196693:RXU196694 SHQ196693:SHQ196694 SRM196693:SRM196694 TBI196693:TBI196694 TLE196693:TLE196694 TVA196693:TVA196694 UEW196693:UEW196694 UOS196693:UOS196694 UYO196693:UYO196694 VIK196693:VIK196694 VSG196693:VSG196694 WCC196693:WCC196694 WLY196693:WLY196694 WVU196693:WVU196694 M262229:M262230 JI262229:JI262230 TE262229:TE262230 ADA262229:ADA262230 AMW262229:AMW262230 AWS262229:AWS262230 BGO262229:BGO262230 BQK262229:BQK262230 CAG262229:CAG262230 CKC262229:CKC262230 CTY262229:CTY262230 DDU262229:DDU262230 DNQ262229:DNQ262230 DXM262229:DXM262230 EHI262229:EHI262230 ERE262229:ERE262230 FBA262229:FBA262230 FKW262229:FKW262230 FUS262229:FUS262230 GEO262229:GEO262230 GOK262229:GOK262230 GYG262229:GYG262230 HIC262229:HIC262230 HRY262229:HRY262230 IBU262229:IBU262230 ILQ262229:ILQ262230 IVM262229:IVM262230 JFI262229:JFI262230 JPE262229:JPE262230 JZA262229:JZA262230 KIW262229:KIW262230 KSS262229:KSS262230 LCO262229:LCO262230 LMK262229:LMK262230 LWG262229:LWG262230 MGC262229:MGC262230 MPY262229:MPY262230 MZU262229:MZU262230 NJQ262229:NJQ262230 NTM262229:NTM262230 ODI262229:ODI262230 ONE262229:ONE262230 OXA262229:OXA262230 PGW262229:PGW262230 PQS262229:PQS262230 QAO262229:QAO262230 QKK262229:QKK262230 QUG262229:QUG262230 REC262229:REC262230 RNY262229:RNY262230 RXU262229:RXU262230 SHQ262229:SHQ262230 SRM262229:SRM262230 TBI262229:TBI262230 TLE262229:TLE262230 TVA262229:TVA262230 UEW262229:UEW262230 UOS262229:UOS262230 UYO262229:UYO262230 VIK262229:VIK262230 VSG262229:VSG262230 WCC262229:WCC262230 WLY262229:WLY262230 WVU262229:WVU262230 M327765:M327766 JI327765:JI327766 TE327765:TE327766 ADA327765:ADA327766 AMW327765:AMW327766 AWS327765:AWS327766 BGO327765:BGO327766 BQK327765:BQK327766 CAG327765:CAG327766 CKC327765:CKC327766 CTY327765:CTY327766 DDU327765:DDU327766 DNQ327765:DNQ327766 DXM327765:DXM327766 EHI327765:EHI327766 ERE327765:ERE327766 FBA327765:FBA327766 FKW327765:FKW327766 FUS327765:FUS327766 GEO327765:GEO327766 GOK327765:GOK327766 GYG327765:GYG327766 HIC327765:HIC327766 HRY327765:HRY327766 IBU327765:IBU327766 ILQ327765:ILQ327766 IVM327765:IVM327766 JFI327765:JFI327766 JPE327765:JPE327766 JZA327765:JZA327766 KIW327765:KIW327766 KSS327765:KSS327766 LCO327765:LCO327766 LMK327765:LMK327766 LWG327765:LWG327766 MGC327765:MGC327766 MPY327765:MPY327766 MZU327765:MZU327766 NJQ327765:NJQ327766 NTM327765:NTM327766 ODI327765:ODI327766 ONE327765:ONE327766 OXA327765:OXA327766 PGW327765:PGW327766 PQS327765:PQS327766 QAO327765:QAO327766 QKK327765:QKK327766 QUG327765:QUG327766 REC327765:REC327766 RNY327765:RNY327766 RXU327765:RXU327766 SHQ327765:SHQ327766 SRM327765:SRM327766 TBI327765:TBI327766 TLE327765:TLE327766 TVA327765:TVA327766 UEW327765:UEW327766 UOS327765:UOS327766 UYO327765:UYO327766 VIK327765:VIK327766 VSG327765:VSG327766 WCC327765:WCC327766 WLY327765:WLY327766 WVU327765:WVU327766 M393301:M393302 JI393301:JI393302 TE393301:TE393302 ADA393301:ADA393302 AMW393301:AMW393302 AWS393301:AWS393302 BGO393301:BGO393302 BQK393301:BQK393302 CAG393301:CAG393302 CKC393301:CKC393302 CTY393301:CTY393302 DDU393301:DDU393302 DNQ393301:DNQ393302 DXM393301:DXM393302 EHI393301:EHI393302 ERE393301:ERE393302 FBA393301:FBA393302 FKW393301:FKW393302 FUS393301:FUS393302 GEO393301:GEO393302 GOK393301:GOK393302 GYG393301:GYG393302 HIC393301:HIC393302 HRY393301:HRY393302 IBU393301:IBU393302 ILQ393301:ILQ393302 IVM393301:IVM393302 JFI393301:JFI393302 JPE393301:JPE393302 JZA393301:JZA393302 KIW393301:KIW393302 KSS393301:KSS393302 LCO393301:LCO393302 LMK393301:LMK393302 LWG393301:LWG393302 MGC393301:MGC393302 MPY393301:MPY393302 MZU393301:MZU393302 NJQ393301:NJQ393302 NTM393301:NTM393302 ODI393301:ODI393302 ONE393301:ONE393302 OXA393301:OXA393302 PGW393301:PGW393302 PQS393301:PQS393302 QAO393301:QAO393302 QKK393301:QKK393302 QUG393301:QUG393302 REC393301:REC393302 RNY393301:RNY393302 RXU393301:RXU393302 SHQ393301:SHQ393302 SRM393301:SRM393302 TBI393301:TBI393302 TLE393301:TLE393302 TVA393301:TVA393302 UEW393301:UEW393302 UOS393301:UOS393302 UYO393301:UYO393302 VIK393301:VIK393302 VSG393301:VSG393302 WCC393301:WCC393302 WLY393301:WLY393302 WVU393301:WVU393302 M458837:M458838 JI458837:JI458838 TE458837:TE458838 ADA458837:ADA458838 AMW458837:AMW458838 AWS458837:AWS458838 BGO458837:BGO458838 BQK458837:BQK458838 CAG458837:CAG458838 CKC458837:CKC458838 CTY458837:CTY458838 DDU458837:DDU458838 DNQ458837:DNQ458838 DXM458837:DXM458838 EHI458837:EHI458838 ERE458837:ERE458838 FBA458837:FBA458838 FKW458837:FKW458838 FUS458837:FUS458838 GEO458837:GEO458838 GOK458837:GOK458838 GYG458837:GYG458838 HIC458837:HIC458838 HRY458837:HRY458838 IBU458837:IBU458838 ILQ458837:ILQ458838 IVM458837:IVM458838 JFI458837:JFI458838 JPE458837:JPE458838 JZA458837:JZA458838 KIW458837:KIW458838 KSS458837:KSS458838 LCO458837:LCO458838 LMK458837:LMK458838 LWG458837:LWG458838 MGC458837:MGC458838 MPY458837:MPY458838 MZU458837:MZU458838 NJQ458837:NJQ458838 NTM458837:NTM458838 ODI458837:ODI458838 ONE458837:ONE458838 OXA458837:OXA458838 PGW458837:PGW458838 PQS458837:PQS458838 QAO458837:QAO458838 QKK458837:QKK458838 QUG458837:QUG458838 REC458837:REC458838 RNY458837:RNY458838 RXU458837:RXU458838 SHQ458837:SHQ458838 SRM458837:SRM458838 TBI458837:TBI458838 TLE458837:TLE458838 TVA458837:TVA458838 UEW458837:UEW458838 UOS458837:UOS458838 UYO458837:UYO458838 VIK458837:VIK458838 VSG458837:VSG458838 WCC458837:WCC458838 WLY458837:WLY458838 WVU458837:WVU458838 M524373:M524374 JI524373:JI524374 TE524373:TE524374 ADA524373:ADA524374 AMW524373:AMW524374 AWS524373:AWS524374 BGO524373:BGO524374 BQK524373:BQK524374 CAG524373:CAG524374 CKC524373:CKC524374 CTY524373:CTY524374 DDU524373:DDU524374 DNQ524373:DNQ524374 DXM524373:DXM524374 EHI524373:EHI524374 ERE524373:ERE524374 FBA524373:FBA524374 FKW524373:FKW524374 FUS524373:FUS524374 GEO524373:GEO524374 GOK524373:GOK524374 GYG524373:GYG524374 HIC524373:HIC524374 HRY524373:HRY524374 IBU524373:IBU524374 ILQ524373:ILQ524374 IVM524373:IVM524374 JFI524373:JFI524374 JPE524373:JPE524374 JZA524373:JZA524374 KIW524373:KIW524374 KSS524373:KSS524374 LCO524373:LCO524374 LMK524373:LMK524374 LWG524373:LWG524374 MGC524373:MGC524374 MPY524373:MPY524374 MZU524373:MZU524374 NJQ524373:NJQ524374 NTM524373:NTM524374 ODI524373:ODI524374 ONE524373:ONE524374 OXA524373:OXA524374 PGW524373:PGW524374 PQS524373:PQS524374 QAO524373:QAO524374 QKK524373:QKK524374 QUG524373:QUG524374 REC524373:REC524374 RNY524373:RNY524374 RXU524373:RXU524374 SHQ524373:SHQ524374 SRM524373:SRM524374 TBI524373:TBI524374 TLE524373:TLE524374 TVA524373:TVA524374 UEW524373:UEW524374 UOS524373:UOS524374 UYO524373:UYO524374 VIK524373:VIK524374 VSG524373:VSG524374 WCC524373:WCC524374 WLY524373:WLY524374 WVU524373:WVU524374 M589909:M589910 JI589909:JI589910 TE589909:TE589910 ADA589909:ADA589910 AMW589909:AMW589910 AWS589909:AWS589910 BGO589909:BGO589910 BQK589909:BQK589910 CAG589909:CAG589910 CKC589909:CKC589910 CTY589909:CTY589910 DDU589909:DDU589910 DNQ589909:DNQ589910 DXM589909:DXM589910 EHI589909:EHI589910 ERE589909:ERE589910 FBA589909:FBA589910 FKW589909:FKW589910 FUS589909:FUS589910 GEO589909:GEO589910 GOK589909:GOK589910 GYG589909:GYG589910 HIC589909:HIC589910 HRY589909:HRY589910 IBU589909:IBU589910 ILQ589909:ILQ589910 IVM589909:IVM589910 JFI589909:JFI589910 JPE589909:JPE589910 JZA589909:JZA589910 KIW589909:KIW589910 KSS589909:KSS589910 LCO589909:LCO589910 LMK589909:LMK589910 LWG589909:LWG589910 MGC589909:MGC589910 MPY589909:MPY589910 MZU589909:MZU589910 NJQ589909:NJQ589910 NTM589909:NTM589910 ODI589909:ODI589910 ONE589909:ONE589910 OXA589909:OXA589910 PGW589909:PGW589910 PQS589909:PQS589910 QAO589909:QAO589910 QKK589909:QKK589910 QUG589909:QUG589910 REC589909:REC589910 RNY589909:RNY589910 RXU589909:RXU589910 SHQ589909:SHQ589910 SRM589909:SRM589910 TBI589909:TBI589910 TLE589909:TLE589910 TVA589909:TVA589910 UEW589909:UEW589910 UOS589909:UOS589910 UYO589909:UYO589910 VIK589909:VIK589910 VSG589909:VSG589910 WCC589909:WCC589910 WLY589909:WLY589910 WVU589909:WVU589910 M655445:M655446 JI655445:JI655446 TE655445:TE655446 ADA655445:ADA655446 AMW655445:AMW655446 AWS655445:AWS655446 BGO655445:BGO655446 BQK655445:BQK655446 CAG655445:CAG655446 CKC655445:CKC655446 CTY655445:CTY655446 DDU655445:DDU655446 DNQ655445:DNQ655446 DXM655445:DXM655446 EHI655445:EHI655446 ERE655445:ERE655446 FBA655445:FBA655446 FKW655445:FKW655446 FUS655445:FUS655446 GEO655445:GEO655446 GOK655445:GOK655446 GYG655445:GYG655446 HIC655445:HIC655446 HRY655445:HRY655446 IBU655445:IBU655446 ILQ655445:ILQ655446 IVM655445:IVM655446 JFI655445:JFI655446 JPE655445:JPE655446 JZA655445:JZA655446 KIW655445:KIW655446 KSS655445:KSS655446 LCO655445:LCO655446 LMK655445:LMK655446 LWG655445:LWG655446 MGC655445:MGC655446 MPY655445:MPY655446 MZU655445:MZU655446 NJQ655445:NJQ655446 NTM655445:NTM655446 ODI655445:ODI655446 ONE655445:ONE655446 OXA655445:OXA655446 PGW655445:PGW655446 PQS655445:PQS655446 QAO655445:QAO655446 QKK655445:QKK655446 QUG655445:QUG655446 REC655445:REC655446 RNY655445:RNY655446 RXU655445:RXU655446 SHQ655445:SHQ655446 SRM655445:SRM655446 TBI655445:TBI655446 TLE655445:TLE655446 TVA655445:TVA655446 UEW655445:UEW655446 UOS655445:UOS655446 UYO655445:UYO655446 VIK655445:VIK655446 VSG655445:VSG655446 WCC655445:WCC655446 WLY655445:WLY655446 WVU655445:WVU655446 M720981:M720982 JI720981:JI720982 TE720981:TE720982 ADA720981:ADA720982 AMW720981:AMW720982 AWS720981:AWS720982 BGO720981:BGO720982 BQK720981:BQK720982 CAG720981:CAG720982 CKC720981:CKC720982 CTY720981:CTY720982 DDU720981:DDU720982 DNQ720981:DNQ720982 DXM720981:DXM720982 EHI720981:EHI720982 ERE720981:ERE720982 FBA720981:FBA720982 FKW720981:FKW720982 FUS720981:FUS720982 GEO720981:GEO720982 GOK720981:GOK720982 GYG720981:GYG720982 HIC720981:HIC720982 HRY720981:HRY720982 IBU720981:IBU720982 ILQ720981:ILQ720982 IVM720981:IVM720982 JFI720981:JFI720982 JPE720981:JPE720982 JZA720981:JZA720982 KIW720981:KIW720982 KSS720981:KSS720982 LCO720981:LCO720982 LMK720981:LMK720982 LWG720981:LWG720982 MGC720981:MGC720982 MPY720981:MPY720982 MZU720981:MZU720982 NJQ720981:NJQ720982 NTM720981:NTM720982 ODI720981:ODI720982 ONE720981:ONE720982 OXA720981:OXA720982 PGW720981:PGW720982 PQS720981:PQS720982 QAO720981:QAO720982 QKK720981:QKK720982 QUG720981:QUG720982 REC720981:REC720982 RNY720981:RNY720982 RXU720981:RXU720982 SHQ720981:SHQ720982 SRM720981:SRM720982 TBI720981:TBI720982 TLE720981:TLE720982 TVA720981:TVA720982 UEW720981:UEW720982 UOS720981:UOS720982 UYO720981:UYO720982 VIK720981:VIK720982 VSG720981:VSG720982 WCC720981:WCC720982 WLY720981:WLY720982 WVU720981:WVU720982 M786517:M786518 JI786517:JI786518 TE786517:TE786518 ADA786517:ADA786518 AMW786517:AMW786518 AWS786517:AWS786518 BGO786517:BGO786518 BQK786517:BQK786518 CAG786517:CAG786518 CKC786517:CKC786518 CTY786517:CTY786518 DDU786517:DDU786518 DNQ786517:DNQ786518 DXM786517:DXM786518 EHI786517:EHI786518 ERE786517:ERE786518 FBA786517:FBA786518 FKW786517:FKW786518 FUS786517:FUS786518 GEO786517:GEO786518 GOK786517:GOK786518 GYG786517:GYG786518 HIC786517:HIC786518 HRY786517:HRY786518 IBU786517:IBU786518 ILQ786517:ILQ786518 IVM786517:IVM786518 JFI786517:JFI786518 JPE786517:JPE786518 JZA786517:JZA786518 KIW786517:KIW786518 KSS786517:KSS786518 LCO786517:LCO786518 LMK786517:LMK786518 LWG786517:LWG786518 MGC786517:MGC786518 MPY786517:MPY786518 MZU786517:MZU786518 NJQ786517:NJQ786518 NTM786517:NTM786518 ODI786517:ODI786518 ONE786517:ONE786518 OXA786517:OXA786518 PGW786517:PGW786518 PQS786517:PQS786518 QAO786517:QAO786518 QKK786517:QKK786518 QUG786517:QUG786518 REC786517:REC786518 RNY786517:RNY786518 RXU786517:RXU786518 SHQ786517:SHQ786518 SRM786517:SRM786518 TBI786517:TBI786518 TLE786517:TLE786518 TVA786517:TVA786518 UEW786517:UEW786518 UOS786517:UOS786518 UYO786517:UYO786518 VIK786517:VIK786518 VSG786517:VSG786518 WCC786517:WCC786518 WLY786517:WLY786518 WVU786517:WVU786518 M852053:M852054 JI852053:JI852054 TE852053:TE852054 ADA852053:ADA852054 AMW852053:AMW852054 AWS852053:AWS852054 BGO852053:BGO852054 BQK852053:BQK852054 CAG852053:CAG852054 CKC852053:CKC852054 CTY852053:CTY852054 DDU852053:DDU852054 DNQ852053:DNQ852054 DXM852053:DXM852054 EHI852053:EHI852054 ERE852053:ERE852054 FBA852053:FBA852054 FKW852053:FKW852054 FUS852053:FUS852054 GEO852053:GEO852054 GOK852053:GOK852054 GYG852053:GYG852054 HIC852053:HIC852054 HRY852053:HRY852054 IBU852053:IBU852054 ILQ852053:ILQ852054 IVM852053:IVM852054 JFI852053:JFI852054 JPE852053:JPE852054 JZA852053:JZA852054 KIW852053:KIW852054 KSS852053:KSS852054 LCO852053:LCO852054 LMK852053:LMK852054 LWG852053:LWG852054 MGC852053:MGC852054 MPY852053:MPY852054 MZU852053:MZU852054 NJQ852053:NJQ852054 NTM852053:NTM852054 ODI852053:ODI852054 ONE852053:ONE852054 OXA852053:OXA852054 PGW852053:PGW852054 PQS852053:PQS852054 QAO852053:QAO852054 QKK852053:QKK852054 QUG852053:QUG852054 REC852053:REC852054 RNY852053:RNY852054 RXU852053:RXU852054 SHQ852053:SHQ852054 SRM852053:SRM852054 TBI852053:TBI852054 TLE852053:TLE852054 TVA852053:TVA852054 UEW852053:UEW852054 UOS852053:UOS852054 UYO852053:UYO852054 VIK852053:VIK852054 VSG852053:VSG852054 WCC852053:WCC852054 WLY852053:WLY852054 WVU852053:WVU852054 M917589:M917590 JI917589:JI917590 TE917589:TE917590 ADA917589:ADA917590 AMW917589:AMW917590 AWS917589:AWS917590 BGO917589:BGO917590 BQK917589:BQK917590 CAG917589:CAG917590 CKC917589:CKC917590 CTY917589:CTY917590 DDU917589:DDU917590 DNQ917589:DNQ917590 DXM917589:DXM917590 EHI917589:EHI917590 ERE917589:ERE917590 FBA917589:FBA917590 FKW917589:FKW917590 FUS917589:FUS917590 GEO917589:GEO917590 GOK917589:GOK917590 GYG917589:GYG917590 HIC917589:HIC917590 HRY917589:HRY917590 IBU917589:IBU917590 ILQ917589:ILQ917590 IVM917589:IVM917590 JFI917589:JFI917590 JPE917589:JPE917590 JZA917589:JZA917590 KIW917589:KIW917590 KSS917589:KSS917590 LCO917589:LCO917590 LMK917589:LMK917590 LWG917589:LWG917590 MGC917589:MGC917590 MPY917589:MPY917590 MZU917589:MZU917590 NJQ917589:NJQ917590 NTM917589:NTM917590 ODI917589:ODI917590 ONE917589:ONE917590 OXA917589:OXA917590 PGW917589:PGW917590 PQS917589:PQS917590 QAO917589:QAO917590 QKK917589:QKK917590 QUG917589:QUG917590 REC917589:REC917590 RNY917589:RNY917590 RXU917589:RXU917590 SHQ917589:SHQ917590 SRM917589:SRM917590 TBI917589:TBI917590 TLE917589:TLE917590 TVA917589:TVA917590 UEW917589:UEW917590 UOS917589:UOS917590 UYO917589:UYO917590 VIK917589:VIK917590 VSG917589:VSG917590 WCC917589:WCC917590 WLY917589:WLY917590 WVU917589:WVU917590 M983125:M983126 JI983125:JI983126 TE983125:TE983126 ADA983125:ADA983126 AMW983125:AMW983126 AWS983125:AWS983126 BGO983125:BGO983126 BQK983125:BQK983126 CAG983125:CAG983126 CKC983125:CKC983126 CTY983125:CTY983126 DDU983125:DDU983126 DNQ983125:DNQ983126 DXM983125:DXM983126 EHI983125:EHI983126 ERE983125:ERE983126 FBA983125:FBA983126 FKW983125:FKW983126 FUS983125:FUS983126 GEO983125:GEO983126 GOK983125:GOK983126 GYG983125:GYG983126 HIC983125:HIC983126 HRY983125:HRY983126 IBU983125:IBU983126 ILQ983125:ILQ983126 IVM983125:IVM983126 JFI983125:JFI983126 JPE983125:JPE983126 JZA983125:JZA983126 KIW983125:KIW983126 KSS983125:KSS983126 LCO983125:LCO983126 LMK983125:LMK983126 LWG983125:LWG983126 MGC983125:MGC983126 MPY983125:MPY983126 MZU983125:MZU983126 NJQ983125:NJQ983126 NTM983125:NTM983126 ODI983125:ODI983126 ONE983125:ONE983126 OXA983125:OXA983126 PGW983125:PGW983126 PQS983125:PQS983126 QAO983125:QAO983126 QKK983125:QKK983126 QUG983125:QUG983126 REC983125:REC983126 RNY983125:RNY983126 RXU983125:RXU983126 SHQ983125:SHQ983126 SRM983125:SRM983126 TBI983125:TBI983126 TLE983125:TLE983126 TVA983125:TVA983126 UEW983125:UEW983126 UOS983125:UOS983126 UYO983125:UYO983126 VIK983125:VIK983126 VSG983125:VSG983126 WCC983125:WCC983126 WLY983125:WLY983126 WVU983125:WVU983126 J85:J86 JF85:JF86 TB85:TB86 ACX85:ACX86 AMT85:AMT86 AWP85:AWP86 BGL85:BGL86 BQH85:BQH86 CAD85:CAD86 CJZ85:CJZ86 CTV85:CTV86 DDR85:DDR86 DNN85:DNN86 DXJ85:DXJ86 EHF85:EHF86 ERB85:ERB86 FAX85:FAX86 FKT85:FKT86 FUP85:FUP86 GEL85:GEL86 GOH85:GOH86 GYD85:GYD86 HHZ85:HHZ86 HRV85:HRV86 IBR85:IBR86 ILN85:ILN86 IVJ85:IVJ86 JFF85:JFF86 JPB85:JPB86 JYX85:JYX86 KIT85:KIT86 KSP85:KSP86 LCL85:LCL86 LMH85:LMH86 LWD85:LWD86 MFZ85:MFZ86 MPV85:MPV86 MZR85:MZR86 NJN85:NJN86 NTJ85:NTJ86 ODF85:ODF86 ONB85:ONB86 OWX85:OWX86 PGT85:PGT86 PQP85:PQP86 QAL85:QAL86 QKH85:QKH86 QUD85:QUD86 RDZ85:RDZ86 RNV85:RNV86 RXR85:RXR86 SHN85:SHN86 SRJ85:SRJ86 TBF85:TBF86 TLB85:TLB86 TUX85:TUX86 UET85:UET86 UOP85:UOP86 UYL85:UYL86 VIH85:VIH86 VSD85:VSD86 WBZ85:WBZ86 WLV85:WLV86 WVR85:WVR86 J65621:J65622 JF65621:JF65622 TB65621:TB65622 ACX65621:ACX65622 AMT65621:AMT65622 AWP65621:AWP65622 BGL65621:BGL65622 BQH65621:BQH65622 CAD65621:CAD65622 CJZ65621:CJZ65622 CTV65621:CTV65622 DDR65621:DDR65622 DNN65621:DNN65622 DXJ65621:DXJ65622 EHF65621:EHF65622 ERB65621:ERB65622 FAX65621:FAX65622 FKT65621:FKT65622 FUP65621:FUP65622 GEL65621:GEL65622 GOH65621:GOH65622 GYD65621:GYD65622 HHZ65621:HHZ65622 HRV65621:HRV65622 IBR65621:IBR65622 ILN65621:ILN65622 IVJ65621:IVJ65622 JFF65621:JFF65622 JPB65621:JPB65622 JYX65621:JYX65622 KIT65621:KIT65622 KSP65621:KSP65622 LCL65621:LCL65622 LMH65621:LMH65622 LWD65621:LWD65622 MFZ65621:MFZ65622 MPV65621:MPV65622 MZR65621:MZR65622 NJN65621:NJN65622 NTJ65621:NTJ65622 ODF65621:ODF65622 ONB65621:ONB65622 OWX65621:OWX65622 PGT65621:PGT65622 PQP65621:PQP65622 QAL65621:QAL65622 QKH65621:QKH65622 QUD65621:QUD65622 RDZ65621:RDZ65622 RNV65621:RNV65622 RXR65621:RXR65622 SHN65621:SHN65622 SRJ65621:SRJ65622 TBF65621:TBF65622 TLB65621:TLB65622 TUX65621:TUX65622 UET65621:UET65622 UOP65621:UOP65622 UYL65621:UYL65622 VIH65621:VIH65622 VSD65621:VSD65622 WBZ65621:WBZ65622 WLV65621:WLV65622 WVR65621:WVR65622 J131157:J131158 JF131157:JF131158 TB131157:TB131158 ACX131157:ACX131158 AMT131157:AMT131158 AWP131157:AWP131158 BGL131157:BGL131158 BQH131157:BQH131158 CAD131157:CAD131158 CJZ131157:CJZ131158 CTV131157:CTV131158 DDR131157:DDR131158 DNN131157:DNN131158 DXJ131157:DXJ131158 EHF131157:EHF131158 ERB131157:ERB131158 FAX131157:FAX131158 FKT131157:FKT131158 FUP131157:FUP131158 GEL131157:GEL131158 GOH131157:GOH131158 GYD131157:GYD131158 HHZ131157:HHZ131158 HRV131157:HRV131158 IBR131157:IBR131158 ILN131157:ILN131158 IVJ131157:IVJ131158 JFF131157:JFF131158 JPB131157:JPB131158 JYX131157:JYX131158 KIT131157:KIT131158 KSP131157:KSP131158 LCL131157:LCL131158 LMH131157:LMH131158 LWD131157:LWD131158 MFZ131157:MFZ131158 MPV131157:MPV131158 MZR131157:MZR131158 NJN131157:NJN131158 NTJ131157:NTJ131158 ODF131157:ODF131158 ONB131157:ONB131158 OWX131157:OWX131158 PGT131157:PGT131158 PQP131157:PQP131158 QAL131157:QAL131158 QKH131157:QKH131158 QUD131157:QUD131158 RDZ131157:RDZ131158 RNV131157:RNV131158 RXR131157:RXR131158 SHN131157:SHN131158 SRJ131157:SRJ131158 TBF131157:TBF131158 TLB131157:TLB131158 TUX131157:TUX131158 UET131157:UET131158 UOP131157:UOP131158 UYL131157:UYL131158 VIH131157:VIH131158 VSD131157:VSD131158 WBZ131157:WBZ131158 WLV131157:WLV131158 WVR131157:WVR131158 J196693:J196694 JF196693:JF196694 TB196693:TB196694 ACX196693:ACX196694 AMT196693:AMT196694 AWP196693:AWP196694 BGL196693:BGL196694 BQH196693:BQH196694 CAD196693:CAD196694 CJZ196693:CJZ196694 CTV196693:CTV196694 DDR196693:DDR196694 DNN196693:DNN196694 DXJ196693:DXJ196694 EHF196693:EHF196694 ERB196693:ERB196694 FAX196693:FAX196694 FKT196693:FKT196694 FUP196693:FUP196694 GEL196693:GEL196694 GOH196693:GOH196694 GYD196693:GYD196694 HHZ196693:HHZ196694 HRV196693:HRV196694 IBR196693:IBR196694 ILN196693:ILN196694 IVJ196693:IVJ196694 JFF196693:JFF196694 JPB196693:JPB196694 JYX196693:JYX196694 KIT196693:KIT196694 KSP196693:KSP196694 LCL196693:LCL196694 LMH196693:LMH196694 LWD196693:LWD196694 MFZ196693:MFZ196694 MPV196693:MPV196694 MZR196693:MZR196694 NJN196693:NJN196694 NTJ196693:NTJ196694 ODF196693:ODF196694 ONB196693:ONB196694 OWX196693:OWX196694 PGT196693:PGT196694 PQP196693:PQP196694 QAL196693:QAL196694 QKH196693:QKH196694 QUD196693:QUD196694 RDZ196693:RDZ196694 RNV196693:RNV196694 RXR196693:RXR196694 SHN196693:SHN196694 SRJ196693:SRJ196694 TBF196693:TBF196694 TLB196693:TLB196694 TUX196693:TUX196694 UET196693:UET196694 UOP196693:UOP196694 UYL196693:UYL196694 VIH196693:VIH196694 VSD196693:VSD196694 WBZ196693:WBZ196694 WLV196693:WLV196694 WVR196693:WVR196694 J262229:J262230 JF262229:JF262230 TB262229:TB262230 ACX262229:ACX262230 AMT262229:AMT262230 AWP262229:AWP262230 BGL262229:BGL262230 BQH262229:BQH262230 CAD262229:CAD262230 CJZ262229:CJZ262230 CTV262229:CTV262230 DDR262229:DDR262230 DNN262229:DNN262230 DXJ262229:DXJ262230 EHF262229:EHF262230 ERB262229:ERB262230 FAX262229:FAX262230 FKT262229:FKT262230 FUP262229:FUP262230 GEL262229:GEL262230 GOH262229:GOH262230 GYD262229:GYD262230 HHZ262229:HHZ262230 HRV262229:HRV262230 IBR262229:IBR262230 ILN262229:ILN262230 IVJ262229:IVJ262230 JFF262229:JFF262230 JPB262229:JPB262230 JYX262229:JYX262230 KIT262229:KIT262230 KSP262229:KSP262230 LCL262229:LCL262230 LMH262229:LMH262230 LWD262229:LWD262230 MFZ262229:MFZ262230 MPV262229:MPV262230 MZR262229:MZR262230 NJN262229:NJN262230 NTJ262229:NTJ262230 ODF262229:ODF262230 ONB262229:ONB262230 OWX262229:OWX262230 PGT262229:PGT262230 PQP262229:PQP262230 QAL262229:QAL262230 QKH262229:QKH262230 QUD262229:QUD262230 RDZ262229:RDZ262230 RNV262229:RNV262230 RXR262229:RXR262230 SHN262229:SHN262230 SRJ262229:SRJ262230 TBF262229:TBF262230 TLB262229:TLB262230 TUX262229:TUX262230 UET262229:UET262230 UOP262229:UOP262230 UYL262229:UYL262230 VIH262229:VIH262230 VSD262229:VSD262230 WBZ262229:WBZ262230 WLV262229:WLV262230 WVR262229:WVR262230 J327765:J327766 JF327765:JF327766 TB327765:TB327766 ACX327765:ACX327766 AMT327765:AMT327766 AWP327765:AWP327766 BGL327765:BGL327766 BQH327765:BQH327766 CAD327765:CAD327766 CJZ327765:CJZ327766 CTV327765:CTV327766 DDR327765:DDR327766 DNN327765:DNN327766 DXJ327765:DXJ327766 EHF327765:EHF327766 ERB327765:ERB327766 FAX327765:FAX327766 FKT327765:FKT327766 FUP327765:FUP327766 GEL327765:GEL327766 GOH327765:GOH327766 GYD327765:GYD327766 HHZ327765:HHZ327766 HRV327765:HRV327766 IBR327765:IBR327766 ILN327765:ILN327766 IVJ327765:IVJ327766 JFF327765:JFF327766 JPB327765:JPB327766 JYX327765:JYX327766 KIT327765:KIT327766 KSP327765:KSP327766 LCL327765:LCL327766 LMH327765:LMH327766 LWD327765:LWD327766 MFZ327765:MFZ327766 MPV327765:MPV327766 MZR327765:MZR327766 NJN327765:NJN327766 NTJ327765:NTJ327766 ODF327765:ODF327766 ONB327765:ONB327766 OWX327765:OWX327766 PGT327765:PGT327766 PQP327765:PQP327766 QAL327765:QAL327766 QKH327765:QKH327766 QUD327765:QUD327766 RDZ327765:RDZ327766 RNV327765:RNV327766 RXR327765:RXR327766 SHN327765:SHN327766 SRJ327765:SRJ327766 TBF327765:TBF327766 TLB327765:TLB327766 TUX327765:TUX327766 UET327765:UET327766 UOP327765:UOP327766 UYL327765:UYL327766 VIH327765:VIH327766 VSD327765:VSD327766 WBZ327765:WBZ327766 WLV327765:WLV327766 WVR327765:WVR327766 J393301:J393302 JF393301:JF393302 TB393301:TB393302 ACX393301:ACX393302 AMT393301:AMT393302 AWP393301:AWP393302 BGL393301:BGL393302 BQH393301:BQH393302 CAD393301:CAD393302 CJZ393301:CJZ393302 CTV393301:CTV393302 DDR393301:DDR393302 DNN393301:DNN393302 DXJ393301:DXJ393302 EHF393301:EHF393302 ERB393301:ERB393302 FAX393301:FAX393302 FKT393301:FKT393302 FUP393301:FUP393302 GEL393301:GEL393302 GOH393301:GOH393302 GYD393301:GYD393302 HHZ393301:HHZ393302 HRV393301:HRV393302 IBR393301:IBR393302 ILN393301:ILN393302 IVJ393301:IVJ393302 JFF393301:JFF393302 JPB393301:JPB393302 JYX393301:JYX393302 KIT393301:KIT393302 KSP393301:KSP393302 LCL393301:LCL393302 LMH393301:LMH393302 LWD393301:LWD393302 MFZ393301:MFZ393302 MPV393301:MPV393302 MZR393301:MZR393302 NJN393301:NJN393302 NTJ393301:NTJ393302 ODF393301:ODF393302 ONB393301:ONB393302 OWX393301:OWX393302 PGT393301:PGT393302 PQP393301:PQP393302 QAL393301:QAL393302 QKH393301:QKH393302 QUD393301:QUD393302 RDZ393301:RDZ393302 RNV393301:RNV393302 RXR393301:RXR393302 SHN393301:SHN393302 SRJ393301:SRJ393302 TBF393301:TBF393302 TLB393301:TLB393302 TUX393301:TUX393302 UET393301:UET393302 UOP393301:UOP393302 UYL393301:UYL393302 VIH393301:VIH393302 VSD393301:VSD393302 WBZ393301:WBZ393302 WLV393301:WLV393302 WVR393301:WVR393302 J458837:J458838 JF458837:JF458838 TB458837:TB458838 ACX458837:ACX458838 AMT458837:AMT458838 AWP458837:AWP458838 BGL458837:BGL458838 BQH458837:BQH458838 CAD458837:CAD458838 CJZ458837:CJZ458838 CTV458837:CTV458838 DDR458837:DDR458838 DNN458837:DNN458838 DXJ458837:DXJ458838 EHF458837:EHF458838 ERB458837:ERB458838 FAX458837:FAX458838 FKT458837:FKT458838 FUP458837:FUP458838 GEL458837:GEL458838 GOH458837:GOH458838 GYD458837:GYD458838 HHZ458837:HHZ458838 HRV458837:HRV458838 IBR458837:IBR458838 ILN458837:ILN458838 IVJ458837:IVJ458838 JFF458837:JFF458838 JPB458837:JPB458838 JYX458837:JYX458838 KIT458837:KIT458838 KSP458837:KSP458838 LCL458837:LCL458838 LMH458837:LMH458838 LWD458837:LWD458838 MFZ458837:MFZ458838 MPV458837:MPV458838 MZR458837:MZR458838 NJN458837:NJN458838 NTJ458837:NTJ458838 ODF458837:ODF458838 ONB458837:ONB458838 OWX458837:OWX458838 PGT458837:PGT458838 PQP458837:PQP458838 QAL458837:QAL458838 QKH458837:QKH458838 QUD458837:QUD458838 RDZ458837:RDZ458838 RNV458837:RNV458838 RXR458837:RXR458838 SHN458837:SHN458838 SRJ458837:SRJ458838 TBF458837:TBF458838 TLB458837:TLB458838 TUX458837:TUX458838 UET458837:UET458838 UOP458837:UOP458838 UYL458837:UYL458838 VIH458837:VIH458838 VSD458837:VSD458838 WBZ458837:WBZ458838 WLV458837:WLV458838 WVR458837:WVR458838 J524373:J524374 JF524373:JF524374 TB524373:TB524374 ACX524373:ACX524374 AMT524373:AMT524374 AWP524373:AWP524374 BGL524373:BGL524374 BQH524373:BQH524374 CAD524373:CAD524374 CJZ524373:CJZ524374 CTV524373:CTV524374 DDR524373:DDR524374 DNN524373:DNN524374 DXJ524373:DXJ524374 EHF524373:EHF524374 ERB524373:ERB524374 FAX524373:FAX524374 FKT524373:FKT524374 FUP524373:FUP524374 GEL524373:GEL524374 GOH524373:GOH524374 GYD524373:GYD524374 HHZ524373:HHZ524374 HRV524373:HRV524374 IBR524373:IBR524374 ILN524373:ILN524374 IVJ524373:IVJ524374 JFF524373:JFF524374 JPB524373:JPB524374 JYX524373:JYX524374 KIT524373:KIT524374 KSP524373:KSP524374 LCL524373:LCL524374 LMH524373:LMH524374 LWD524373:LWD524374 MFZ524373:MFZ524374 MPV524373:MPV524374 MZR524373:MZR524374 NJN524373:NJN524374 NTJ524373:NTJ524374 ODF524373:ODF524374 ONB524373:ONB524374 OWX524373:OWX524374 PGT524373:PGT524374 PQP524373:PQP524374 QAL524373:QAL524374 QKH524373:QKH524374 QUD524373:QUD524374 RDZ524373:RDZ524374 RNV524373:RNV524374 RXR524373:RXR524374 SHN524373:SHN524374 SRJ524373:SRJ524374 TBF524373:TBF524374 TLB524373:TLB524374 TUX524373:TUX524374 UET524373:UET524374 UOP524373:UOP524374 UYL524373:UYL524374 VIH524373:VIH524374 VSD524373:VSD524374 WBZ524373:WBZ524374 WLV524373:WLV524374 WVR524373:WVR524374 J589909:J589910 JF589909:JF589910 TB589909:TB589910 ACX589909:ACX589910 AMT589909:AMT589910 AWP589909:AWP589910 BGL589909:BGL589910 BQH589909:BQH589910 CAD589909:CAD589910 CJZ589909:CJZ589910 CTV589909:CTV589910 DDR589909:DDR589910 DNN589909:DNN589910 DXJ589909:DXJ589910 EHF589909:EHF589910 ERB589909:ERB589910 FAX589909:FAX589910 FKT589909:FKT589910 FUP589909:FUP589910 GEL589909:GEL589910 GOH589909:GOH589910 GYD589909:GYD589910 HHZ589909:HHZ589910 HRV589909:HRV589910 IBR589909:IBR589910 ILN589909:ILN589910 IVJ589909:IVJ589910 JFF589909:JFF589910 JPB589909:JPB589910 JYX589909:JYX589910 KIT589909:KIT589910 KSP589909:KSP589910 LCL589909:LCL589910 LMH589909:LMH589910 LWD589909:LWD589910 MFZ589909:MFZ589910 MPV589909:MPV589910 MZR589909:MZR589910 NJN589909:NJN589910 NTJ589909:NTJ589910 ODF589909:ODF589910 ONB589909:ONB589910 OWX589909:OWX589910 PGT589909:PGT589910 PQP589909:PQP589910 QAL589909:QAL589910 QKH589909:QKH589910 QUD589909:QUD589910 RDZ589909:RDZ589910 RNV589909:RNV589910 RXR589909:RXR589910 SHN589909:SHN589910 SRJ589909:SRJ589910 TBF589909:TBF589910 TLB589909:TLB589910 TUX589909:TUX589910 UET589909:UET589910 UOP589909:UOP589910 UYL589909:UYL589910 VIH589909:VIH589910 VSD589909:VSD589910 WBZ589909:WBZ589910 WLV589909:WLV589910 WVR589909:WVR589910 J655445:J655446 JF655445:JF655446 TB655445:TB655446 ACX655445:ACX655446 AMT655445:AMT655446 AWP655445:AWP655446 BGL655445:BGL655446 BQH655445:BQH655446 CAD655445:CAD655446 CJZ655445:CJZ655446 CTV655445:CTV655446 DDR655445:DDR655446 DNN655445:DNN655446 DXJ655445:DXJ655446 EHF655445:EHF655446 ERB655445:ERB655446 FAX655445:FAX655446 FKT655445:FKT655446 FUP655445:FUP655446 GEL655445:GEL655446 GOH655445:GOH655446 GYD655445:GYD655446 HHZ655445:HHZ655446 HRV655445:HRV655446 IBR655445:IBR655446 ILN655445:ILN655446 IVJ655445:IVJ655446 JFF655445:JFF655446 JPB655445:JPB655446 JYX655445:JYX655446 KIT655445:KIT655446 KSP655445:KSP655446 LCL655445:LCL655446 LMH655445:LMH655446 LWD655445:LWD655446 MFZ655445:MFZ655446 MPV655445:MPV655446 MZR655445:MZR655446 NJN655445:NJN655446 NTJ655445:NTJ655446 ODF655445:ODF655446 ONB655445:ONB655446 OWX655445:OWX655446 PGT655445:PGT655446 PQP655445:PQP655446 QAL655445:QAL655446 QKH655445:QKH655446 QUD655445:QUD655446 RDZ655445:RDZ655446 RNV655445:RNV655446 RXR655445:RXR655446 SHN655445:SHN655446 SRJ655445:SRJ655446 TBF655445:TBF655446 TLB655445:TLB655446 TUX655445:TUX655446 UET655445:UET655446 UOP655445:UOP655446 UYL655445:UYL655446 VIH655445:VIH655446 VSD655445:VSD655446 WBZ655445:WBZ655446 WLV655445:WLV655446 WVR655445:WVR655446 J720981:J720982 JF720981:JF720982 TB720981:TB720982 ACX720981:ACX720982 AMT720981:AMT720982 AWP720981:AWP720982 BGL720981:BGL720982 BQH720981:BQH720982 CAD720981:CAD720982 CJZ720981:CJZ720982 CTV720981:CTV720982 DDR720981:DDR720982 DNN720981:DNN720982 DXJ720981:DXJ720982 EHF720981:EHF720982 ERB720981:ERB720982 FAX720981:FAX720982 FKT720981:FKT720982 FUP720981:FUP720982 GEL720981:GEL720982 GOH720981:GOH720982 GYD720981:GYD720982 HHZ720981:HHZ720982 HRV720981:HRV720982 IBR720981:IBR720982 ILN720981:ILN720982 IVJ720981:IVJ720982 JFF720981:JFF720982 JPB720981:JPB720982 JYX720981:JYX720982 KIT720981:KIT720982 KSP720981:KSP720982 LCL720981:LCL720982 LMH720981:LMH720982 LWD720981:LWD720982 MFZ720981:MFZ720982 MPV720981:MPV720982 MZR720981:MZR720982 NJN720981:NJN720982 NTJ720981:NTJ720982 ODF720981:ODF720982 ONB720981:ONB720982 OWX720981:OWX720982 PGT720981:PGT720982 PQP720981:PQP720982 QAL720981:QAL720982 QKH720981:QKH720982 QUD720981:QUD720982 RDZ720981:RDZ720982 RNV720981:RNV720982 RXR720981:RXR720982 SHN720981:SHN720982 SRJ720981:SRJ720982 TBF720981:TBF720982 TLB720981:TLB720982 TUX720981:TUX720982 UET720981:UET720982 UOP720981:UOP720982 UYL720981:UYL720982 VIH720981:VIH720982 VSD720981:VSD720982 WBZ720981:WBZ720982 WLV720981:WLV720982 WVR720981:WVR720982 J786517:J786518 JF786517:JF786518 TB786517:TB786518 ACX786517:ACX786518 AMT786517:AMT786518 AWP786517:AWP786518 BGL786517:BGL786518 BQH786517:BQH786518 CAD786517:CAD786518 CJZ786517:CJZ786518 CTV786517:CTV786518 DDR786517:DDR786518 DNN786517:DNN786518 DXJ786517:DXJ786518 EHF786517:EHF786518 ERB786517:ERB786518 FAX786517:FAX786518 FKT786517:FKT786518 FUP786517:FUP786518 GEL786517:GEL786518 GOH786517:GOH786518 GYD786517:GYD786518 HHZ786517:HHZ786518 HRV786517:HRV786518 IBR786517:IBR786518 ILN786517:ILN786518 IVJ786517:IVJ786518 JFF786517:JFF786518 JPB786517:JPB786518 JYX786517:JYX786518 KIT786517:KIT786518 KSP786517:KSP786518 LCL786517:LCL786518 LMH786517:LMH786518 LWD786517:LWD786518 MFZ786517:MFZ786518 MPV786517:MPV786518 MZR786517:MZR786518 NJN786517:NJN786518 NTJ786517:NTJ786518 ODF786517:ODF786518 ONB786517:ONB786518 OWX786517:OWX786518 PGT786517:PGT786518 PQP786517:PQP786518 QAL786517:QAL786518 QKH786517:QKH786518 QUD786517:QUD786518 RDZ786517:RDZ786518 RNV786517:RNV786518 RXR786517:RXR786518 SHN786517:SHN786518 SRJ786517:SRJ786518 TBF786517:TBF786518 TLB786517:TLB786518 TUX786517:TUX786518 UET786517:UET786518 UOP786517:UOP786518 UYL786517:UYL786518 VIH786517:VIH786518 VSD786517:VSD786518 WBZ786517:WBZ786518 WLV786517:WLV786518 WVR786517:WVR786518 J852053:J852054 JF852053:JF852054 TB852053:TB852054 ACX852053:ACX852054 AMT852053:AMT852054 AWP852053:AWP852054 BGL852053:BGL852054 BQH852053:BQH852054 CAD852053:CAD852054 CJZ852053:CJZ852054 CTV852053:CTV852054 DDR852053:DDR852054 DNN852053:DNN852054 DXJ852053:DXJ852054 EHF852053:EHF852054 ERB852053:ERB852054 FAX852053:FAX852054 FKT852053:FKT852054 FUP852053:FUP852054 GEL852053:GEL852054 GOH852053:GOH852054 GYD852053:GYD852054 HHZ852053:HHZ852054 HRV852053:HRV852054 IBR852053:IBR852054 ILN852053:ILN852054 IVJ852053:IVJ852054 JFF852053:JFF852054 JPB852053:JPB852054 JYX852053:JYX852054 KIT852053:KIT852054 KSP852053:KSP852054 LCL852053:LCL852054 LMH852053:LMH852054 LWD852053:LWD852054 MFZ852053:MFZ852054 MPV852053:MPV852054 MZR852053:MZR852054 NJN852053:NJN852054 NTJ852053:NTJ852054 ODF852053:ODF852054 ONB852053:ONB852054 OWX852053:OWX852054 PGT852053:PGT852054 PQP852053:PQP852054 QAL852053:QAL852054 QKH852053:QKH852054 QUD852053:QUD852054 RDZ852053:RDZ852054 RNV852053:RNV852054 RXR852053:RXR852054 SHN852053:SHN852054 SRJ852053:SRJ852054 TBF852053:TBF852054 TLB852053:TLB852054 TUX852053:TUX852054 UET852053:UET852054 UOP852053:UOP852054 UYL852053:UYL852054 VIH852053:VIH852054 VSD852053:VSD852054 WBZ852053:WBZ852054 WLV852053:WLV852054 WVR852053:WVR852054 J917589:J917590 JF917589:JF917590 TB917589:TB917590 ACX917589:ACX917590 AMT917589:AMT917590 AWP917589:AWP917590 BGL917589:BGL917590 BQH917589:BQH917590 CAD917589:CAD917590 CJZ917589:CJZ917590 CTV917589:CTV917590 DDR917589:DDR917590 DNN917589:DNN917590 DXJ917589:DXJ917590 EHF917589:EHF917590 ERB917589:ERB917590 FAX917589:FAX917590 FKT917589:FKT917590 FUP917589:FUP917590 GEL917589:GEL917590 GOH917589:GOH917590 GYD917589:GYD917590 HHZ917589:HHZ917590 HRV917589:HRV917590 IBR917589:IBR917590 ILN917589:ILN917590 IVJ917589:IVJ917590 JFF917589:JFF917590 JPB917589:JPB917590 JYX917589:JYX917590 KIT917589:KIT917590 KSP917589:KSP917590 LCL917589:LCL917590 LMH917589:LMH917590 LWD917589:LWD917590 MFZ917589:MFZ917590 MPV917589:MPV917590 MZR917589:MZR917590 NJN917589:NJN917590 NTJ917589:NTJ917590 ODF917589:ODF917590 ONB917589:ONB917590 OWX917589:OWX917590 PGT917589:PGT917590 PQP917589:PQP917590 QAL917589:QAL917590 QKH917589:QKH917590 QUD917589:QUD917590 RDZ917589:RDZ917590 RNV917589:RNV917590 RXR917589:RXR917590 SHN917589:SHN917590 SRJ917589:SRJ917590 TBF917589:TBF917590 TLB917589:TLB917590 TUX917589:TUX917590 UET917589:UET917590 UOP917589:UOP917590 UYL917589:UYL917590 VIH917589:VIH917590 VSD917589:VSD917590 WBZ917589:WBZ917590 WLV917589:WLV917590 WVR917589:WVR917590 J983125:J983126 JF983125:JF983126 TB983125:TB983126 ACX983125:ACX983126 AMT983125:AMT983126 AWP983125:AWP983126 BGL983125:BGL983126 BQH983125:BQH983126 CAD983125:CAD983126 CJZ983125:CJZ983126 CTV983125:CTV983126 DDR983125:DDR983126 DNN983125:DNN983126 DXJ983125:DXJ983126 EHF983125:EHF983126 ERB983125:ERB983126 FAX983125:FAX983126 FKT983125:FKT983126 FUP983125:FUP983126 GEL983125:GEL983126 GOH983125:GOH983126 GYD983125:GYD983126 HHZ983125:HHZ983126 HRV983125:HRV983126 IBR983125:IBR983126 ILN983125:ILN983126 IVJ983125:IVJ983126 JFF983125:JFF983126 JPB983125:JPB983126 JYX983125:JYX983126 KIT983125:KIT983126 KSP983125:KSP983126 LCL983125:LCL983126 LMH983125:LMH983126 LWD983125:LWD983126 MFZ983125:MFZ983126 MPV983125:MPV983126 MZR983125:MZR983126 NJN983125:NJN983126 NTJ983125:NTJ983126 ODF983125:ODF983126 ONB983125:ONB983126 OWX983125:OWX983126 PGT983125:PGT983126 PQP983125:PQP983126 QAL983125:QAL983126 QKH983125:QKH983126 QUD983125:QUD983126 RDZ983125:RDZ983126 RNV983125:RNV983126 RXR983125:RXR983126 SHN983125:SHN983126 SRJ983125:SRJ983126 TBF983125:TBF983126 TLB983125:TLB983126 TUX983125:TUX983126 UET983125:UET983126 UOP983125:UOP983126 UYL983125:UYL983126 VIH983125:VIH983126 VSD983125:VSD983126 WBZ983125:WBZ983126 WLV983125:WLV983126 WVR983125:WVR983126 G85:G86 JC85:JC86 SY85:SY86 ACU85:ACU86 AMQ85:AMQ86 AWM85:AWM86 BGI85:BGI86 BQE85:BQE86 CAA85:CAA86 CJW85:CJW86 CTS85:CTS86 DDO85:DDO86 DNK85:DNK86 DXG85:DXG86 EHC85:EHC86 EQY85:EQY86 FAU85:FAU86 FKQ85:FKQ86 FUM85:FUM86 GEI85:GEI86 GOE85:GOE86 GYA85:GYA86 HHW85:HHW86 HRS85:HRS86 IBO85:IBO86 ILK85:ILK86 IVG85:IVG86 JFC85:JFC86 JOY85:JOY86 JYU85:JYU86 KIQ85:KIQ86 KSM85:KSM86 LCI85:LCI86 LME85:LME86 LWA85:LWA86 MFW85:MFW86 MPS85:MPS86 MZO85:MZO86 NJK85:NJK86 NTG85:NTG86 ODC85:ODC86 OMY85:OMY86 OWU85:OWU86 PGQ85:PGQ86 PQM85:PQM86 QAI85:QAI86 QKE85:QKE86 QUA85:QUA86 RDW85:RDW86 RNS85:RNS86 RXO85:RXO86 SHK85:SHK86 SRG85:SRG86 TBC85:TBC86 TKY85:TKY86 TUU85:TUU86 UEQ85:UEQ86 UOM85:UOM86 UYI85:UYI86 VIE85:VIE86 VSA85:VSA86 WBW85:WBW86 WLS85:WLS86 WVO85:WVO86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E160:F166 JA160:JB166 SW160:SX166 ACS160:ACT166 AMO160:AMP166 AWK160:AWL166 BGG160:BGH166 BQC160:BQD166 BZY160:BZZ166 CJU160:CJV166 CTQ160:CTR166 DDM160:DDN166 DNI160:DNJ166 DXE160:DXF166 EHA160:EHB166 EQW160:EQX166 FAS160:FAT166 FKO160:FKP166 FUK160:FUL166 GEG160:GEH166 GOC160:GOD166 GXY160:GXZ166 HHU160:HHV166 HRQ160:HRR166 IBM160:IBN166 ILI160:ILJ166 IVE160:IVF166 JFA160:JFB166 JOW160:JOX166 JYS160:JYT166 KIO160:KIP166 KSK160:KSL166 LCG160:LCH166 LMC160:LMD166 LVY160:LVZ166 MFU160:MFV166 MPQ160:MPR166 MZM160:MZN166 NJI160:NJJ166 NTE160:NTF166 ODA160:ODB166 OMW160:OMX166 OWS160:OWT166 PGO160:PGP166 PQK160:PQL166 QAG160:QAH166 QKC160:QKD166 QTY160:QTZ166 RDU160:RDV166 RNQ160:RNR166 RXM160:RXN166 SHI160:SHJ166 SRE160:SRF166 TBA160:TBB166 TKW160:TKX166 TUS160:TUT166 UEO160:UEP166 UOK160:UOL166 UYG160:UYH166 VIC160:VID166 VRY160:VRZ166 WBU160:WBV166 WLQ160:WLR166 WVM160:WVN166 E65696:F65702 JA65696:JB65702 SW65696:SX65702 ACS65696:ACT65702 AMO65696:AMP65702 AWK65696:AWL65702 BGG65696:BGH65702 BQC65696:BQD65702 BZY65696:BZZ65702 CJU65696:CJV65702 CTQ65696:CTR65702 DDM65696:DDN65702 DNI65696:DNJ65702 DXE65696:DXF65702 EHA65696:EHB65702 EQW65696:EQX65702 FAS65696:FAT65702 FKO65696:FKP65702 FUK65696:FUL65702 GEG65696:GEH65702 GOC65696:GOD65702 GXY65696:GXZ65702 HHU65696:HHV65702 HRQ65696:HRR65702 IBM65696:IBN65702 ILI65696:ILJ65702 IVE65696:IVF65702 JFA65696:JFB65702 JOW65696:JOX65702 JYS65696:JYT65702 KIO65696:KIP65702 KSK65696:KSL65702 LCG65696:LCH65702 LMC65696:LMD65702 LVY65696:LVZ65702 MFU65696:MFV65702 MPQ65696:MPR65702 MZM65696:MZN65702 NJI65696:NJJ65702 NTE65696:NTF65702 ODA65696:ODB65702 OMW65696:OMX65702 OWS65696:OWT65702 PGO65696:PGP65702 PQK65696:PQL65702 QAG65696:QAH65702 QKC65696:QKD65702 QTY65696:QTZ65702 RDU65696:RDV65702 RNQ65696:RNR65702 RXM65696:RXN65702 SHI65696:SHJ65702 SRE65696:SRF65702 TBA65696:TBB65702 TKW65696:TKX65702 TUS65696:TUT65702 UEO65696:UEP65702 UOK65696:UOL65702 UYG65696:UYH65702 VIC65696:VID65702 VRY65696:VRZ65702 WBU65696:WBV65702 WLQ65696:WLR65702 WVM65696:WVN65702 E131232:F131238 JA131232:JB131238 SW131232:SX131238 ACS131232:ACT131238 AMO131232:AMP131238 AWK131232:AWL131238 BGG131232:BGH131238 BQC131232:BQD131238 BZY131232:BZZ131238 CJU131232:CJV131238 CTQ131232:CTR131238 DDM131232:DDN131238 DNI131232:DNJ131238 DXE131232:DXF131238 EHA131232:EHB131238 EQW131232:EQX131238 FAS131232:FAT131238 FKO131232:FKP131238 FUK131232:FUL131238 GEG131232:GEH131238 GOC131232:GOD131238 GXY131232:GXZ131238 HHU131232:HHV131238 HRQ131232:HRR131238 IBM131232:IBN131238 ILI131232:ILJ131238 IVE131232:IVF131238 JFA131232:JFB131238 JOW131232:JOX131238 JYS131232:JYT131238 KIO131232:KIP131238 KSK131232:KSL131238 LCG131232:LCH131238 LMC131232:LMD131238 LVY131232:LVZ131238 MFU131232:MFV131238 MPQ131232:MPR131238 MZM131232:MZN131238 NJI131232:NJJ131238 NTE131232:NTF131238 ODA131232:ODB131238 OMW131232:OMX131238 OWS131232:OWT131238 PGO131232:PGP131238 PQK131232:PQL131238 QAG131232:QAH131238 QKC131232:QKD131238 QTY131232:QTZ131238 RDU131232:RDV131238 RNQ131232:RNR131238 RXM131232:RXN131238 SHI131232:SHJ131238 SRE131232:SRF131238 TBA131232:TBB131238 TKW131232:TKX131238 TUS131232:TUT131238 UEO131232:UEP131238 UOK131232:UOL131238 UYG131232:UYH131238 VIC131232:VID131238 VRY131232:VRZ131238 WBU131232:WBV131238 WLQ131232:WLR131238 WVM131232:WVN131238 E196768:F196774 JA196768:JB196774 SW196768:SX196774 ACS196768:ACT196774 AMO196768:AMP196774 AWK196768:AWL196774 BGG196768:BGH196774 BQC196768:BQD196774 BZY196768:BZZ196774 CJU196768:CJV196774 CTQ196768:CTR196774 DDM196768:DDN196774 DNI196768:DNJ196774 DXE196768:DXF196774 EHA196768:EHB196774 EQW196768:EQX196774 FAS196768:FAT196774 FKO196768:FKP196774 FUK196768:FUL196774 GEG196768:GEH196774 GOC196768:GOD196774 GXY196768:GXZ196774 HHU196768:HHV196774 HRQ196768:HRR196774 IBM196768:IBN196774 ILI196768:ILJ196774 IVE196768:IVF196774 JFA196768:JFB196774 JOW196768:JOX196774 JYS196768:JYT196774 KIO196768:KIP196774 KSK196768:KSL196774 LCG196768:LCH196774 LMC196768:LMD196774 LVY196768:LVZ196774 MFU196768:MFV196774 MPQ196768:MPR196774 MZM196768:MZN196774 NJI196768:NJJ196774 NTE196768:NTF196774 ODA196768:ODB196774 OMW196768:OMX196774 OWS196768:OWT196774 PGO196768:PGP196774 PQK196768:PQL196774 QAG196768:QAH196774 QKC196768:QKD196774 QTY196768:QTZ196774 RDU196768:RDV196774 RNQ196768:RNR196774 RXM196768:RXN196774 SHI196768:SHJ196774 SRE196768:SRF196774 TBA196768:TBB196774 TKW196768:TKX196774 TUS196768:TUT196774 UEO196768:UEP196774 UOK196768:UOL196774 UYG196768:UYH196774 VIC196768:VID196774 VRY196768:VRZ196774 WBU196768:WBV196774 WLQ196768:WLR196774 WVM196768:WVN196774 E262304:F262310 JA262304:JB262310 SW262304:SX262310 ACS262304:ACT262310 AMO262304:AMP262310 AWK262304:AWL262310 BGG262304:BGH262310 BQC262304:BQD262310 BZY262304:BZZ262310 CJU262304:CJV262310 CTQ262304:CTR262310 DDM262304:DDN262310 DNI262304:DNJ262310 DXE262304:DXF262310 EHA262304:EHB262310 EQW262304:EQX262310 FAS262304:FAT262310 FKO262304:FKP262310 FUK262304:FUL262310 GEG262304:GEH262310 GOC262304:GOD262310 GXY262304:GXZ262310 HHU262304:HHV262310 HRQ262304:HRR262310 IBM262304:IBN262310 ILI262304:ILJ262310 IVE262304:IVF262310 JFA262304:JFB262310 JOW262304:JOX262310 JYS262304:JYT262310 KIO262304:KIP262310 KSK262304:KSL262310 LCG262304:LCH262310 LMC262304:LMD262310 LVY262304:LVZ262310 MFU262304:MFV262310 MPQ262304:MPR262310 MZM262304:MZN262310 NJI262304:NJJ262310 NTE262304:NTF262310 ODA262304:ODB262310 OMW262304:OMX262310 OWS262304:OWT262310 PGO262304:PGP262310 PQK262304:PQL262310 QAG262304:QAH262310 QKC262304:QKD262310 QTY262304:QTZ262310 RDU262304:RDV262310 RNQ262304:RNR262310 RXM262304:RXN262310 SHI262304:SHJ262310 SRE262304:SRF262310 TBA262304:TBB262310 TKW262304:TKX262310 TUS262304:TUT262310 UEO262304:UEP262310 UOK262304:UOL262310 UYG262304:UYH262310 VIC262304:VID262310 VRY262304:VRZ262310 WBU262304:WBV262310 WLQ262304:WLR262310 WVM262304:WVN262310 E327840:F327846 JA327840:JB327846 SW327840:SX327846 ACS327840:ACT327846 AMO327840:AMP327846 AWK327840:AWL327846 BGG327840:BGH327846 BQC327840:BQD327846 BZY327840:BZZ327846 CJU327840:CJV327846 CTQ327840:CTR327846 DDM327840:DDN327846 DNI327840:DNJ327846 DXE327840:DXF327846 EHA327840:EHB327846 EQW327840:EQX327846 FAS327840:FAT327846 FKO327840:FKP327846 FUK327840:FUL327846 GEG327840:GEH327846 GOC327840:GOD327846 GXY327840:GXZ327846 HHU327840:HHV327846 HRQ327840:HRR327846 IBM327840:IBN327846 ILI327840:ILJ327846 IVE327840:IVF327846 JFA327840:JFB327846 JOW327840:JOX327846 JYS327840:JYT327846 KIO327840:KIP327846 KSK327840:KSL327846 LCG327840:LCH327846 LMC327840:LMD327846 LVY327840:LVZ327846 MFU327840:MFV327846 MPQ327840:MPR327846 MZM327840:MZN327846 NJI327840:NJJ327846 NTE327840:NTF327846 ODA327840:ODB327846 OMW327840:OMX327846 OWS327840:OWT327846 PGO327840:PGP327846 PQK327840:PQL327846 QAG327840:QAH327846 QKC327840:QKD327846 QTY327840:QTZ327846 RDU327840:RDV327846 RNQ327840:RNR327846 RXM327840:RXN327846 SHI327840:SHJ327846 SRE327840:SRF327846 TBA327840:TBB327846 TKW327840:TKX327846 TUS327840:TUT327846 UEO327840:UEP327846 UOK327840:UOL327846 UYG327840:UYH327846 VIC327840:VID327846 VRY327840:VRZ327846 WBU327840:WBV327846 WLQ327840:WLR327846 WVM327840:WVN327846 E393376:F393382 JA393376:JB393382 SW393376:SX393382 ACS393376:ACT393382 AMO393376:AMP393382 AWK393376:AWL393382 BGG393376:BGH393382 BQC393376:BQD393382 BZY393376:BZZ393382 CJU393376:CJV393382 CTQ393376:CTR393382 DDM393376:DDN393382 DNI393376:DNJ393382 DXE393376:DXF393382 EHA393376:EHB393382 EQW393376:EQX393382 FAS393376:FAT393382 FKO393376:FKP393382 FUK393376:FUL393382 GEG393376:GEH393382 GOC393376:GOD393382 GXY393376:GXZ393382 HHU393376:HHV393382 HRQ393376:HRR393382 IBM393376:IBN393382 ILI393376:ILJ393382 IVE393376:IVF393382 JFA393376:JFB393382 JOW393376:JOX393382 JYS393376:JYT393382 KIO393376:KIP393382 KSK393376:KSL393382 LCG393376:LCH393382 LMC393376:LMD393382 LVY393376:LVZ393382 MFU393376:MFV393382 MPQ393376:MPR393382 MZM393376:MZN393382 NJI393376:NJJ393382 NTE393376:NTF393382 ODA393376:ODB393382 OMW393376:OMX393382 OWS393376:OWT393382 PGO393376:PGP393382 PQK393376:PQL393382 QAG393376:QAH393382 QKC393376:QKD393382 QTY393376:QTZ393382 RDU393376:RDV393382 RNQ393376:RNR393382 RXM393376:RXN393382 SHI393376:SHJ393382 SRE393376:SRF393382 TBA393376:TBB393382 TKW393376:TKX393382 TUS393376:TUT393382 UEO393376:UEP393382 UOK393376:UOL393382 UYG393376:UYH393382 VIC393376:VID393382 VRY393376:VRZ393382 WBU393376:WBV393382 WLQ393376:WLR393382 WVM393376:WVN393382 E458912:F458918 JA458912:JB458918 SW458912:SX458918 ACS458912:ACT458918 AMO458912:AMP458918 AWK458912:AWL458918 BGG458912:BGH458918 BQC458912:BQD458918 BZY458912:BZZ458918 CJU458912:CJV458918 CTQ458912:CTR458918 DDM458912:DDN458918 DNI458912:DNJ458918 DXE458912:DXF458918 EHA458912:EHB458918 EQW458912:EQX458918 FAS458912:FAT458918 FKO458912:FKP458918 FUK458912:FUL458918 GEG458912:GEH458918 GOC458912:GOD458918 GXY458912:GXZ458918 HHU458912:HHV458918 HRQ458912:HRR458918 IBM458912:IBN458918 ILI458912:ILJ458918 IVE458912:IVF458918 JFA458912:JFB458918 JOW458912:JOX458918 JYS458912:JYT458918 KIO458912:KIP458918 KSK458912:KSL458918 LCG458912:LCH458918 LMC458912:LMD458918 LVY458912:LVZ458918 MFU458912:MFV458918 MPQ458912:MPR458918 MZM458912:MZN458918 NJI458912:NJJ458918 NTE458912:NTF458918 ODA458912:ODB458918 OMW458912:OMX458918 OWS458912:OWT458918 PGO458912:PGP458918 PQK458912:PQL458918 QAG458912:QAH458918 QKC458912:QKD458918 QTY458912:QTZ458918 RDU458912:RDV458918 RNQ458912:RNR458918 RXM458912:RXN458918 SHI458912:SHJ458918 SRE458912:SRF458918 TBA458912:TBB458918 TKW458912:TKX458918 TUS458912:TUT458918 UEO458912:UEP458918 UOK458912:UOL458918 UYG458912:UYH458918 VIC458912:VID458918 VRY458912:VRZ458918 WBU458912:WBV458918 WLQ458912:WLR458918 WVM458912:WVN458918 E524448:F524454 JA524448:JB524454 SW524448:SX524454 ACS524448:ACT524454 AMO524448:AMP524454 AWK524448:AWL524454 BGG524448:BGH524454 BQC524448:BQD524454 BZY524448:BZZ524454 CJU524448:CJV524454 CTQ524448:CTR524454 DDM524448:DDN524454 DNI524448:DNJ524454 DXE524448:DXF524454 EHA524448:EHB524454 EQW524448:EQX524454 FAS524448:FAT524454 FKO524448:FKP524454 FUK524448:FUL524454 GEG524448:GEH524454 GOC524448:GOD524454 GXY524448:GXZ524454 HHU524448:HHV524454 HRQ524448:HRR524454 IBM524448:IBN524454 ILI524448:ILJ524454 IVE524448:IVF524454 JFA524448:JFB524454 JOW524448:JOX524454 JYS524448:JYT524454 KIO524448:KIP524454 KSK524448:KSL524454 LCG524448:LCH524454 LMC524448:LMD524454 LVY524448:LVZ524454 MFU524448:MFV524454 MPQ524448:MPR524454 MZM524448:MZN524454 NJI524448:NJJ524454 NTE524448:NTF524454 ODA524448:ODB524454 OMW524448:OMX524454 OWS524448:OWT524454 PGO524448:PGP524454 PQK524448:PQL524454 QAG524448:QAH524454 QKC524448:QKD524454 QTY524448:QTZ524454 RDU524448:RDV524454 RNQ524448:RNR524454 RXM524448:RXN524454 SHI524448:SHJ524454 SRE524448:SRF524454 TBA524448:TBB524454 TKW524448:TKX524454 TUS524448:TUT524454 UEO524448:UEP524454 UOK524448:UOL524454 UYG524448:UYH524454 VIC524448:VID524454 VRY524448:VRZ524454 WBU524448:WBV524454 WLQ524448:WLR524454 WVM524448:WVN524454 E589984:F589990 JA589984:JB589990 SW589984:SX589990 ACS589984:ACT589990 AMO589984:AMP589990 AWK589984:AWL589990 BGG589984:BGH589990 BQC589984:BQD589990 BZY589984:BZZ589990 CJU589984:CJV589990 CTQ589984:CTR589990 DDM589984:DDN589990 DNI589984:DNJ589990 DXE589984:DXF589990 EHA589984:EHB589990 EQW589984:EQX589990 FAS589984:FAT589990 FKO589984:FKP589990 FUK589984:FUL589990 GEG589984:GEH589990 GOC589984:GOD589990 GXY589984:GXZ589990 HHU589984:HHV589990 HRQ589984:HRR589990 IBM589984:IBN589990 ILI589984:ILJ589990 IVE589984:IVF589990 JFA589984:JFB589990 JOW589984:JOX589990 JYS589984:JYT589990 KIO589984:KIP589990 KSK589984:KSL589990 LCG589984:LCH589990 LMC589984:LMD589990 LVY589984:LVZ589990 MFU589984:MFV589990 MPQ589984:MPR589990 MZM589984:MZN589990 NJI589984:NJJ589990 NTE589984:NTF589990 ODA589984:ODB589990 OMW589984:OMX589990 OWS589984:OWT589990 PGO589984:PGP589990 PQK589984:PQL589990 QAG589984:QAH589990 QKC589984:QKD589990 QTY589984:QTZ589990 RDU589984:RDV589990 RNQ589984:RNR589990 RXM589984:RXN589990 SHI589984:SHJ589990 SRE589984:SRF589990 TBA589984:TBB589990 TKW589984:TKX589990 TUS589984:TUT589990 UEO589984:UEP589990 UOK589984:UOL589990 UYG589984:UYH589990 VIC589984:VID589990 VRY589984:VRZ589990 WBU589984:WBV589990 WLQ589984:WLR589990 WVM589984:WVN589990 E655520:F655526 JA655520:JB655526 SW655520:SX655526 ACS655520:ACT655526 AMO655520:AMP655526 AWK655520:AWL655526 BGG655520:BGH655526 BQC655520:BQD655526 BZY655520:BZZ655526 CJU655520:CJV655526 CTQ655520:CTR655526 DDM655520:DDN655526 DNI655520:DNJ655526 DXE655520:DXF655526 EHA655520:EHB655526 EQW655520:EQX655526 FAS655520:FAT655526 FKO655520:FKP655526 FUK655520:FUL655526 GEG655520:GEH655526 GOC655520:GOD655526 GXY655520:GXZ655526 HHU655520:HHV655526 HRQ655520:HRR655526 IBM655520:IBN655526 ILI655520:ILJ655526 IVE655520:IVF655526 JFA655520:JFB655526 JOW655520:JOX655526 JYS655520:JYT655526 KIO655520:KIP655526 KSK655520:KSL655526 LCG655520:LCH655526 LMC655520:LMD655526 LVY655520:LVZ655526 MFU655520:MFV655526 MPQ655520:MPR655526 MZM655520:MZN655526 NJI655520:NJJ655526 NTE655520:NTF655526 ODA655520:ODB655526 OMW655520:OMX655526 OWS655520:OWT655526 PGO655520:PGP655526 PQK655520:PQL655526 QAG655520:QAH655526 QKC655520:QKD655526 QTY655520:QTZ655526 RDU655520:RDV655526 RNQ655520:RNR655526 RXM655520:RXN655526 SHI655520:SHJ655526 SRE655520:SRF655526 TBA655520:TBB655526 TKW655520:TKX655526 TUS655520:TUT655526 UEO655520:UEP655526 UOK655520:UOL655526 UYG655520:UYH655526 VIC655520:VID655526 VRY655520:VRZ655526 WBU655520:WBV655526 WLQ655520:WLR655526 WVM655520:WVN655526 E721056:F721062 JA721056:JB721062 SW721056:SX721062 ACS721056:ACT721062 AMO721056:AMP721062 AWK721056:AWL721062 BGG721056:BGH721062 BQC721056:BQD721062 BZY721056:BZZ721062 CJU721056:CJV721062 CTQ721056:CTR721062 DDM721056:DDN721062 DNI721056:DNJ721062 DXE721056:DXF721062 EHA721056:EHB721062 EQW721056:EQX721062 FAS721056:FAT721062 FKO721056:FKP721062 FUK721056:FUL721062 GEG721056:GEH721062 GOC721056:GOD721062 GXY721056:GXZ721062 HHU721056:HHV721062 HRQ721056:HRR721062 IBM721056:IBN721062 ILI721056:ILJ721062 IVE721056:IVF721062 JFA721056:JFB721062 JOW721056:JOX721062 JYS721056:JYT721062 KIO721056:KIP721062 KSK721056:KSL721062 LCG721056:LCH721062 LMC721056:LMD721062 LVY721056:LVZ721062 MFU721056:MFV721062 MPQ721056:MPR721062 MZM721056:MZN721062 NJI721056:NJJ721062 NTE721056:NTF721062 ODA721056:ODB721062 OMW721056:OMX721062 OWS721056:OWT721062 PGO721056:PGP721062 PQK721056:PQL721062 QAG721056:QAH721062 QKC721056:QKD721062 QTY721056:QTZ721062 RDU721056:RDV721062 RNQ721056:RNR721062 RXM721056:RXN721062 SHI721056:SHJ721062 SRE721056:SRF721062 TBA721056:TBB721062 TKW721056:TKX721062 TUS721056:TUT721062 UEO721056:UEP721062 UOK721056:UOL721062 UYG721056:UYH721062 VIC721056:VID721062 VRY721056:VRZ721062 WBU721056:WBV721062 WLQ721056:WLR721062 WVM721056:WVN721062 E786592:F786598 JA786592:JB786598 SW786592:SX786598 ACS786592:ACT786598 AMO786592:AMP786598 AWK786592:AWL786598 BGG786592:BGH786598 BQC786592:BQD786598 BZY786592:BZZ786598 CJU786592:CJV786598 CTQ786592:CTR786598 DDM786592:DDN786598 DNI786592:DNJ786598 DXE786592:DXF786598 EHA786592:EHB786598 EQW786592:EQX786598 FAS786592:FAT786598 FKO786592:FKP786598 FUK786592:FUL786598 GEG786592:GEH786598 GOC786592:GOD786598 GXY786592:GXZ786598 HHU786592:HHV786598 HRQ786592:HRR786598 IBM786592:IBN786598 ILI786592:ILJ786598 IVE786592:IVF786598 JFA786592:JFB786598 JOW786592:JOX786598 JYS786592:JYT786598 KIO786592:KIP786598 KSK786592:KSL786598 LCG786592:LCH786598 LMC786592:LMD786598 LVY786592:LVZ786598 MFU786592:MFV786598 MPQ786592:MPR786598 MZM786592:MZN786598 NJI786592:NJJ786598 NTE786592:NTF786598 ODA786592:ODB786598 OMW786592:OMX786598 OWS786592:OWT786598 PGO786592:PGP786598 PQK786592:PQL786598 QAG786592:QAH786598 QKC786592:QKD786598 QTY786592:QTZ786598 RDU786592:RDV786598 RNQ786592:RNR786598 RXM786592:RXN786598 SHI786592:SHJ786598 SRE786592:SRF786598 TBA786592:TBB786598 TKW786592:TKX786598 TUS786592:TUT786598 UEO786592:UEP786598 UOK786592:UOL786598 UYG786592:UYH786598 VIC786592:VID786598 VRY786592:VRZ786598 WBU786592:WBV786598 WLQ786592:WLR786598 WVM786592:WVN786598 E852128:F852134 JA852128:JB852134 SW852128:SX852134 ACS852128:ACT852134 AMO852128:AMP852134 AWK852128:AWL852134 BGG852128:BGH852134 BQC852128:BQD852134 BZY852128:BZZ852134 CJU852128:CJV852134 CTQ852128:CTR852134 DDM852128:DDN852134 DNI852128:DNJ852134 DXE852128:DXF852134 EHA852128:EHB852134 EQW852128:EQX852134 FAS852128:FAT852134 FKO852128:FKP852134 FUK852128:FUL852134 GEG852128:GEH852134 GOC852128:GOD852134 GXY852128:GXZ852134 HHU852128:HHV852134 HRQ852128:HRR852134 IBM852128:IBN852134 ILI852128:ILJ852134 IVE852128:IVF852134 JFA852128:JFB852134 JOW852128:JOX852134 JYS852128:JYT852134 KIO852128:KIP852134 KSK852128:KSL852134 LCG852128:LCH852134 LMC852128:LMD852134 LVY852128:LVZ852134 MFU852128:MFV852134 MPQ852128:MPR852134 MZM852128:MZN852134 NJI852128:NJJ852134 NTE852128:NTF852134 ODA852128:ODB852134 OMW852128:OMX852134 OWS852128:OWT852134 PGO852128:PGP852134 PQK852128:PQL852134 QAG852128:QAH852134 QKC852128:QKD852134 QTY852128:QTZ852134 RDU852128:RDV852134 RNQ852128:RNR852134 RXM852128:RXN852134 SHI852128:SHJ852134 SRE852128:SRF852134 TBA852128:TBB852134 TKW852128:TKX852134 TUS852128:TUT852134 UEO852128:UEP852134 UOK852128:UOL852134 UYG852128:UYH852134 VIC852128:VID852134 VRY852128:VRZ852134 WBU852128:WBV852134 WLQ852128:WLR852134 WVM852128:WVN852134 E917664:F917670 JA917664:JB917670 SW917664:SX917670 ACS917664:ACT917670 AMO917664:AMP917670 AWK917664:AWL917670 BGG917664:BGH917670 BQC917664:BQD917670 BZY917664:BZZ917670 CJU917664:CJV917670 CTQ917664:CTR917670 DDM917664:DDN917670 DNI917664:DNJ917670 DXE917664:DXF917670 EHA917664:EHB917670 EQW917664:EQX917670 FAS917664:FAT917670 FKO917664:FKP917670 FUK917664:FUL917670 GEG917664:GEH917670 GOC917664:GOD917670 GXY917664:GXZ917670 HHU917664:HHV917670 HRQ917664:HRR917670 IBM917664:IBN917670 ILI917664:ILJ917670 IVE917664:IVF917670 JFA917664:JFB917670 JOW917664:JOX917670 JYS917664:JYT917670 KIO917664:KIP917670 KSK917664:KSL917670 LCG917664:LCH917670 LMC917664:LMD917670 LVY917664:LVZ917670 MFU917664:MFV917670 MPQ917664:MPR917670 MZM917664:MZN917670 NJI917664:NJJ917670 NTE917664:NTF917670 ODA917664:ODB917670 OMW917664:OMX917670 OWS917664:OWT917670 PGO917664:PGP917670 PQK917664:PQL917670 QAG917664:QAH917670 QKC917664:QKD917670 QTY917664:QTZ917670 RDU917664:RDV917670 RNQ917664:RNR917670 RXM917664:RXN917670 SHI917664:SHJ917670 SRE917664:SRF917670 TBA917664:TBB917670 TKW917664:TKX917670 TUS917664:TUT917670 UEO917664:UEP917670 UOK917664:UOL917670 UYG917664:UYH917670 VIC917664:VID917670 VRY917664:VRZ917670 WBU917664:WBV917670 WLQ917664:WLR917670 WVM917664:WVN917670 E983200:F983206 JA983200:JB983206 SW983200:SX983206 ACS983200:ACT983206 AMO983200:AMP983206 AWK983200:AWL983206 BGG983200:BGH983206 BQC983200:BQD983206 BZY983200:BZZ983206 CJU983200:CJV983206 CTQ983200:CTR983206 DDM983200:DDN983206 DNI983200:DNJ983206 DXE983200:DXF983206 EHA983200:EHB983206 EQW983200:EQX983206 FAS983200:FAT983206 FKO983200:FKP983206 FUK983200:FUL983206 GEG983200:GEH983206 GOC983200:GOD983206 GXY983200:GXZ983206 HHU983200:HHV983206 HRQ983200:HRR983206 IBM983200:IBN983206 ILI983200:ILJ983206 IVE983200:IVF983206 JFA983200:JFB983206 JOW983200:JOX983206 JYS983200:JYT983206 KIO983200:KIP983206 KSK983200:KSL983206 LCG983200:LCH983206 LMC983200:LMD983206 LVY983200:LVZ983206 MFU983200:MFV983206 MPQ983200:MPR983206 MZM983200:MZN983206 NJI983200:NJJ983206 NTE983200:NTF983206 ODA983200:ODB983206 OMW983200:OMX983206 OWS983200:OWT983206 PGO983200:PGP983206 PQK983200:PQL983206 QAG983200:QAH983206 QKC983200:QKD983206 QTY983200:QTZ983206 RDU983200:RDV983206 RNQ983200:RNR983206 RXM983200:RXN983206 SHI983200:SHJ983206 SRE983200:SRF983206 TBA983200:TBB983206 TKW983200:TKX983206 TUS983200:TUT983206 UEO983200:UEP983206 UOK983200:UOL983206 UYG983200:UYH983206 VIC983200:VID983206 VRY983200:VRZ983206 WBU983200:WBV983206 WLQ983200:WLR983206 WVM983200:WVN983206 T160:U166 JP160:JQ166 TL160:TM166 ADH160:ADI166 AND160:ANE166 AWZ160:AXA166 BGV160:BGW166 BQR160:BQS166 CAN160:CAO166 CKJ160:CKK166 CUF160:CUG166 DEB160:DEC166 DNX160:DNY166 DXT160:DXU166 EHP160:EHQ166 ERL160:ERM166 FBH160:FBI166 FLD160:FLE166 FUZ160:FVA166 GEV160:GEW166 GOR160:GOS166 GYN160:GYO166 HIJ160:HIK166 HSF160:HSG166 ICB160:ICC166 ILX160:ILY166 IVT160:IVU166 JFP160:JFQ166 JPL160:JPM166 JZH160:JZI166 KJD160:KJE166 KSZ160:KTA166 LCV160:LCW166 LMR160:LMS166 LWN160:LWO166 MGJ160:MGK166 MQF160:MQG166 NAB160:NAC166 NJX160:NJY166 NTT160:NTU166 ODP160:ODQ166 ONL160:ONM166 OXH160:OXI166 PHD160:PHE166 PQZ160:PRA166 QAV160:QAW166 QKR160:QKS166 QUN160:QUO166 REJ160:REK166 ROF160:ROG166 RYB160:RYC166 SHX160:SHY166 SRT160:SRU166 TBP160:TBQ166 TLL160:TLM166 TVH160:TVI166 UFD160:UFE166 UOZ160:UPA166 UYV160:UYW166 VIR160:VIS166 VSN160:VSO166 WCJ160:WCK166 WMF160:WMG166 WWB160:WWC166 T65696:U65702 JP65696:JQ65702 TL65696:TM65702 ADH65696:ADI65702 AND65696:ANE65702 AWZ65696:AXA65702 BGV65696:BGW65702 BQR65696:BQS65702 CAN65696:CAO65702 CKJ65696:CKK65702 CUF65696:CUG65702 DEB65696:DEC65702 DNX65696:DNY65702 DXT65696:DXU65702 EHP65696:EHQ65702 ERL65696:ERM65702 FBH65696:FBI65702 FLD65696:FLE65702 FUZ65696:FVA65702 GEV65696:GEW65702 GOR65696:GOS65702 GYN65696:GYO65702 HIJ65696:HIK65702 HSF65696:HSG65702 ICB65696:ICC65702 ILX65696:ILY65702 IVT65696:IVU65702 JFP65696:JFQ65702 JPL65696:JPM65702 JZH65696:JZI65702 KJD65696:KJE65702 KSZ65696:KTA65702 LCV65696:LCW65702 LMR65696:LMS65702 LWN65696:LWO65702 MGJ65696:MGK65702 MQF65696:MQG65702 NAB65696:NAC65702 NJX65696:NJY65702 NTT65696:NTU65702 ODP65696:ODQ65702 ONL65696:ONM65702 OXH65696:OXI65702 PHD65696:PHE65702 PQZ65696:PRA65702 QAV65696:QAW65702 QKR65696:QKS65702 QUN65696:QUO65702 REJ65696:REK65702 ROF65696:ROG65702 RYB65696:RYC65702 SHX65696:SHY65702 SRT65696:SRU65702 TBP65696:TBQ65702 TLL65696:TLM65702 TVH65696:TVI65702 UFD65696:UFE65702 UOZ65696:UPA65702 UYV65696:UYW65702 VIR65696:VIS65702 VSN65696:VSO65702 WCJ65696:WCK65702 WMF65696:WMG65702 WWB65696:WWC65702 T131232:U131238 JP131232:JQ131238 TL131232:TM131238 ADH131232:ADI131238 AND131232:ANE131238 AWZ131232:AXA131238 BGV131232:BGW131238 BQR131232:BQS131238 CAN131232:CAO131238 CKJ131232:CKK131238 CUF131232:CUG131238 DEB131232:DEC131238 DNX131232:DNY131238 DXT131232:DXU131238 EHP131232:EHQ131238 ERL131232:ERM131238 FBH131232:FBI131238 FLD131232:FLE131238 FUZ131232:FVA131238 GEV131232:GEW131238 GOR131232:GOS131238 GYN131232:GYO131238 HIJ131232:HIK131238 HSF131232:HSG131238 ICB131232:ICC131238 ILX131232:ILY131238 IVT131232:IVU131238 JFP131232:JFQ131238 JPL131232:JPM131238 JZH131232:JZI131238 KJD131232:KJE131238 KSZ131232:KTA131238 LCV131232:LCW131238 LMR131232:LMS131238 LWN131232:LWO131238 MGJ131232:MGK131238 MQF131232:MQG131238 NAB131232:NAC131238 NJX131232:NJY131238 NTT131232:NTU131238 ODP131232:ODQ131238 ONL131232:ONM131238 OXH131232:OXI131238 PHD131232:PHE131238 PQZ131232:PRA131238 QAV131232:QAW131238 QKR131232:QKS131238 QUN131232:QUO131238 REJ131232:REK131238 ROF131232:ROG131238 RYB131232:RYC131238 SHX131232:SHY131238 SRT131232:SRU131238 TBP131232:TBQ131238 TLL131232:TLM131238 TVH131232:TVI131238 UFD131232:UFE131238 UOZ131232:UPA131238 UYV131232:UYW131238 VIR131232:VIS131238 VSN131232:VSO131238 WCJ131232:WCK131238 WMF131232:WMG131238 WWB131232:WWC131238 T196768:U196774 JP196768:JQ196774 TL196768:TM196774 ADH196768:ADI196774 AND196768:ANE196774 AWZ196768:AXA196774 BGV196768:BGW196774 BQR196768:BQS196774 CAN196768:CAO196774 CKJ196768:CKK196774 CUF196768:CUG196774 DEB196768:DEC196774 DNX196768:DNY196774 DXT196768:DXU196774 EHP196768:EHQ196774 ERL196768:ERM196774 FBH196768:FBI196774 FLD196768:FLE196774 FUZ196768:FVA196774 GEV196768:GEW196774 GOR196768:GOS196774 GYN196768:GYO196774 HIJ196768:HIK196774 HSF196768:HSG196774 ICB196768:ICC196774 ILX196768:ILY196774 IVT196768:IVU196774 JFP196768:JFQ196774 JPL196768:JPM196774 JZH196768:JZI196774 KJD196768:KJE196774 KSZ196768:KTA196774 LCV196768:LCW196774 LMR196768:LMS196774 LWN196768:LWO196774 MGJ196768:MGK196774 MQF196768:MQG196774 NAB196768:NAC196774 NJX196768:NJY196774 NTT196768:NTU196774 ODP196768:ODQ196774 ONL196768:ONM196774 OXH196768:OXI196774 PHD196768:PHE196774 PQZ196768:PRA196774 QAV196768:QAW196774 QKR196768:QKS196774 QUN196768:QUO196774 REJ196768:REK196774 ROF196768:ROG196774 RYB196768:RYC196774 SHX196768:SHY196774 SRT196768:SRU196774 TBP196768:TBQ196774 TLL196768:TLM196774 TVH196768:TVI196774 UFD196768:UFE196774 UOZ196768:UPA196774 UYV196768:UYW196774 VIR196768:VIS196774 VSN196768:VSO196774 WCJ196768:WCK196774 WMF196768:WMG196774 WWB196768:WWC196774 T262304:U262310 JP262304:JQ262310 TL262304:TM262310 ADH262304:ADI262310 AND262304:ANE262310 AWZ262304:AXA262310 BGV262304:BGW262310 BQR262304:BQS262310 CAN262304:CAO262310 CKJ262304:CKK262310 CUF262304:CUG262310 DEB262304:DEC262310 DNX262304:DNY262310 DXT262304:DXU262310 EHP262304:EHQ262310 ERL262304:ERM262310 FBH262304:FBI262310 FLD262304:FLE262310 FUZ262304:FVA262310 GEV262304:GEW262310 GOR262304:GOS262310 GYN262304:GYO262310 HIJ262304:HIK262310 HSF262304:HSG262310 ICB262304:ICC262310 ILX262304:ILY262310 IVT262304:IVU262310 JFP262304:JFQ262310 JPL262304:JPM262310 JZH262304:JZI262310 KJD262304:KJE262310 KSZ262304:KTA262310 LCV262304:LCW262310 LMR262304:LMS262310 LWN262304:LWO262310 MGJ262304:MGK262310 MQF262304:MQG262310 NAB262304:NAC262310 NJX262304:NJY262310 NTT262304:NTU262310 ODP262304:ODQ262310 ONL262304:ONM262310 OXH262304:OXI262310 PHD262304:PHE262310 PQZ262304:PRA262310 QAV262304:QAW262310 QKR262304:QKS262310 QUN262304:QUO262310 REJ262304:REK262310 ROF262304:ROG262310 RYB262304:RYC262310 SHX262304:SHY262310 SRT262304:SRU262310 TBP262304:TBQ262310 TLL262304:TLM262310 TVH262304:TVI262310 UFD262304:UFE262310 UOZ262304:UPA262310 UYV262304:UYW262310 VIR262304:VIS262310 VSN262304:VSO262310 WCJ262304:WCK262310 WMF262304:WMG262310 WWB262304:WWC262310 T327840:U327846 JP327840:JQ327846 TL327840:TM327846 ADH327840:ADI327846 AND327840:ANE327846 AWZ327840:AXA327846 BGV327840:BGW327846 BQR327840:BQS327846 CAN327840:CAO327846 CKJ327840:CKK327846 CUF327840:CUG327846 DEB327840:DEC327846 DNX327840:DNY327846 DXT327840:DXU327846 EHP327840:EHQ327846 ERL327840:ERM327846 FBH327840:FBI327846 FLD327840:FLE327846 FUZ327840:FVA327846 GEV327840:GEW327846 GOR327840:GOS327846 GYN327840:GYO327846 HIJ327840:HIK327846 HSF327840:HSG327846 ICB327840:ICC327846 ILX327840:ILY327846 IVT327840:IVU327846 JFP327840:JFQ327846 JPL327840:JPM327846 JZH327840:JZI327846 KJD327840:KJE327846 KSZ327840:KTA327846 LCV327840:LCW327846 LMR327840:LMS327846 LWN327840:LWO327846 MGJ327840:MGK327846 MQF327840:MQG327846 NAB327840:NAC327846 NJX327840:NJY327846 NTT327840:NTU327846 ODP327840:ODQ327846 ONL327840:ONM327846 OXH327840:OXI327846 PHD327840:PHE327846 PQZ327840:PRA327846 QAV327840:QAW327846 QKR327840:QKS327846 QUN327840:QUO327846 REJ327840:REK327846 ROF327840:ROG327846 RYB327840:RYC327846 SHX327840:SHY327846 SRT327840:SRU327846 TBP327840:TBQ327846 TLL327840:TLM327846 TVH327840:TVI327846 UFD327840:UFE327846 UOZ327840:UPA327846 UYV327840:UYW327846 VIR327840:VIS327846 VSN327840:VSO327846 WCJ327840:WCK327846 WMF327840:WMG327846 WWB327840:WWC327846 T393376:U393382 JP393376:JQ393382 TL393376:TM393382 ADH393376:ADI393382 AND393376:ANE393382 AWZ393376:AXA393382 BGV393376:BGW393382 BQR393376:BQS393382 CAN393376:CAO393382 CKJ393376:CKK393382 CUF393376:CUG393382 DEB393376:DEC393382 DNX393376:DNY393382 DXT393376:DXU393382 EHP393376:EHQ393382 ERL393376:ERM393382 FBH393376:FBI393382 FLD393376:FLE393382 FUZ393376:FVA393382 GEV393376:GEW393382 GOR393376:GOS393382 GYN393376:GYO393382 HIJ393376:HIK393382 HSF393376:HSG393382 ICB393376:ICC393382 ILX393376:ILY393382 IVT393376:IVU393382 JFP393376:JFQ393382 JPL393376:JPM393382 JZH393376:JZI393382 KJD393376:KJE393382 KSZ393376:KTA393382 LCV393376:LCW393382 LMR393376:LMS393382 LWN393376:LWO393382 MGJ393376:MGK393382 MQF393376:MQG393382 NAB393376:NAC393382 NJX393376:NJY393382 NTT393376:NTU393382 ODP393376:ODQ393382 ONL393376:ONM393382 OXH393376:OXI393382 PHD393376:PHE393382 PQZ393376:PRA393382 QAV393376:QAW393382 QKR393376:QKS393382 QUN393376:QUO393382 REJ393376:REK393382 ROF393376:ROG393382 RYB393376:RYC393382 SHX393376:SHY393382 SRT393376:SRU393382 TBP393376:TBQ393382 TLL393376:TLM393382 TVH393376:TVI393382 UFD393376:UFE393382 UOZ393376:UPA393382 UYV393376:UYW393382 VIR393376:VIS393382 VSN393376:VSO393382 WCJ393376:WCK393382 WMF393376:WMG393382 WWB393376:WWC393382 T458912:U458918 JP458912:JQ458918 TL458912:TM458918 ADH458912:ADI458918 AND458912:ANE458918 AWZ458912:AXA458918 BGV458912:BGW458918 BQR458912:BQS458918 CAN458912:CAO458918 CKJ458912:CKK458918 CUF458912:CUG458918 DEB458912:DEC458918 DNX458912:DNY458918 DXT458912:DXU458918 EHP458912:EHQ458918 ERL458912:ERM458918 FBH458912:FBI458918 FLD458912:FLE458918 FUZ458912:FVA458918 GEV458912:GEW458918 GOR458912:GOS458918 GYN458912:GYO458918 HIJ458912:HIK458918 HSF458912:HSG458918 ICB458912:ICC458918 ILX458912:ILY458918 IVT458912:IVU458918 JFP458912:JFQ458918 JPL458912:JPM458918 JZH458912:JZI458918 KJD458912:KJE458918 KSZ458912:KTA458918 LCV458912:LCW458918 LMR458912:LMS458918 LWN458912:LWO458918 MGJ458912:MGK458918 MQF458912:MQG458918 NAB458912:NAC458918 NJX458912:NJY458918 NTT458912:NTU458918 ODP458912:ODQ458918 ONL458912:ONM458918 OXH458912:OXI458918 PHD458912:PHE458918 PQZ458912:PRA458918 QAV458912:QAW458918 QKR458912:QKS458918 QUN458912:QUO458918 REJ458912:REK458918 ROF458912:ROG458918 RYB458912:RYC458918 SHX458912:SHY458918 SRT458912:SRU458918 TBP458912:TBQ458918 TLL458912:TLM458918 TVH458912:TVI458918 UFD458912:UFE458918 UOZ458912:UPA458918 UYV458912:UYW458918 VIR458912:VIS458918 VSN458912:VSO458918 WCJ458912:WCK458918 WMF458912:WMG458918 WWB458912:WWC458918 T524448:U524454 JP524448:JQ524454 TL524448:TM524454 ADH524448:ADI524454 AND524448:ANE524454 AWZ524448:AXA524454 BGV524448:BGW524454 BQR524448:BQS524454 CAN524448:CAO524454 CKJ524448:CKK524454 CUF524448:CUG524454 DEB524448:DEC524454 DNX524448:DNY524454 DXT524448:DXU524454 EHP524448:EHQ524454 ERL524448:ERM524454 FBH524448:FBI524454 FLD524448:FLE524454 FUZ524448:FVA524454 GEV524448:GEW524454 GOR524448:GOS524454 GYN524448:GYO524454 HIJ524448:HIK524454 HSF524448:HSG524454 ICB524448:ICC524454 ILX524448:ILY524454 IVT524448:IVU524454 JFP524448:JFQ524454 JPL524448:JPM524454 JZH524448:JZI524454 KJD524448:KJE524454 KSZ524448:KTA524454 LCV524448:LCW524454 LMR524448:LMS524454 LWN524448:LWO524454 MGJ524448:MGK524454 MQF524448:MQG524454 NAB524448:NAC524454 NJX524448:NJY524454 NTT524448:NTU524454 ODP524448:ODQ524454 ONL524448:ONM524454 OXH524448:OXI524454 PHD524448:PHE524454 PQZ524448:PRA524454 QAV524448:QAW524454 QKR524448:QKS524454 QUN524448:QUO524454 REJ524448:REK524454 ROF524448:ROG524454 RYB524448:RYC524454 SHX524448:SHY524454 SRT524448:SRU524454 TBP524448:TBQ524454 TLL524448:TLM524454 TVH524448:TVI524454 UFD524448:UFE524454 UOZ524448:UPA524454 UYV524448:UYW524454 VIR524448:VIS524454 VSN524448:VSO524454 WCJ524448:WCK524454 WMF524448:WMG524454 WWB524448:WWC524454 T589984:U589990 JP589984:JQ589990 TL589984:TM589990 ADH589984:ADI589990 AND589984:ANE589990 AWZ589984:AXA589990 BGV589984:BGW589990 BQR589984:BQS589990 CAN589984:CAO589990 CKJ589984:CKK589990 CUF589984:CUG589990 DEB589984:DEC589990 DNX589984:DNY589990 DXT589984:DXU589990 EHP589984:EHQ589990 ERL589984:ERM589990 FBH589984:FBI589990 FLD589984:FLE589990 FUZ589984:FVA589990 GEV589984:GEW589990 GOR589984:GOS589990 GYN589984:GYO589990 HIJ589984:HIK589990 HSF589984:HSG589990 ICB589984:ICC589990 ILX589984:ILY589990 IVT589984:IVU589990 JFP589984:JFQ589990 JPL589984:JPM589990 JZH589984:JZI589990 KJD589984:KJE589990 KSZ589984:KTA589990 LCV589984:LCW589990 LMR589984:LMS589990 LWN589984:LWO589990 MGJ589984:MGK589990 MQF589984:MQG589990 NAB589984:NAC589990 NJX589984:NJY589990 NTT589984:NTU589990 ODP589984:ODQ589990 ONL589984:ONM589990 OXH589984:OXI589990 PHD589984:PHE589990 PQZ589984:PRA589990 QAV589984:QAW589990 QKR589984:QKS589990 QUN589984:QUO589990 REJ589984:REK589990 ROF589984:ROG589990 RYB589984:RYC589990 SHX589984:SHY589990 SRT589984:SRU589990 TBP589984:TBQ589990 TLL589984:TLM589990 TVH589984:TVI589990 UFD589984:UFE589990 UOZ589984:UPA589990 UYV589984:UYW589990 VIR589984:VIS589990 VSN589984:VSO589990 WCJ589984:WCK589990 WMF589984:WMG589990 WWB589984:WWC589990 T655520:U655526 JP655520:JQ655526 TL655520:TM655526 ADH655520:ADI655526 AND655520:ANE655526 AWZ655520:AXA655526 BGV655520:BGW655526 BQR655520:BQS655526 CAN655520:CAO655526 CKJ655520:CKK655526 CUF655520:CUG655526 DEB655520:DEC655526 DNX655520:DNY655526 DXT655520:DXU655526 EHP655520:EHQ655526 ERL655520:ERM655526 FBH655520:FBI655526 FLD655520:FLE655526 FUZ655520:FVA655526 GEV655520:GEW655526 GOR655520:GOS655526 GYN655520:GYO655526 HIJ655520:HIK655526 HSF655520:HSG655526 ICB655520:ICC655526 ILX655520:ILY655526 IVT655520:IVU655526 JFP655520:JFQ655526 JPL655520:JPM655526 JZH655520:JZI655526 KJD655520:KJE655526 KSZ655520:KTA655526 LCV655520:LCW655526 LMR655520:LMS655526 LWN655520:LWO655526 MGJ655520:MGK655526 MQF655520:MQG655526 NAB655520:NAC655526 NJX655520:NJY655526 NTT655520:NTU655526 ODP655520:ODQ655526 ONL655520:ONM655526 OXH655520:OXI655526 PHD655520:PHE655526 PQZ655520:PRA655526 QAV655520:QAW655526 QKR655520:QKS655526 QUN655520:QUO655526 REJ655520:REK655526 ROF655520:ROG655526 RYB655520:RYC655526 SHX655520:SHY655526 SRT655520:SRU655526 TBP655520:TBQ655526 TLL655520:TLM655526 TVH655520:TVI655526 UFD655520:UFE655526 UOZ655520:UPA655526 UYV655520:UYW655526 VIR655520:VIS655526 VSN655520:VSO655526 WCJ655520:WCK655526 WMF655520:WMG655526 WWB655520:WWC655526 T721056:U721062 JP721056:JQ721062 TL721056:TM721062 ADH721056:ADI721062 AND721056:ANE721062 AWZ721056:AXA721062 BGV721056:BGW721062 BQR721056:BQS721062 CAN721056:CAO721062 CKJ721056:CKK721062 CUF721056:CUG721062 DEB721056:DEC721062 DNX721056:DNY721062 DXT721056:DXU721062 EHP721056:EHQ721062 ERL721056:ERM721062 FBH721056:FBI721062 FLD721056:FLE721062 FUZ721056:FVA721062 GEV721056:GEW721062 GOR721056:GOS721062 GYN721056:GYO721062 HIJ721056:HIK721062 HSF721056:HSG721062 ICB721056:ICC721062 ILX721056:ILY721062 IVT721056:IVU721062 JFP721056:JFQ721062 JPL721056:JPM721062 JZH721056:JZI721062 KJD721056:KJE721062 KSZ721056:KTA721062 LCV721056:LCW721062 LMR721056:LMS721062 LWN721056:LWO721062 MGJ721056:MGK721062 MQF721056:MQG721062 NAB721056:NAC721062 NJX721056:NJY721062 NTT721056:NTU721062 ODP721056:ODQ721062 ONL721056:ONM721062 OXH721056:OXI721062 PHD721056:PHE721062 PQZ721056:PRA721062 QAV721056:QAW721062 QKR721056:QKS721062 QUN721056:QUO721062 REJ721056:REK721062 ROF721056:ROG721062 RYB721056:RYC721062 SHX721056:SHY721062 SRT721056:SRU721062 TBP721056:TBQ721062 TLL721056:TLM721062 TVH721056:TVI721062 UFD721056:UFE721062 UOZ721056:UPA721062 UYV721056:UYW721062 VIR721056:VIS721062 VSN721056:VSO721062 WCJ721056:WCK721062 WMF721056:WMG721062 WWB721056:WWC721062 T786592:U786598 JP786592:JQ786598 TL786592:TM786598 ADH786592:ADI786598 AND786592:ANE786598 AWZ786592:AXA786598 BGV786592:BGW786598 BQR786592:BQS786598 CAN786592:CAO786598 CKJ786592:CKK786598 CUF786592:CUG786598 DEB786592:DEC786598 DNX786592:DNY786598 DXT786592:DXU786598 EHP786592:EHQ786598 ERL786592:ERM786598 FBH786592:FBI786598 FLD786592:FLE786598 FUZ786592:FVA786598 GEV786592:GEW786598 GOR786592:GOS786598 GYN786592:GYO786598 HIJ786592:HIK786598 HSF786592:HSG786598 ICB786592:ICC786598 ILX786592:ILY786598 IVT786592:IVU786598 JFP786592:JFQ786598 JPL786592:JPM786598 JZH786592:JZI786598 KJD786592:KJE786598 KSZ786592:KTA786598 LCV786592:LCW786598 LMR786592:LMS786598 LWN786592:LWO786598 MGJ786592:MGK786598 MQF786592:MQG786598 NAB786592:NAC786598 NJX786592:NJY786598 NTT786592:NTU786598 ODP786592:ODQ786598 ONL786592:ONM786598 OXH786592:OXI786598 PHD786592:PHE786598 PQZ786592:PRA786598 QAV786592:QAW786598 QKR786592:QKS786598 QUN786592:QUO786598 REJ786592:REK786598 ROF786592:ROG786598 RYB786592:RYC786598 SHX786592:SHY786598 SRT786592:SRU786598 TBP786592:TBQ786598 TLL786592:TLM786598 TVH786592:TVI786598 UFD786592:UFE786598 UOZ786592:UPA786598 UYV786592:UYW786598 VIR786592:VIS786598 VSN786592:VSO786598 WCJ786592:WCK786598 WMF786592:WMG786598 WWB786592:WWC786598 T852128:U852134 JP852128:JQ852134 TL852128:TM852134 ADH852128:ADI852134 AND852128:ANE852134 AWZ852128:AXA852134 BGV852128:BGW852134 BQR852128:BQS852134 CAN852128:CAO852134 CKJ852128:CKK852134 CUF852128:CUG852134 DEB852128:DEC852134 DNX852128:DNY852134 DXT852128:DXU852134 EHP852128:EHQ852134 ERL852128:ERM852134 FBH852128:FBI852134 FLD852128:FLE852134 FUZ852128:FVA852134 GEV852128:GEW852134 GOR852128:GOS852134 GYN852128:GYO852134 HIJ852128:HIK852134 HSF852128:HSG852134 ICB852128:ICC852134 ILX852128:ILY852134 IVT852128:IVU852134 JFP852128:JFQ852134 JPL852128:JPM852134 JZH852128:JZI852134 KJD852128:KJE852134 KSZ852128:KTA852134 LCV852128:LCW852134 LMR852128:LMS852134 LWN852128:LWO852134 MGJ852128:MGK852134 MQF852128:MQG852134 NAB852128:NAC852134 NJX852128:NJY852134 NTT852128:NTU852134 ODP852128:ODQ852134 ONL852128:ONM852134 OXH852128:OXI852134 PHD852128:PHE852134 PQZ852128:PRA852134 QAV852128:QAW852134 QKR852128:QKS852134 QUN852128:QUO852134 REJ852128:REK852134 ROF852128:ROG852134 RYB852128:RYC852134 SHX852128:SHY852134 SRT852128:SRU852134 TBP852128:TBQ852134 TLL852128:TLM852134 TVH852128:TVI852134 UFD852128:UFE852134 UOZ852128:UPA852134 UYV852128:UYW852134 VIR852128:VIS852134 VSN852128:VSO852134 WCJ852128:WCK852134 WMF852128:WMG852134 WWB852128:WWC852134 T917664:U917670 JP917664:JQ917670 TL917664:TM917670 ADH917664:ADI917670 AND917664:ANE917670 AWZ917664:AXA917670 BGV917664:BGW917670 BQR917664:BQS917670 CAN917664:CAO917670 CKJ917664:CKK917670 CUF917664:CUG917670 DEB917664:DEC917670 DNX917664:DNY917670 DXT917664:DXU917670 EHP917664:EHQ917670 ERL917664:ERM917670 FBH917664:FBI917670 FLD917664:FLE917670 FUZ917664:FVA917670 GEV917664:GEW917670 GOR917664:GOS917670 GYN917664:GYO917670 HIJ917664:HIK917670 HSF917664:HSG917670 ICB917664:ICC917670 ILX917664:ILY917670 IVT917664:IVU917670 JFP917664:JFQ917670 JPL917664:JPM917670 JZH917664:JZI917670 KJD917664:KJE917670 KSZ917664:KTA917670 LCV917664:LCW917670 LMR917664:LMS917670 LWN917664:LWO917670 MGJ917664:MGK917670 MQF917664:MQG917670 NAB917664:NAC917670 NJX917664:NJY917670 NTT917664:NTU917670 ODP917664:ODQ917670 ONL917664:ONM917670 OXH917664:OXI917670 PHD917664:PHE917670 PQZ917664:PRA917670 QAV917664:QAW917670 QKR917664:QKS917670 QUN917664:QUO917670 REJ917664:REK917670 ROF917664:ROG917670 RYB917664:RYC917670 SHX917664:SHY917670 SRT917664:SRU917670 TBP917664:TBQ917670 TLL917664:TLM917670 TVH917664:TVI917670 UFD917664:UFE917670 UOZ917664:UPA917670 UYV917664:UYW917670 VIR917664:VIS917670 VSN917664:VSO917670 WCJ917664:WCK917670 WMF917664:WMG917670 WWB917664:WWC917670 T983200:U983206 JP983200:JQ983206 TL983200:TM983206 ADH983200:ADI983206 AND983200:ANE983206 AWZ983200:AXA983206 BGV983200:BGW983206 BQR983200:BQS983206 CAN983200:CAO983206 CKJ983200:CKK983206 CUF983200:CUG983206 DEB983200:DEC983206 DNX983200:DNY983206 DXT983200:DXU983206 EHP983200:EHQ983206 ERL983200:ERM983206 FBH983200:FBI983206 FLD983200:FLE983206 FUZ983200:FVA983206 GEV983200:GEW983206 GOR983200:GOS983206 GYN983200:GYO983206 HIJ983200:HIK983206 HSF983200:HSG983206 ICB983200:ICC983206 ILX983200:ILY983206 IVT983200:IVU983206 JFP983200:JFQ983206 JPL983200:JPM983206 JZH983200:JZI983206 KJD983200:KJE983206 KSZ983200:KTA983206 LCV983200:LCW983206 LMR983200:LMS983206 LWN983200:LWO983206 MGJ983200:MGK983206 MQF983200:MQG983206 NAB983200:NAC983206 NJX983200:NJY983206 NTT983200:NTU983206 ODP983200:ODQ983206 ONL983200:ONM983206 OXH983200:OXI983206 PHD983200:PHE983206 PQZ983200:PRA983206 QAV983200:QAW983206 QKR983200:QKS983206 QUN983200:QUO983206 REJ983200:REK983206 ROF983200:ROG983206 RYB983200:RYC983206 SHX983200:SHY983206 SRT983200:SRU983206 TBP983200:TBQ983206 TLL983200:TLM983206 TVH983200:TVI983206 UFD983200:UFE983206 UOZ983200:UPA983206 UYV983200:UYW983206 VIR983200:VIS983206 VSN983200:VSO983206 WCJ983200:WCK983206 WMF983200:WMG983206 WWB983200:WWC983206 N160:O166 JJ160:JK166 TF160:TG166 ADB160:ADC166 AMX160:AMY166 AWT160:AWU166 BGP160:BGQ166 BQL160:BQM166 CAH160:CAI166 CKD160:CKE166 CTZ160:CUA166 DDV160:DDW166 DNR160:DNS166 DXN160:DXO166 EHJ160:EHK166 ERF160:ERG166 FBB160:FBC166 FKX160:FKY166 FUT160:FUU166 GEP160:GEQ166 GOL160:GOM166 GYH160:GYI166 HID160:HIE166 HRZ160:HSA166 IBV160:IBW166 ILR160:ILS166 IVN160:IVO166 JFJ160:JFK166 JPF160:JPG166 JZB160:JZC166 KIX160:KIY166 KST160:KSU166 LCP160:LCQ166 LML160:LMM166 LWH160:LWI166 MGD160:MGE166 MPZ160:MQA166 MZV160:MZW166 NJR160:NJS166 NTN160:NTO166 ODJ160:ODK166 ONF160:ONG166 OXB160:OXC166 PGX160:PGY166 PQT160:PQU166 QAP160:QAQ166 QKL160:QKM166 QUH160:QUI166 RED160:REE166 RNZ160:ROA166 RXV160:RXW166 SHR160:SHS166 SRN160:SRO166 TBJ160:TBK166 TLF160:TLG166 TVB160:TVC166 UEX160:UEY166 UOT160:UOU166 UYP160:UYQ166 VIL160:VIM166 VSH160:VSI166 WCD160:WCE166 WLZ160:WMA166 WVV160:WVW166 N65696:O65702 JJ65696:JK65702 TF65696:TG65702 ADB65696:ADC65702 AMX65696:AMY65702 AWT65696:AWU65702 BGP65696:BGQ65702 BQL65696:BQM65702 CAH65696:CAI65702 CKD65696:CKE65702 CTZ65696:CUA65702 DDV65696:DDW65702 DNR65696:DNS65702 DXN65696:DXO65702 EHJ65696:EHK65702 ERF65696:ERG65702 FBB65696:FBC65702 FKX65696:FKY65702 FUT65696:FUU65702 GEP65696:GEQ65702 GOL65696:GOM65702 GYH65696:GYI65702 HID65696:HIE65702 HRZ65696:HSA65702 IBV65696:IBW65702 ILR65696:ILS65702 IVN65696:IVO65702 JFJ65696:JFK65702 JPF65696:JPG65702 JZB65696:JZC65702 KIX65696:KIY65702 KST65696:KSU65702 LCP65696:LCQ65702 LML65696:LMM65702 LWH65696:LWI65702 MGD65696:MGE65702 MPZ65696:MQA65702 MZV65696:MZW65702 NJR65696:NJS65702 NTN65696:NTO65702 ODJ65696:ODK65702 ONF65696:ONG65702 OXB65696:OXC65702 PGX65696:PGY65702 PQT65696:PQU65702 QAP65696:QAQ65702 QKL65696:QKM65702 QUH65696:QUI65702 RED65696:REE65702 RNZ65696:ROA65702 RXV65696:RXW65702 SHR65696:SHS65702 SRN65696:SRO65702 TBJ65696:TBK65702 TLF65696:TLG65702 TVB65696:TVC65702 UEX65696:UEY65702 UOT65696:UOU65702 UYP65696:UYQ65702 VIL65696:VIM65702 VSH65696:VSI65702 WCD65696:WCE65702 WLZ65696:WMA65702 WVV65696:WVW65702 N131232:O131238 JJ131232:JK131238 TF131232:TG131238 ADB131232:ADC131238 AMX131232:AMY131238 AWT131232:AWU131238 BGP131232:BGQ131238 BQL131232:BQM131238 CAH131232:CAI131238 CKD131232:CKE131238 CTZ131232:CUA131238 DDV131232:DDW131238 DNR131232:DNS131238 DXN131232:DXO131238 EHJ131232:EHK131238 ERF131232:ERG131238 FBB131232:FBC131238 FKX131232:FKY131238 FUT131232:FUU131238 GEP131232:GEQ131238 GOL131232:GOM131238 GYH131232:GYI131238 HID131232:HIE131238 HRZ131232:HSA131238 IBV131232:IBW131238 ILR131232:ILS131238 IVN131232:IVO131238 JFJ131232:JFK131238 JPF131232:JPG131238 JZB131232:JZC131238 KIX131232:KIY131238 KST131232:KSU131238 LCP131232:LCQ131238 LML131232:LMM131238 LWH131232:LWI131238 MGD131232:MGE131238 MPZ131232:MQA131238 MZV131232:MZW131238 NJR131232:NJS131238 NTN131232:NTO131238 ODJ131232:ODK131238 ONF131232:ONG131238 OXB131232:OXC131238 PGX131232:PGY131238 PQT131232:PQU131238 QAP131232:QAQ131238 QKL131232:QKM131238 QUH131232:QUI131238 RED131232:REE131238 RNZ131232:ROA131238 RXV131232:RXW131238 SHR131232:SHS131238 SRN131232:SRO131238 TBJ131232:TBK131238 TLF131232:TLG131238 TVB131232:TVC131238 UEX131232:UEY131238 UOT131232:UOU131238 UYP131232:UYQ131238 VIL131232:VIM131238 VSH131232:VSI131238 WCD131232:WCE131238 WLZ131232:WMA131238 WVV131232:WVW131238 N196768:O196774 JJ196768:JK196774 TF196768:TG196774 ADB196768:ADC196774 AMX196768:AMY196774 AWT196768:AWU196774 BGP196768:BGQ196774 BQL196768:BQM196774 CAH196768:CAI196774 CKD196768:CKE196774 CTZ196768:CUA196774 DDV196768:DDW196774 DNR196768:DNS196774 DXN196768:DXO196774 EHJ196768:EHK196774 ERF196768:ERG196774 FBB196768:FBC196774 FKX196768:FKY196774 FUT196768:FUU196774 GEP196768:GEQ196774 GOL196768:GOM196774 GYH196768:GYI196774 HID196768:HIE196774 HRZ196768:HSA196774 IBV196768:IBW196774 ILR196768:ILS196774 IVN196768:IVO196774 JFJ196768:JFK196774 JPF196768:JPG196774 JZB196768:JZC196774 KIX196768:KIY196774 KST196768:KSU196774 LCP196768:LCQ196774 LML196768:LMM196774 LWH196768:LWI196774 MGD196768:MGE196774 MPZ196768:MQA196774 MZV196768:MZW196774 NJR196768:NJS196774 NTN196768:NTO196774 ODJ196768:ODK196774 ONF196768:ONG196774 OXB196768:OXC196774 PGX196768:PGY196774 PQT196768:PQU196774 QAP196768:QAQ196774 QKL196768:QKM196774 QUH196768:QUI196774 RED196768:REE196774 RNZ196768:ROA196774 RXV196768:RXW196774 SHR196768:SHS196774 SRN196768:SRO196774 TBJ196768:TBK196774 TLF196768:TLG196774 TVB196768:TVC196774 UEX196768:UEY196774 UOT196768:UOU196774 UYP196768:UYQ196774 VIL196768:VIM196774 VSH196768:VSI196774 WCD196768:WCE196774 WLZ196768:WMA196774 WVV196768:WVW196774 N262304:O262310 JJ262304:JK262310 TF262304:TG262310 ADB262304:ADC262310 AMX262304:AMY262310 AWT262304:AWU262310 BGP262304:BGQ262310 BQL262304:BQM262310 CAH262304:CAI262310 CKD262304:CKE262310 CTZ262304:CUA262310 DDV262304:DDW262310 DNR262304:DNS262310 DXN262304:DXO262310 EHJ262304:EHK262310 ERF262304:ERG262310 FBB262304:FBC262310 FKX262304:FKY262310 FUT262304:FUU262310 GEP262304:GEQ262310 GOL262304:GOM262310 GYH262304:GYI262310 HID262304:HIE262310 HRZ262304:HSA262310 IBV262304:IBW262310 ILR262304:ILS262310 IVN262304:IVO262310 JFJ262304:JFK262310 JPF262304:JPG262310 JZB262304:JZC262310 KIX262304:KIY262310 KST262304:KSU262310 LCP262304:LCQ262310 LML262304:LMM262310 LWH262304:LWI262310 MGD262304:MGE262310 MPZ262304:MQA262310 MZV262304:MZW262310 NJR262304:NJS262310 NTN262304:NTO262310 ODJ262304:ODK262310 ONF262304:ONG262310 OXB262304:OXC262310 PGX262304:PGY262310 PQT262304:PQU262310 QAP262304:QAQ262310 QKL262304:QKM262310 QUH262304:QUI262310 RED262304:REE262310 RNZ262304:ROA262310 RXV262304:RXW262310 SHR262304:SHS262310 SRN262304:SRO262310 TBJ262304:TBK262310 TLF262304:TLG262310 TVB262304:TVC262310 UEX262304:UEY262310 UOT262304:UOU262310 UYP262304:UYQ262310 VIL262304:VIM262310 VSH262304:VSI262310 WCD262304:WCE262310 WLZ262304:WMA262310 WVV262304:WVW262310 N327840:O327846 JJ327840:JK327846 TF327840:TG327846 ADB327840:ADC327846 AMX327840:AMY327846 AWT327840:AWU327846 BGP327840:BGQ327846 BQL327840:BQM327846 CAH327840:CAI327846 CKD327840:CKE327846 CTZ327840:CUA327846 DDV327840:DDW327846 DNR327840:DNS327846 DXN327840:DXO327846 EHJ327840:EHK327846 ERF327840:ERG327846 FBB327840:FBC327846 FKX327840:FKY327846 FUT327840:FUU327846 GEP327840:GEQ327846 GOL327840:GOM327846 GYH327840:GYI327846 HID327840:HIE327846 HRZ327840:HSA327846 IBV327840:IBW327846 ILR327840:ILS327846 IVN327840:IVO327846 JFJ327840:JFK327846 JPF327840:JPG327846 JZB327840:JZC327846 KIX327840:KIY327846 KST327840:KSU327846 LCP327840:LCQ327846 LML327840:LMM327846 LWH327840:LWI327846 MGD327840:MGE327846 MPZ327840:MQA327846 MZV327840:MZW327846 NJR327840:NJS327846 NTN327840:NTO327846 ODJ327840:ODK327846 ONF327840:ONG327846 OXB327840:OXC327846 PGX327840:PGY327846 PQT327840:PQU327846 QAP327840:QAQ327846 QKL327840:QKM327846 QUH327840:QUI327846 RED327840:REE327846 RNZ327840:ROA327846 RXV327840:RXW327846 SHR327840:SHS327846 SRN327840:SRO327846 TBJ327840:TBK327846 TLF327840:TLG327846 TVB327840:TVC327846 UEX327840:UEY327846 UOT327840:UOU327846 UYP327840:UYQ327846 VIL327840:VIM327846 VSH327840:VSI327846 WCD327840:WCE327846 WLZ327840:WMA327846 WVV327840:WVW327846 N393376:O393382 JJ393376:JK393382 TF393376:TG393382 ADB393376:ADC393382 AMX393376:AMY393382 AWT393376:AWU393382 BGP393376:BGQ393382 BQL393376:BQM393382 CAH393376:CAI393382 CKD393376:CKE393382 CTZ393376:CUA393382 DDV393376:DDW393382 DNR393376:DNS393382 DXN393376:DXO393382 EHJ393376:EHK393382 ERF393376:ERG393382 FBB393376:FBC393382 FKX393376:FKY393382 FUT393376:FUU393382 GEP393376:GEQ393382 GOL393376:GOM393382 GYH393376:GYI393382 HID393376:HIE393382 HRZ393376:HSA393382 IBV393376:IBW393382 ILR393376:ILS393382 IVN393376:IVO393382 JFJ393376:JFK393382 JPF393376:JPG393382 JZB393376:JZC393382 KIX393376:KIY393382 KST393376:KSU393382 LCP393376:LCQ393382 LML393376:LMM393382 LWH393376:LWI393382 MGD393376:MGE393382 MPZ393376:MQA393382 MZV393376:MZW393382 NJR393376:NJS393382 NTN393376:NTO393382 ODJ393376:ODK393382 ONF393376:ONG393382 OXB393376:OXC393382 PGX393376:PGY393382 PQT393376:PQU393382 QAP393376:QAQ393382 QKL393376:QKM393382 QUH393376:QUI393382 RED393376:REE393382 RNZ393376:ROA393382 RXV393376:RXW393382 SHR393376:SHS393382 SRN393376:SRO393382 TBJ393376:TBK393382 TLF393376:TLG393382 TVB393376:TVC393382 UEX393376:UEY393382 UOT393376:UOU393382 UYP393376:UYQ393382 VIL393376:VIM393382 VSH393376:VSI393382 WCD393376:WCE393382 WLZ393376:WMA393382 WVV393376:WVW393382 N458912:O458918 JJ458912:JK458918 TF458912:TG458918 ADB458912:ADC458918 AMX458912:AMY458918 AWT458912:AWU458918 BGP458912:BGQ458918 BQL458912:BQM458918 CAH458912:CAI458918 CKD458912:CKE458918 CTZ458912:CUA458918 DDV458912:DDW458918 DNR458912:DNS458918 DXN458912:DXO458918 EHJ458912:EHK458918 ERF458912:ERG458918 FBB458912:FBC458918 FKX458912:FKY458918 FUT458912:FUU458918 GEP458912:GEQ458918 GOL458912:GOM458918 GYH458912:GYI458918 HID458912:HIE458918 HRZ458912:HSA458918 IBV458912:IBW458918 ILR458912:ILS458918 IVN458912:IVO458918 JFJ458912:JFK458918 JPF458912:JPG458918 JZB458912:JZC458918 KIX458912:KIY458918 KST458912:KSU458918 LCP458912:LCQ458918 LML458912:LMM458918 LWH458912:LWI458918 MGD458912:MGE458918 MPZ458912:MQA458918 MZV458912:MZW458918 NJR458912:NJS458918 NTN458912:NTO458918 ODJ458912:ODK458918 ONF458912:ONG458918 OXB458912:OXC458918 PGX458912:PGY458918 PQT458912:PQU458918 QAP458912:QAQ458918 QKL458912:QKM458918 QUH458912:QUI458918 RED458912:REE458918 RNZ458912:ROA458918 RXV458912:RXW458918 SHR458912:SHS458918 SRN458912:SRO458918 TBJ458912:TBK458918 TLF458912:TLG458918 TVB458912:TVC458918 UEX458912:UEY458918 UOT458912:UOU458918 UYP458912:UYQ458918 VIL458912:VIM458918 VSH458912:VSI458918 WCD458912:WCE458918 WLZ458912:WMA458918 WVV458912:WVW458918 N524448:O524454 JJ524448:JK524454 TF524448:TG524454 ADB524448:ADC524454 AMX524448:AMY524454 AWT524448:AWU524454 BGP524448:BGQ524454 BQL524448:BQM524454 CAH524448:CAI524454 CKD524448:CKE524454 CTZ524448:CUA524454 DDV524448:DDW524454 DNR524448:DNS524454 DXN524448:DXO524454 EHJ524448:EHK524454 ERF524448:ERG524454 FBB524448:FBC524454 FKX524448:FKY524454 FUT524448:FUU524454 GEP524448:GEQ524454 GOL524448:GOM524454 GYH524448:GYI524454 HID524448:HIE524454 HRZ524448:HSA524454 IBV524448:IBW524454 ILR524448:ILS524454 IVN524448:IVO524454 JFJ524448:JFK524454 JPF524448:JPG524454 JZB524448:JZC524454 KIX524448:KIY524454 KST524448:KSU524454 LCP524448:LCQ524454 LML524448:LMM524454 LWH524448:LWI524454 MGD524448:MGE524454 MPZ524448:MQA524454 MZV524448:MZW524454 NJR524448:NJS524454 NTN524448:NTO524454 ODJ524448:ODK524454 ONF524448:ONG524454 OXB524448:OXC524454 PGX524448:PGY524454 PQT524448:PQU524454 QAP524448:QAQ524454 QKL524448:QKM524454 QUH524448:QUI524454 RED524448:REE524454 RNZ524448:ROA524454 RXV524448:RXW524454 SHR524448:SHS524454 SRN524448:SRO524454 TBJ524448:TBK524454 TLF524448:TLG524454 TVB524448:TVC524454 UEX524448:UEY524454 UOT524448:UOU524454 UYP524448:UYQ524454 VIL524448:VIM524454 VSH524448:VSI524454 WCD524448:WCE524454 WLZ524448:WMA524454 WVV524448:WVW524454 N589984:O589990 JJ589984:JK589990 TF589984:TG589990 ADB589984:ADC589990 AMX589984:AMY589990 AWT589984:AWU589990 BGP589984:BGQ589990 BQL589984:BQM589990 CAH589984:CAI589990 CKD589984:CKE589990 CTZ589984:CUA589990 DDV589984:DDW589990 DNR589984:DNS589990 DXN589984:DXO589990 EHJ589984:EHK589990 ERF589984:ERG589990 FBB589984:FBC589990 FKX589984:FKY589990 FUT589984:FUU589990 GEP589984:GEQ589990 GOL589984:GOM589990 GYH589984:GYI589990 HID589984:HIE589990 HRZ589984:HSA589990 IBV589984:IBW589990 ILR589984:ILS589990 IVN589984:IVO589990 JFJ589984:JFK589990 JPF589984:JPG589990 JZB589984:JZC589990 KIX589984:KIY589990 KST589984:KSU589990 LCP589984:LCQ589990 LML589984:LMM589990 LWH589984:LWI589990 MGD589984:MGE589990 MPZ589984:MQA589990 MZV589984:MZW589990 NJR589984:NJS589990 NTN589984:NTO589990 ODJ589984:ODK589990 ONF589984:ONG589990 OXB589984:OXC589990 PGX589984:PGY589990 PQT589984:PQU589990 QAP589984:QAQ589990 QKL589984:QKM589990 QUH589984:QUI589990 RED589984:REE589990 RNZ589984:ROA589990 RXV589984:RXW589990 SHR589984:SHS589990 SRN589984:SRO589990 TBJ589984:TBK589990 TLF589984:TLG589990 TVB589984:TVC589990 UEX589984:UEY589990 UOT589984:UOU589990 UYP589984:UYQ589990 VIL589984:VIM589990 VSH589984:VSI589990 WCD589984:WCE589990 WLZ589984:WMA589990 WVV589984:WVW589990 N655520:O655526 JJ655520:JK655526 TF655520:TG655526 ADB655520:ADC655526 AMX655520:AMY655526 AWT655520:AWU655526 BGP655520:BGQ655526 BQL655520:BQM655526 CAH655520:CAI655526 CKD655520:CKE655526 CTZ655520:CUA655526 DDV655520:DDW655526 DNR655520:DNS655526 DXN655520:DXO655526 EHJ655520:EHK655526 ERF655520:ERG655526 FBB655520:FBC655526 FKX655520:FKY655526 FUT655520:FUU655526 GEP655520:GEQ655526 GOL655520:GOM655526 GYH655520:GYI655526 HID655520:HIE655526 HRZ655520:HSA655526 IBV655520:IBW655526 ILR655520:ILS655526 IVN655520:IVO655526 JFJ655520:JFK655526 JPF655520:JPG655526 JZB655520:JZC655526 KIX655520:KIY655526 KST655520:KSU655526 LCP655520:LCQ655526 LML655520:LMM655526 LWH655520:LWI655526 MGD655520:MGE655526 MPZ655520:MQA655526 MZV655520:MZW655526 NJR655520:NJS655526 NTN655520:NTO655526 ODJ655520:ODK655526 ONF655520:ONG655526 OXB655520:OXC655526 PGX655520:PGY655526 PQT655520:PQU655526 QAP655520:QAQ655526 QKL655520:QKM655526 QUH655520:QUI655526 RED655520:REE655526 RNZ655520:ROA655526 RXV655520:RXW655526 SHR655520:SHS655526 SRN655520:SRO655526 TBJ655520:TBK655526 TLF655520:TLG655526 TVB655520:TVC655526 UEX655520:UEY655526 UOT655520:UOU655526 UYP655520:UYQ655526 VIL655520:VIM655526 VSH655520:VSI655526 WCD655520:WCE655526 WLZ655520:WMA655526 WVV655520:WVW655526 N721056:O721062 JJ721056:JK721062 TF721056:TG721062 ADB721056:ADC721062 AMX721056:AMY721062 AWT721056:AWU721062 BGP721056:BGQ721062 BQL721056:BQM721062 CAH721056:CAI721062 CKD721056:CKE721062 CTZ721056:CUA721062 DDV721056:DDW721062 DNR721056:DNS721062 DXN721056:DXO721062 EHJ721056:EHK721062 ERF721056:ERG721062 FBB721056:FBC721062 FKX721056:FKY721062 FUT721056:FUU721062 GEP721056:GEQ721062 GOL721056:GOM721062 GYH721056:GYI721062 HID721056:HIE721062 HRZ721056:HSA721062 IBV721056:IBW721062 ILR721056:ILS721062 IVN721056:IVO721062 JFJ721056:JFK721062 JPF721056:JPG721062 JZB721056:JZC721062 KIX721056:KIY721062 KST721056:KSU721062 LCP721056:LCQ721062 LML721056:LMM721062 LWH721056:LWI721062 MGD721056:MGE721062 MPZ721056:MQA721062 MZV721056:MZW721062 NJR721056:NJS721062 NTN721056:NTO721062 ODJ721056:ODK721062 ONF721056:ONG721062 OXB721056:OXC721062 PGX721056:PGY721062 PQT721056:PQU721062 QAP721056:QAQ721062 QKL721056:QKM721062 QUH721056:QUI721062 RED721056:REE721062 RNZ721056:ROA721062 RXV721056:RXW721062 SHR721056:SHS721062 SRN721056:SRO721062 TBJ721056:TBK721062 TLF721056:TLG721062 TVB721056:TVC721062 UEX721056:UEY721062 UOT721056:UOU721062 UYP721056:UYQ721062 VIL721056:VIM721062 VSH721056:VSI721062 WCD721056:WCE721062 WLZ721056:WMA721062 WVV721056:WVW721062 N786592:O786598 JJ786592:JK786598 TF786592:TG786598 ADB786592:ADC786598 AMX786592:AMY786598 AWT786592:AWU786598 BGP786592:BGQ786598 BQL786592:BQM786598 CAH786592:CAI786598 CKD786592:CKE786598 CTZ786592:CUA786598 DDV786592:DDW786598 DNR786592:DNS786598 DXN786592:DXO786598 EHJ786592:EHK786598 ERF786592:ERG786598 FBB786592:FBC786598 FKX786592:FKY786598 FUT786592:FUU786598 GEP786592:GEQ786598 GOL786592:GOM786598 GYH786592:GYI786598 HID786592:HIE786598 HRZ786592:HSA786598 IBV786592:IBW786598 ILR786592:ILS786598 IVN786592:IVO786598 JFJ786592:JFK786598 JPF786592:JPG786598 JZB786592:JZC786598 KIX786592:KIY786598 KST786592:KSU786598 LCP786592:LCQ786598 LML786592:LMM786598 LWH786592:LWI786598 MGD786592:MGE786598 MPZ786592:MQA786598 MZV786592:MZW786598 NJR786592:NJS786598 NTN786592:NTO786598 ODJ786592:ODK786598 ONF786592:ONG786598 OXB786592:OXC786598 PGX786592:PGY786598 PQT786592:PQU786598 QAP786592:QAQ786598 QKL786592:QKM786598 QUH786592:QUI786598 RED786592:REE786598 RNZ786592:ROA786598 RXV786592:RXW786598 SHR786592:SHS786598 SRN786592:SRO786598 TBJ786592:TBK786598 TLF786592:TLG786598 TVB786592:TVC786598 UEX786592:UEY786598 UOT786592:UOU786598 UYP786592:UYQ786598 VIL786592:VIM786598 VSH786592:VSI786598 WCD786592:WCE786598 WLZ786592:WMA786598 WVV786592:WVW786598 N852128:O852134 JJ852128:JK852134 TF852128:TG852134 ADB852128:ADC852134 AMX852128:AMY852134 AWT852128:AWU852134 BGP852128:BGQ852134 BQL852128:BQM852134 CAH852128:CAI852134 CKD852128:CKE852134 CTZ852128:CUA852134 DDV852128:DDW852134 DNR852128:DNS852134 DXN852128:DXO852134 EHJ852128:EHK852134 ERF852128:ERG852134 FBB852128:FBC852134 FKX852128:FKY852134 FUT852128:FUU852134 GEP852128:GEQ852134 GOL852128:GOM852134 GYH852128:GYI852134 HID852128:HIE852134 HRZ852128:HSA852134 IBV852128:IBW852134 ILR852128:ILS852134 IVN852128:IVO852134 JFJ852128:JFK852134 JPF852128:JPG852134 JZB852128:JZC852134 KIX852128:KIY852134 KST852128:KSU852134 LCP852128:LCQ852134 LML852128:LMM852134 LWH852128:LWI852134 MGD852128:MGE852134 MPZ852128:MQA852134 MZV852128:MZW852134 NJR852128:NJS852134 NTN852128:NTO852134 ODJ852128:ODK852134 ONF852128:ONG852134 OXB852128:OXC852134 PGX852128:PGY852134 PQT852128:PQU852134 QAP852128:QAQ852134 QKL852128:QKM852134 QUH852128:QUI852134 RED852128:REE852134 RNZ852128:ROA852134 RXV852128:RXW852134 SHR852128:SHS852134 SRN852128:SRO852134 TBJ852128:TBK852134 TLF852128:TLG852134 TVB852128:TVC852134 UEX852128:UEY852134 UOT852128:UOU852134 UYP852128:UYQ852134 VIL852128:VIM852134 VSH852128:VSI852134 WCD852128:WCE852134 WLZ852128:WMA852134 WVV852128:WVW852134 N917664:O917670 JJ917664:JK917670 TF917664:TG917670 ADB917664:ADC917670 AMX917664:AMY917670 AWT917664:AWU917670 BGP917664:BGQ917670 BQL917664:BQM917670 CAH917664:CAI917670 CKD917664:CKE917670 CTZ917664:CUA917670 DDV917664:DDW917670 DNR917664:DNS917670 DXN917664:DXO917670 EHJ917664:EHK917670 ERF917664:ERG917670 FBB917664:FBC917670 FKX917664:FKY917670 FUT917664:FUU917670 GEP917664:GEQ917670 GOL917664:GOM917670 GYH917664:GYI917670 HID917664:HIE917670 HRZ917664:HSA917670 IBV917664:IBW917670 ILR917664:ILS917670 IVN917664:IVO917670 JFJ917664:JFK917670 JPF917664:JPG917670 JZB917664:JZC917670 KIX917664:KIY917670 KST917664:KSU917670 LCP917664:LCQ917670 LML917664:LMM917670 LWH917664:LWI917670 MGD917664:MGE917670 MPZ917664:MQA917670 MZV917664:MZW917670 NJR917664:NJS917670 NTN917664:NTO917670 ODJ917664:ODK917670 ONF917664:ONG917670 OXB917664:OXC917670 PGX917664:PGY917670 PQT917664:PQU917670 QAP917664:QAQ917670 QKL917664:QKM917670 QUH917664:QUI917670 RED917664:REE917670 RNZ917664:ROA917670 RXV917664:RXW917670 SHR917664:SHS917670 SRN917664:SRO917670 TBJ917664:TBK917670 TLF917664:TLG917670 TVB917664:TVC917670 UEX917664:UEY917670 UOT917664:UOU917670 UYP917664:UYQ917670 VIL917664:VIM917670 VSH917664:VSI917670 WCD917664:WCE917670 WLZ917664:WMA917670 WVV917664:WVW917670 N983200:O983206 JJ983200:JK983206 TF983200:TG983206 ADB983200:ADC983206 AMX983200:AMY983206 AWT983200:AWU983206 BGP983200:BGQ983206 BQL983200:BQM983206 CAH983200:CAI983206 CKD983200:CKE983206 CTZ983200:CUA983206 DDV983200:DDW983206 DNR983200:DNS983206 DXN983200:DXO983206 EHJ983200:EHK983206 ERF983200:ERG983206 FBB983200:FBC983206 FKX983200:FKY983206 FUT983200:FUU983206 GEP983200:GEQ983206 GOL983200:GOM983206 GYH983200:GYI983206 HID983200:HIE983206 HRZ983200:HSA983206 IBV983200:IBW983206 ILR983200:ILS983206 IVN983200:IVO983206 JFJ983200:JFK983206 JPF983200:JPG983206 JZB983200:JZC983206 KIX983200:KIY983206 KST983200:KSU983206 LCP983200:LCQ983206 LML983200:LMM983206 LWH983200:LWI983206 MGD983200:MGE983206 MPZ983200:MQA983206 MZV983200:MZW983206 NJR983200:NJS983206 NTN983200:NTO983206 ODJ983200:ODK983206 ONF983200:ONG983206 OXB983200:OXC983206 PGX983200:PGY983206 PQT983200:PQU983206 QAP983200:QAQ983206 QKL983200:QKM983206 QUH983200:QUI983206 RED983200:REE983206 RNZ983200:ROA983206 RXV983200:RXW983206 SHR983200:SHS983206 SRN983200:SRO983206 TBJ983200:TBK983206 TLF983200:TLG983206 TVB983200:TVC983206 UEX983200:UEY983206 UOT983200:UOU983206 UYP983200:UYQ983206 VIL983200:VIM983206 VSH983200:VSI983206 WCD983200:WCE983206 WLZ983200:WMA983206 WVV983200:WVW983206 Q160:R166 JM160:JN166 TI160:TJ166 ADE160:ADF166 ANA160:ANB166 AWW160:AWX166 BGS160:BGT166 BQO160:BQP166 CAK160:CAL166 CKG160:CKH166 CUC160:CUD166 DDY160:DDZ166 DNU160:DNV166 DXQ160:DXR166 EHM160:EHN166 ERI160:ERJ166 FBE160:FBF166 FLA160:FLB166 FUW160:FUX166 GES160:GET166 GOO160:GOP166 GYK160:GYL166 HIG160:HIH166 HSC160:HSD166 IBY160:IBZ166 ILU160:ILV166 IVQ160:IVR166 JFM160:JFN166 JPI160:JPJ166 JZE160:JZF166 KJA160:KJB166 KSW160:KSX166 LCS160:LCT166 LMO160:LMP166 LWK160:LWL166 MGG160:MGH166 MQC160:MQD166 MZY160:MZZ166 NJU160:NJV166 NTQ160:NTR166 ODM160:ODN166 ONI160:ONJ166 OXE160:OXF166 PHA160:PHB166 PQW160:PQX166 QAS160:QAT166 QKO160:QKP166 QUK160:QUL166 REG160:REH166 ROC160:ROD166 RXY160:RXZ166 SHU160:SHV166 SRQ160:SRR166 TBM160:TBN166 TLI160:TLJ166 TVE160:TVF166 UFA160:UFB166 UOW160:UOX166 UYS160:UYT166 VIO160:VIP166 VSK160:VSL166 WCG160:WCH166 WMC160:WMD166 WVY160:WVZ166 Q65696:R65702 JM65696:JN65702 TI65696:TJ65702 ADE65696:ADF65702 ANA65696:ANB65702 AWW65696:AWX65702 BGS65696:BGT65702 BQO65696:BQP65702 CAK65696:CAL65702 CKG65696:CKH65702 CUC65696:CUD65702 DDY65696:DDZ65702 DNU65696:DNV65702 DXQ65696:DXR65702 EHM65696:EHN65702 ERI65696:ERJ65702 FBE65696:FBF65702 FLA65696:FLB65702 FUW65696:FUX65702 GES65696:GET65702 GOO65696:GOP65702 GYK65696:GYL65702 HIG65696:HIH65702 HSC65696:HSD65702 IBY65696:IBZ65702 ILU65696:ILV65702 IVQ65696:IVR65702 JFM65696:JFN65702 JPI65696:JPJ65702 JZE65696:JZF65702 KJA65696:KJB65702 KSW65696:KSX65702 LCS65696:LCT65702 LMO65696:LMP65702 LWK65696:LWL65702 MGG65696:MGH65702 MQC65696:MQD65702 MZY65696:MZZ65702 NJU65696:NJV65702 NTQ65696:NTR65702 ODM65696:ODN65702 ONI65696:ONJ65702 OXE65696:OXF65702 PHA65696:PHB65702 PQW65696:PQX65702 QAS65696:QAT65702 QKO65696:QKP65702 QUK65696:QUL65702 REG65696:REH65702 ROC65696:ROD65702 RXY65696:RXZ65702 SHU65696:SHV65702 SRQ65696:SRR65702 TBM65696:TBN65702 TLI65696:TLJ65702 TVE65696:TVF65702 UFA65696:UFB65702 UOW65696:UOX65702 UYS65696:UYT65702 VIO65696:VIP65702 VSK65696:VSL65702 WCG65696:WCH65702 WMC65696:WMD65702 WVY65696:WVZ65702 Q131232:R131238 JM131232:JN131238 TI131232:TJ131238 ADE131232:ADF131238 ANA131232:ANB131238 AWW131232:AWX131238 BGS131232:BGT131238 BQO131232:BQP131238 CAK131232:CAL131238 CKG131232:CKH131238 CUC131232:CUD131238 DDY131232:DDZ131238 DNU131232:DNV131238 DXQ131232:DXR131238 EHM131232:EHN131238 ERI131232:ERJ131238 FBE131232:FBF131238 FLA131232:FLB131238 FUW131232:FUX131238 GES131232:GET131238 GOO131232:GOP131238 GYK131232:GYL131238 HIG131232:HIH131238 HSC131232:HSD131238 IBY131232:IBZ131238 ILU131232:ILV131238 IVQ131232:IVR131238 JFM131232:JFN131238 JPI131232:JPJ131238 JZE131232:JZF131238 KJA131232:KJB131238 KSW131232:KSX131238 LCS131232:LCT131238 LMO131232:LMP131238 LWK131232:LWL131238 MGG131232:MGH131238 MQC131232:MQD131238 MZY131232:MZZ131238 NJU131232:NJV131238 NTQ131232:NTR131238 ODM131232:ODN131238 ONI131232:ONJ131238 OXE131232:OXF131238 PHA131232:PHB131238 PQW131232:PQX131238 QAS131232:QAT131238 QKO131232:QKP131238 QUK131232:QUL131238 REG131232:REH131238 ROC131232:ROD131238 RXY131232:RXZ131238 SHU131232:SHV131238 SRQ131232:SRR131238 TBM131232:TBN131238 TLI131232:TLJ131238 TVE131232:TVF131238 UFA131232:UFB131238 UOW131232:UOX131238 UYS131232:UYT131238 VIO131232:VIP131238 VSK131232:VSL131238 WCG131232:WCH131238 WMC131232:WMD131238 WVY131232:WVZ131238 Q196768:R196774 JM196768:JN196774 TI196768:TJ196774 ADE196768:ADF196774 ANA196768:ANB196774 AWW196768:AWX196774 BGS196768:BGT196774 BQO196768:BQP196774 CAK196768:CAL196774 CKG196768:CKH196774 CUC196768:CUD196774 DDY196768:DDZ196774 DNU196768:DNV196774 DXQ196768:DXR196774 EHM196768:EHN196774 ERI196768:ERJ196774 FBE196768:FBF196774 FLA196768:FLB196774 FUW196768:FUX196774 GES196768:GET196774 GOO196768:GOP196774 GYK196768:GYL196774 HIG196768:HIH196774 HSC196768:HSD196774 IBY196768:IBZ196774 ILU196768:ILV196774 IVQ196768:IVR196774 JFM196768:JFN196774 JPI196768:JPJ196774 JZE196768:JZF196774 KJA196768:KJB196774 KSW196768:KSX196774 LCS196768:LCT196774 LMO196768:LMP196774 LWK196768:LWL196774 MGG196768:MGH196774 MQC196768:MQD196774 MZY196768:MZZ196774 NJU196768:NJV196774 NTQ196768:NTR196774 ODM196768:ODN196774 ONI196768:ONJ196774 OXE196768:OXF196774 PHA196768:PHB196774 PQW196768:PQX196774 QAS196768:QAT196774 QKO196768:QKP196774 QUK196768:QUL196774 REG196768:REH196774 ROC196768:ROD196774 RXY196768:RXZ196774 SHU196768:SHV196774 SRQ196768:SRR196774 TBM196768:TBN196774 TLI196768:TLJ196774 TVE196768:TVF196774 UFA196768:UFB196774 UOW196768:UOX196774 UYS196768:UYT196774 VIO196768:VIP196774 VSK196768:VSL196774 WCG196768:WCH196774 WMC196768:WMD196774 WVY196768:WVZ196774 Q262304:R262310 JM262304:JN262310 TI262304:TJ262310 ADE262304:ADF262310 ANA262304:ANB262310 AWW262304:AWX262310 BGS262304:BGT262310 BQO262304:BQP262310 CAK262304:CAL262310 CKG262304:CKH262310 CUC262304:CUD262310 DDY262304:DDZ262310 DNU262304:DNV262310 DXQ262304:DXR262310 EHM262304:EHN262310 ERI262304:ERJ262310 FBE262304:FBF262310 FLA262304:FLB262310 FUW262304:FUX262310 GES262304:GET262310 GOO262304:GOP262310 GYK262304:GYL262310 HIG262304:HIH262310 HSC262304:HSD262310 IBY262304:IBZ262310 ILU262304:ILV262310 IVQ262304:IVR262310 JFM262304:JFN262310 JPI262304:JPJ262310 JZE262304:JZF262310 KJA262304:KJB262310 KSW262304:KSX262310 LCS262304:LCT262310 LMO262304:LMP262310 LWK262304:LWL262310 MGG262304:MGH262310 MQC262304:MQD262310 MZY262304:MZZ262310 NJU262304:NJV262310 NTQ262304:NTR262310 ODM262304:ODN262310 ONI262304:ONJ262310 OXE262304:OXF262310 PHA262304:PHB262310 PQW262304:PQX262310 QAS262304:QAT262310 QKO262304:QKP262310 QUK262304:QUL262310 REG262304:REH262310 ROC262304:ROD262310 RXY262304:RXZ262310 SHU262304:SHV262310 SRQ262304:SRR262310 TBM262304:TBN262310 TLI262304:TLJ262310 TVE262304:TVF262310 UFA262304:UFB262310 UOW262304:UOX262310 UYS262304:UYT262310 VIO262304:VIP262310 VSK262304:VSL262310 WCG262304:WCH262310 WMC262304:WMD262310 WVY262304:WVZ262310 Q327840:R327846 JM327840:JN327846 TI327840:TJ327846 ADE327840:ADF327846 ANA327840:ANB327846 AWW327840:AWX327846 BGS327840:BGT327846 BQO327840:BQP327846 CAK327840:CAL327846 CKG327840:CKH327846 CUC327840:CUD327846 DDY327840:DDZ327846 DNU327840:DNV327846 DXQ327840:DXR327846 EHM327840:EHN327846 ERI327840:ERJ327846 FBE327840:FBF327846 FLA327840:FLB327846 FUW327840:FUX327846 GES327840:GET327846 GOO327840:GOP327846 GYK327840:GYL327846 HIG327840:HIH327846 HSC327840:HSD327846 IBY327840:IBZ327846 ILU327840:ILV327846 IVQ327840:IVR327846 JFM327840:JFN327846 JPI327840:JPJ327846 JZE327840:JZF327846 KJA327840:KJB327846 KSW327840:KSX327846 LCS327840:LCT327846 LMO327840:LMP327846 LWK327840:LWL327846 MGG327840:MGH327846 MQC327840:MQD327846 MZY327840:MZZ327846 NJU327840:NJV327846 NTQ327840:NTR327846 ODM327840:ODN327846 ONI327840:ONJ327846 OXE327840:OXF327846 PHA327840:PHB327846 PQW327840:PQX327846 QAS327840:QAT327846 QKO327840:QKP327846 QUK327840:QUL327846 REG327840:REH327846 ROC327840:ROD327846 RXY327840:RXZ327846 SHU327840:SHV327846 SRQ327840:SRR327846 TBM327840:TBN327846 TLI327840:TLJ327846 TVE327840:TVF327846 UFA327840:UFB327846 UOW327840:UOX327846 UYS327840:UYT327846 VIO327840:VIP327846 VSK327840:VSL327846 WCG327840:WCH327846 WMC327840:WMD327846 WVY327840:WVZ327846 Q393376:R393382 JM393376:JN393382 TI393376:TJ393382 ADE393376:ADF393382 ANA393376:ANB393382 AWW393376:AWX393382 BGS393376:BGT393382 BQO393376:BQP393382 CAK393376:CAL393382 CKG393376:CKH393382 CUC393376:CUD393382 DDY393376:DDZ393382 DNU393376:DNV393382 DXQ393376:DXR393382 EHM393376:EHN393382 ERI393376:ERJ393382 FBE393376:FBF393382 FLA393376:FLB393382 FUW393376:FUX393382 GES393376:GET393382 GOO393376:GOP393382 GYK393376:GYL393382 HIG393376:HIH393382 HSC393376:HSD393382 IBY393376:IBZ393382 ILU393376:ILV393382 IVQ393376:IVR393382 JFM393376:JFN393382 JPI393376:JPJ393382 JZE393376:JZF393382 KJA393376:KJB393382 KSW393376:KSX393382 LCS393376:LCT393382 LMO393376:LMP393382 LWK393376:LWL393382 MGG393376:MGH393382 MQC393376:MQD393382 MZY393376:MZZ393382 NJU393376:NJV393382 NTQ393376:NTR393382 ODM393376:ODN393382 ONI393376:ONJ393382 OXE393376:OXF393382 PHA393376:PHB393382 PQW393376:PQX393382 QAS393376:QAT393382 QKO393376:QKP393382 QUK393376:QUL393382 REG393376:REH393382 ROC393376:ROD393382 RXY393376:RXZ393382 SHU393376:SHV393382 SRQ393376:SRR393382 TBM393376:TBN393382 TLI393376:TLJ393382 TVE393376:TVF393382 UFA393376:UFB393382 UOW393376:UOX393382 UYS393376:UYT393382 VIO393376:VIP393382 VSK393376:VSL393382 WCG393376:WCH393382 WMC393376:WMD393382 WVY393376:WVZ393382 Q458912:R458918 JM458912:JN458918 TI458912:TJ458918 ADE458912:ADF458918 ANA458912:ANB458918 AWW458912:AWX458918 BGS458912:BGT458918 BQO458912:BQP458918 CAK458912:CAL458918 CKG458912:CKH458918 CUC458912:CUD458918 DDY458912:DDZ458918 DNU458912:DNV458918 DXQ458912:DXR458918 EHM458912:EHN458918 ERI458912:ERJ458918 FBE458912:FBF458918 FLA458912:FLB458918 FUW458912:FUX458918 GES458912:GET458918 GOO458912:GOP458918 GYK458912:GYL458918 HIG458912:HIH458918 HSC458912:HSD458918 IBY458912:IBZ458918 ILU458912:ILV458918 IVQ458912:IVR458918 JFM458912:JFN458918 JPI458912:JPJ458918 JZE458912:JZF458918 KJA458912:KJB458918 KSW458912:KSX458918 LCS458912:LCT458918 LMO458912:LMP458918 LWK458912:LWL458918 MGG458912:MGH458918 MQC458912:MQD458918 MZY458912:MZZ458918 NJU458912:NJV458918 NTQ458912:NTR458918 ODM458912:ODN458918 ONI458912:ONJ458918 OXE458912:OXF458918 PHA458912:PHB458918 PQW458912:PQX458918 QAS458912:QAT458918 QKO458912:QKP458918 QUK458912:QUL458918 REG458912:REH458918 ROC458912:ROD458918 RXY458912:RXZ458918 SHU458912:SHV458918 SRQ458912:SRR458918 TBM458912:TBN458918 TLI458912:TLJ458918 TVE458912:TVF458918 UFA458912:UFB458918 UOW458912:UOX458918 UYS458912:UYT458918 VIO458912:VIP458918 VSK458912:VSL458918 WCG458912:WCH458918 WMC458912:WMD458918 WVY458912:WVZ458918 Q524448:R524454 JM524448:JN524454 TI524448:TJ524454 ADE524448:ADF524454 ANA524448:ANB524454 AWW524448:AWX524454 BGS524448:BGT524454 BQO524448:BQP524454 CAK524448:CAL524454 CKG524448:CKH524454 CUC524448:CUD524454 DDY524448:DDZ524454 DNU524448:DNV524454 DXQ524448:DXR524454 EHM524448:EHN524454 ERI524448:ERJ524454 FBE524448:FBF524454 FLA524448:FLB524454 FUW524448:FUX524454 GES524448:GET524454 GOO524448:GOP524454 GYK524448:GYL524454 HIG524448:HIH524454 HSC524448:HSD524454 IBY524448:IBZ524454 ILU524448:ILV524454 IVQ524448:IVR524454 JFM524448:JFN524454 JPI524448:JPJ524454 JZE524448:JZF524454 KJA524448:KJB524454 KSW524448:KSX524454 LCS524448:LCT524454 LMO524448:LMP524454 LWK524448:LWL524454 MGG524448:MGH524454 MQC524448:MQD524454 MZY524448:MZZ524454 NJU524448:NJV524454 NTQ524448:NTR524454 ODM524448:ODN524454 ONI524448:ONJ524454 OXE524448:OXF524454 PHA524448:PHB524454 PQW524448:PQX524454 QAS524448:QAT524454 QKO524448:QKP524454 QUK524448:QUL524454 REG524448:REH524454 ROC524448:ROD524454 RXY524448:RXZ524454 SHU524448:SHV524454 SRQ524448:SRR524454 TBM524448:TBN524454 TLI524448:TLJ524454 TVE524448:TVF524454 UFA524448:UFB524454 UOW524448:UOX524454 UYS524448:UYT524454 VIO524448:VIP524454 VSK524448:VSL524454 WCG524448:WCH524454 WMC524448:WMD524454 WVY524448:WVZ524454 Q589984:R589990 JM589984:JN589990 TI589984:TJ589990 ADE589984:ADF589990 ANA589984:ANB589990 AWW589984:AWX589990 BGS589984:BGT589990 BQO589984:BQP589990 CAK589984:CAL589990 CKG589984:CKH589990 CUC589984:CUD589990 DDY589984:DDZ589990 DNU589984:DNV589990 DXQ589984:DXR589990 EHM589984:EHN589990 ERI589984:ERJ589990 FBE589984:FBF589990 FLA589984:FLB589990 FUW589984:FUX589990 GES589984:GET589990 GOO589984:GOP589990 GYK589984:GYL589990 HIG589984:HIH589990 HSC589984:HSD589990 IBY589984:IBZ589990 ILU589984:ILV589990 IVQ589984:IVR589990 JFM589984:JFN589990 JPI589984:JPJ589990 JZE589984:JZF589990 KJA589984:KJB589990 KSW589984:KSX589990 LCS589984:LCT589990 LMO589984:LMP589990 LWK589984:LWL589990 MGG589984:MGH589990 MQC589984:MQD589990 MZY589984:MZZ589990 NJU589984:NJV589990 NTQ589984:NTR589990 ODM589984:ODN589990 ONI589984:ONJ589990 OXE589984:OXF589990 PHA589984:PHB589990 PQW589984:PQX589990 QAS589984:QAT589990 QKO589984:QKP589990 QUK589984:QUL589990 REG589984:REH589990 ROC589984:ROD589990 RXY589984:RXZ589990 SHU589984:SHV589990 SRQ589984:SRR589990 TBM589984:TBN589990 TLI589984:TLJ589990 TVE589984:TVF589990 UFA589984:UFB589990 UOW589984:UOX589990 UYS589984:UYT589990 VIO589984:VIP589990 VSK589984:VSL589990 WCG589984:WCH589990 WMC589984:WMD589990 WVY589984:WVZ589990 Q655520:R655526 JM655520:JN655526 TI655520:TJ655526 ADE655520:ADF655526 ANA655520:ANB655526 AWW655520:AWX655526 BGS655520:BGT655526 BQO655520:BQP655526 CAK655520:CAL655526 CKG655520:CKH655526 CUC655520:CUD655526 DDY655520:DDZ655526 DNU655520:DNV655526 DXQ655520:DXR655526 EHM655520:EHN655526 ERI655520:ERJ655526 FBE655520:FBF655526 FLA655520:FLB655526 FUW655520:FUX655526 GES655520:GET655526 GOO655520:GOP655526 GYK655520:GYL655526 HIG655520:HIH655526 HSC655520:HSD655526 IBY655520:IBZ655526 ILU655520:ILV655526 IVQ655520:IVR655526 JFM655520:JFN655526 JPI655520:JPJ655526 JZE655520:JZF655526 KJA655520:KJB655526 KSW655520:KSX655526 LCS655520:LCT655526 LMO655520:LMP655526 LWK655520:LWL655526 MGG655520:MGH655526 MQC655520:MQD655526 MZY655520:MZZ655526 NJU655520:NJV655526 NTQ655520:NTR655526 ODM655520:ODN655526 ONI655520:ONJ655526 OXE655520:OXF655526 PHA655520:PHB655526 PQW655520:PQX655526 QAS655520:QAT655526 QKO655520:QKP655526 QUK655520:QUL655526 REG655520:REH655526 ROC655520:ROD655526 RXY655520:RXZ655526 SHU655520:SHV655526 SRQ655520:SRR655526 TBM655520:TBN655526 TLI655520:TLJ655526 TVE655520:TVF655526 UFA655520:UFB655526 UOW655520:UOX655526 UYS655520:UYT655526 VIO655520:VIP655526 VSK655520:VSL655526 WCG655520:WCH655526 WMC655520:WMD655526 WVY655520:WVZ655526 Q721056:R721062 JM721056:JN721062 TI721056:TJ721062 ADE721056:ADF721062 ANA721056:ANB721062 AWW721056:AWX721062 BGS721056:BGT721062 BQO721056:BQP721062 CAK721056:CAL721062 CKG721056:CKH721062 CUC721056:CUD721062 DDY721056:DDZ721062 DNU721056:DNV721062 DXQ721056:DXR721062 EHM721056:EHN721062 ERI721056:ERJ721062 FBE721056:FBF721062 FLA721056:FLB721062 FUW721056:FUX721062 GES721056:GET721062 GOO721056:GOP721062 GYK721056:GYL721062 HIG721056:HIH721062 HSC721056:HSD721062 IBY721056:IBZ721062 ILU721056:ILV721062 IVQ721056:IVR721062 JFM721056:JFN721062 JPI721056:JPJ721062 JZE721056:JZF721062 KJA721056:KJB721062 KSW721056:KSX721062 LCS721056:LCT721062 LMO721056:LMP721062 LWK721056:LWL721062 MGG721056:MGH721062 MQC721056:MQD721062 MZY721056:MZZ721062 NJU721056:NJV721062 NTQ721056:NTR721062 ODM721056:ODN721062 ONI721056:ONJ721062 OXE721056:OXF721062 PHA721056:PHB721062 PQW721056:PQX721062 QAS721056:QAT721062 QKO721056:QKP721062 QUK721056:QUL721062 REG721056:REH721062 ROC721056:ROD721062 RXY721056:RXZ721062 SHU721056:SHV721062 SRQ721056:SRR721062 TBM721056:TBN721062 TLI721056:TLJ721062 TVE721056:TVF721062 UFA721056:UFB721062 UOW721056:UOX721062 UYS721056:UYT721062 VIO721056:VIP721062 VSK721056:VSL721062 WCG721056:WCH721062 WMC721056:WMD721062 WVY721056:WVZ721062 Q786592:R786598 JM786592:JN786598 TI786592:TJ786598 ADE786592:ADF786598 ANA786592:ANB786598 AWW786592:AWX786598 BGS786592:BGT786598 BQO786592:BQP786598 CAK786592:CAL786598 CKG786592:CKH786598 CUC786592:CUD786598 DDY786592:DDZ786598 DNU786592:DNV786598 DXQ786592:DXR786598 EHM786592:EHN786598 ERI786592:ERJ786598 FBE786592:FBF786598 FLA786592:FLB786598 FUW786592:FUX786598 GES786592:GET786598 GOO786592:GOP786598 GYK786592:GYL786598 HIG786592:HIH786598 HSC786592:HSD786598 IBY786592:IBZ786598 ILU786592:ILV786598 IVQ786592:IVR786598 JFM786592:JFN786598 JPI786592:JPJ786598 JZE786592:JZF786598 KJA786592:KJB786598 KSW786592:KSX786598 LCS786592:LCT786598 LMO786592:LMP786598 LWK786592:LWL786598 MGG786592:MGH786598 MQC786592:MQD786598 MZY786592:MZZ786598 NJU786592:NJV786598 NTQ786592:NTR786598 ODM786592:ODN786598 ONI786592:ONJ786598 OXE786592:OXF786598 PHA786592:PHB786598 PQW786592:PQX786598 QAS786592:QAT786598 QKO786592:QKP786598 QUK786592:QUL786598 REG786592:REH786598 ROC786592:ROD786598 RXY786592:RXZ786598 SHU786592:SHV786598 SRQ786592:SRR786598 TBM786592:TBN786598 TLI786592:TLJ786598 TVE786592:TVF786598 UFA786592:UFB786598 UOW786592:UOX786598 UYS786592:UYT786598 VIO786592:VIP786598 VSK786592:VSL786598 WCG786592:WCH786598 WMC786592:WMD786598 WVY786592:WVZ786598 Q852128:R852134 JM852128:JN852134 TI852128:TJ852134 ADE852128:ADF852134 ANA852128:ANB852134 AWW852128:AWX852134 BGS852128:BGT852134 BQO852128:BQP852134 CAK852128:CAL852134 CKG852128:CKH852134 CUC852128:CUD852134 DDY852128:DDZ852134 DNU852128:DNV852134 DXQ852128:DXR852134 EHM852128:EHN852134 ERI852128:ERJ852134 FBE852128:FBF852134 FLA852128:FLB852134 FUW852128:FUX852134 GES852128:GET852134 GOO852128:GOP852134 GYK852128:GYL852134 HIG852128:HIH852134 HSC852128:HSD852134 IBY852128:IBZ852134 ILU852128:ILV852134 IVQ852128:IVR852134 JFM852128:JFN852134 JPI852128:JPJ852134 JZE852128:JZF852134 KJA852128:KJB852134 KSW852128:KSX852134 LCS852128:LCT852134 LMO852128:LMP852134 LWK852128:LWL852134 MGG852128:MGH852134 MQC852128:MQD852134 MZY852128:MZZ852134 NJU852128:NJV852134 NTQ852128:NTR852134 ODM852128:ODN852134 ONI852128:ONJ852134 OXE852128:OXF852134 PHA852128:PHB852134 PQW852128:PQX852134 QAS852128:QAT852134 QKO852128:QKP852134 QUK852128:QUL852134 REG852128:REH852134 ROC852128:ROD852134 RXY852128:RXZ852134 SHU852128:SHV852134 SRQ852128:SRR852134 TBM852128:TBN852134 TLI852128:TLJ852134 TVE852128:TVF852134 UFA852128:UFB852134 UOW852128:UOX852134 UYS852128:UYT852134 VIO852128:VIP852134 VSK852128:VSL852134 WCG852128:WCH852134 WMC852128:WMD852134 WVY852128:WVZ852134 Q917664:R917670 JM917664:JN917670 TI917664:TJ917670 ADE917664:ADF917670 ANA917664:ANB917670 AWW917664:AWX917670 BGS917664:BGT917670 BQO917664:BQP917670 CAK917664:CAL917670 CKG917664:CKH917670 CUC917664:CUD917670 DDY917664:DDZ917670 DNU917664:DNV917670 DXQ917664:DXR917670 EHM917664:EHN917670 ERI917664:ERJ917670 FBE917664:FBF917670 FLA917664:FLB917670 FUW917664:FUX917670 GES917664:GET917670 GOO917664:GOP917670 GYK917664:GYL917670 HIG917664:HIH917670 HSC917664:HSD917670 IBY917664:IBZ917670 ILU917664:ILV917670 IVQ917664:IVR917670 JFM917664:JFN917670 JPI917664:JPJ917670 JZE917664:JZF917670 KJA917664:KJB917670 KSW917664:KSX917670 LCS917664:LCT917670 LMO917664:LMP917670 LWK917664:LWL917670 MGG917664:MGH917670 MQC917664:MQD917670 MZY917664:MZZ917670 NJU917664:NJV917670 NTQ917664:NTR917670 ODM917664:ODN917670 ONI917664:ONJ917670 OXE917664:OXF917670 PHA917664:PHB917670 PQW917664:PQX917670 QAS917664:QAT917670 QKO917664:QKP917670 QUK917664:QUL917670 REG917664:REH917670 ROC917664:ROD917670 RXY917664:RXZ917670 SHU917664:SHV917670 SRQ917664:SRR917670 TBM917664:TBN917670 TLI917664:TLJ917670 TVE917664:TVF917670 UFA917664:UFB917670 UOW917664:UOX917670 UYS917664:UYT917670 VIO917664:VIP917670 VSK917664:VSL917670 WCG917664:WCH917670 WMC917664:WMD917670 WVY917664:WVZ917670 Q983200:R983206 JM983200:JN983206 TI983200:TJ983206 ADE983200:ADF983206 ANA983200:ANB983206 AWW983200:AWX983206 BGS983200:BGT983206 BQO983200:BQP983206 CAK983200:CAL983206 CKG983200:CKH983206 CUC983200:CUD983206 DDY983200:DDZ983206 DNU983200:DNV983206 DXQ983200:DXR983206 EHM983200:EHN983206 ERI983200:ERJ983206 FBE983200:FBF983206 FLA983200:FLB983206 FUW983200:FUX983206 GES983200:GET983206 GOO983200:GOP983206 GYK983200:GYL983206 HIG983200:HIH983206 HSC983200:HSD983206 IBY983200:IBZ983206 ILU983200:ILV983206 IVQ983200:IVR983206 JFM983200:JFN983206 JPI983200:JPJ983206 JZE983200:JZF983206 KJA983200:KJB983206 KSW983200:KSX983206 LCS983200:LCT983206 LMO983200:LMP983206 LWK983200:LWL983206 MGG983200:MGH983206 MQC983200:MQD983206 MZY983200:MZZ983206 NJU983200:NJV983206 NTQ983200:NTR983206 ODM983200:ODN983206 ONI983200:ONJ983206 OXE983200:OXF983206 PHA983200:PHB983206 PQW983200:PQX983206 QAS983200:QAT983206 QKO983200:QKP983206 QUK983200:QUL983206 REG983200:REH983206 ROC983200:ROD983206 RXY983200:RXZ983206 SHU983200:SHV983206 SRQ983200:SRR983206 TBM983200:TBN983206 TLI983200:TLJ983206 TVE983200:TVF983206 UFA983200:UFB983206 UOW983200:UOX983206 UYS983200:UYT983206 VIO983200:VIP983206 VSK983200:VSL983206 WCG983200:WCH983206 WMC983200:WMD983206 WVY983200:WVZ983206 C160:C166 IY160:IY166 SU160:SU166 ACQ160:ACQ166 AMM160:AMM166 AWI160:AWI166 BGE160:BGE166 BQA160:BQA166 BZW160:BZW166 CJS160:CJS166 CTO160:CTO166 DDK160:DDK166 DNG160:DNG166 DXC160:DXC166 EGY160:EGY166 EQU160:EQU166 FAQ160:FAQ166 FKM160:FKM166 FUI160:FUI166 GEE160:GEE166 GOA160:GOA166 GXW160:GXW166 HHS160:HHS166 HRO160:HRO166 IBK160:IBK166 ILG160:ILG166 IVC160:IVC166 JEY160:JEY166 JOU160:JOU166 JYQ160:JYQ166 KIM160:KIM166 KSI160:KSI166 LCE160:LCE166 LMA160:LMA166 LVW160:LVW166 MFS160:MFS166 MPO160:MPO166 MZK160:MZK166 NJG160:NJG166 NTC160:NTC166 OCY160:OCY166 OMU160:OMU166 OWQ160:OWQ166 PGM160:PGM166 PQI160:PQI166 QAE160:QAE166 QKA160:QKA166 QTW160:QTW166 RDS160:RDS166 RNO160:RNO166 RXK160:RXK166 SHG160:SHG166 SRC160:SRC166 TAY160:TAY166 TKU160:TKU166 TUQ160:TUQ166 UEM160:UEM166 UOI160:UOI166 UYE160:UYE166 VIA160:VIA166 VRW160:VRW166 WBS160:WBS166 WLO160:WLO166 WVK160:WVK166 C65696:C65702 IY65696:IY65702 SU65696:SU65702 ACQ65696:ACQ65702 AMM65696:AMM65702 AWI65696:AWI65702 BGE65696:BGE65702 BQA65696:BQA65702 BZW65696:BZW65702 CJS65696:CJS65702 CTO65696:CTO65702 DDK65696:DDK65702 DNG65696:DNG65702 DXC65696:DXC65702 EGY65696:EGY65702 EQU65696:EQU65702 FAQ65696:FAQ65702 FKM65696:FKM65702 FUI65696:FUI65702 GEE65696:GEE65702 GOA65696:GOA65702 GXW65696:GXW65702 HHS65696:HHS65702 HRO65696:HRO65702 IBK65696:IBK65702 ILG65696:ILG65702 IVC65696:IVC65702 JEY65696:JEY65702 JOU65696:JOU65702 JYQ65696:JYQ65702 KIM65696:KIM65702 KSI65696:KSI65702 LCE65696:LCE65702 LMA65696:LMA65702 LVW65696:LVW65702 MFS65696:MFS65702 MPO65696:MPO65702 MZK65696:MZK65702 NJG65696:NJG65702 NTC65696:NTC65702 OCY65696:OCY65702 OMU65696:OMU65702 OWQ65696:OWQ65702 PGM65696:PGM65702 PQI65696:PQI65702 QAE65696:QAE65702 QKA65696:QKA65702 QTW65696:QTW65702 RDS65696:RDS65702 RNO65696:RNO65702 RXK65696:RXK65702 SHG65696:SHG65702 SRC65696:SRC65702 TAY65696:TAY65702 TKU65696:TKU65702 TUQ65696:TUQ65702 UEM65696:UEM65702 UOI65696:UOI65702 UYE65696:UYE65702 VIA65696:VIA65702 VRW65696:VRW65702 WBS65696:WBS65702 WLO65696:WLO65702 WVK65696:WVK65702 C131232:C131238 IY131232:IY131238 SU131232:SU131238 ACQ131232:ACQ131238 AMM131232:AMM131238 AWI131232:AWI131238 BGE131232:BGE131238 BQA131232:BQA131238 BZW131232:BZW131238 CJS131232:CJS131238 CTO131232:CTO131238 DDK131232:DDK131238 DNG131232:DNG131238 DXC131232:DXC131238 EGY131232:EGY131238 EQU131232:EQU131238 FAQ131232:FAQ131238 FKM131232:FKM131238 FUI131232:FUI131238 GEE131232:GEE131238 GOA131232:GOA131238 GXW131232:GXW131238 HHS131232:HHS131238 HRO131232:HRO131238 IBK131232:IBK131238 ILG131232:ILG131238 IVC131232:IVC131238 JEY131232:JEY131238 JOU131232:JOU131238 JYQ131232:JYQ131238 KIM131232:KIM131238 KSI131232:KSI131238 LCE131232:LCE131238 LMA131232:LMA131238 LVW131232:LVW131238 MFS131232:MFS131238 MPO131232:MPO131238 MZK131232:MZK131238 NJG131232:NJG131238 NTC131232:NTC131238 OCY131232:OCY131238 OMU131232:OMU131238 OWQ131232:OWQ131238 PGM131232:PGM131238 PQI131232:PQI131238 QAE131232:QAE131238 QKA131232:QKA131238 QTW131232:QTW131238 RDS131232:RDS131238 RNO131232:RNO131238 RXK131232:RXK131238 SHG131232:SHG131238 SRC131232:SRC131238 TAY131232:TAY131238 TKU131232:TKU131238 TUQ131232:TUQ131238 UEM131232:UEM131238 UOI131232:UOI131238 UYE131232:UYE131238 VIA131232:VIA131238 VRW131232:VRW131238 WBS131232:WBS131238 WLO131232:WLO131238 WVK131232:WVK131238 C196768:C196774 IY196768:IY196774 SU196768:SU196774 ACQ196768:ACQ196774 AMM196768:AMM196774 AWI196768:AWI196774 BGE196768:BGE196774 BQA196768:BQA196774 BZW196768:BZW196774 CJS196768:CJS196774 CTO196768:CTO196774 DDK196768:DDK196774 DNG196768:DNG196774 DXC196768:DXC196774 EGY196768:EGY196774 EQU196768:EQU196774 FAQ196768:FAQ196774 FKM196768:FKM196774 FUI196768:FUI196774 GEE196768:GEE196774 GOA196768:GOA196774 GXW196768:GXW196774 HHS196768:HHS196774 HRO196768:HRO196774 IBK196768:IBK196774 ILG196768:ILG196774 IVC196768:IVC196774 JEY196768:JEY196774 JOU196768:JOU196774 JYQ196768:JYQ196774 KIM196768:KIM196774 KSI196768:KSI196774 LCE196768:LCE196774 LMA196768:LMA196774 LVW196768:LVW196774 MFS196768:MFS196774 MPO196768:MPO196774 MZK196768:MZK196774 NJG196768:NJG196774 NTC196768:NTC196774 OCY196768:OCY196774 OMU196768:OMU196774 OWQ196768:OWQ196774 PGM196768:PGM196774 PQI196768:PQI196774 QAE196768:QAE196774 QKA196768:QKA196774 QTW196768:QTW196774 RDS196768:RDS196774 RNO196768:RNO196774 RXK196768:RXK196774 SHG196768:SHG196774 SRC196768:SRC196774 TAY196768:TAY196774 TKU196768:TKU196774 TUQ196768:TUQ196774 UEM196768:UEM196774 UOI196768:UOI196774 UYE196768:UYE196774 VIA196768:VIA196774 VRW196768:VRW196774 WBS196768:WBS196774 WLO196768:WLO196774 WVK196768:WVK196774 C262304:C262310 IY262304:IY262310 SU262304:SU262310 ACQ262304:ACQ262310 AMM262304:AMM262310 AWI262304:AWI262310 BGE262304:BGE262310 BQA262304:BQA262310 BZW262304:BZW262310 CJS262304:CJS262310 CTO262304:CTO262310 DDK262304:DDK262310 DNG262304:DNG262310 DXC262304:DXC262310 EGY262304:EGY262310 EQU262304:EQU262310 FAQ262304:FAQ262310 FKM262304:FKM262310 FUI262304:FUI262310 GEE262304:GEE262310 GOA262304:GOA262310 GXW262304:GXW262310 HHS262304:HHS262310 HRO262304:HRO262310 IBK262304:IBK262310 ILG262304:ILG262310 IVC262304:IVC262310 JEY262304:JEY262310 JOU262304:JOU262310 JYQ262304:JYQ262310 KIM262304:KIM262310 KSI262304:KSI262310 LCE262304:LCE262310 LMA262304:LMA262310 LVW262304:LVW262310 MFS262304:MFS262310 MPO262304:MPO262310 MZK262304:MZK262310 NJG262304:NJG262310 NTC262304:NTC262310 OCY262304:OCY262310 OMU262304:OMU262310 OWQ262304:OWQ262310 PGM262304:PGM262310 PQI262304:PQI262310 QAE262304:QAE262310 QKA262304:QKA262310 QTW262304:QTW262310 RDS262304:RDS262310 RNO262304:RNO262310 RXK262304:RXK262310 SHG262304:SHG262310 SRC262304:SRC262310 TAY262304:TAY262310 TKU262304:TKU262310 TUQ262304:TUQ262310 UEM262304:UEM262310 UOI262304:UOI262310 UYE262304:UYE262310 VIA262304:VIA262310 VRW262304:VRW262310 WBS262304:WBS262310 WLO262304:WLO262310 WVK262304:WVK262310 C327840:C327846 IY327840:IY327846 SU327840:SU327846 ACQ327840:ACQ327846 AMM327840:AMM327846 AWI327840:AWI327846 BGE327840:BGE327846 BQA327840:BQA327846 BZW327840:BZW327846 CJS327840:CJS327846 CTO327840:CTO327846 DDK327840:DDK327846 DNG327840:DNG327846 DXC327840:DXC327846 EGY327840:EGY327846 EQU327840:EQU327846 FAQ327840:FAQ327846 FKM327840:FKM327846 FUI327840:FUI327846 GEE327840:GEE327846 GOA327840:GOA327846 GXW327840:GXW327846 HHS327840:HHS327846 HRO327840:HRO327846 IBK327840:IBK327846 ILG327840:ILG327846 IVC327840:IVC327846 JEY327840:JEY327846 JOU327840:JOU327846 JYQ327840:JYQ327846 KIM327840:KIM327846 KSI327840:KSI327846 LCE327840:LCE327846 LMA327840:LMA327846 LVW327840:LVW327846 MFS327840:MFS327846 MPO327840:MPO327846 MZK327840:MZK327846 NJG327840:NJG327846 NTC327840:NTC327846 OCY327840:OCY327846 OMU327840:OMU327846 OWQ327840:OWQ327846 PGM327840:PGM327846 PQI327840:PQI327846 QAE327840:QAE327846 QKA327840:QKA327846 QTW327840:QTW327846 RDS327840:RDS327846 RNO327840:RNO327846 RXK327840:RXK327846 SHG327840:SHG327846 SRC327840:SRC327846 TAY327840:TAY327846 TKU327840:TKU327846 TUQ327840:TUQ327846 UEM327840:UEM327846 UOI327840:UOI327846 UYE327840:UYE327846 VIA327840:VIA327846 VRW327840:VRW327846 WBS327840:WBS327846 WLO327840:WLO327846 WVK327840:WVK327846 C393376:C393382 IY393376:IY393382 SU393376:SU393382 ACQ393376:ACQ393382 AMM393376:AMM393382 AWI393376:AWI393382 BGE393376:BGE393382 BQA393376:BQA393382 BZW393376:BZW393382 CJS393376:CJS393382 CTO393376:CTO393382 DDK393376:DDK393382 DNG393376:DNG393382 DXC393376:DXC393382 EGY393376:EGY393382 EQU393376:EQU393382 FAQ393376:FAQ393382 FKM393376:FKM393382 FUI393376:FUI393382 GEE393376:GEE393382 GOA393376:GOA393382 GXW393376:GXW393382 HHS393376:HHS393382 HRO393376:HRO393382 IBK393376:IBK393382 ILG393376:ILG393382 IVC393376:IVC393382 JEY393376:JEY393382 JOU393376:JOU393382 JYQ393376:JYQ393382 KIM393376:KIM393382 KSI393376:KSI393382 LCE393376:LCE393382 LMA393376:LMA393382 LVW393376:LVW393382 MFS393376:MFS393382 MPO393376:MPO393382 MZK393376:MZK393382 NJG393376:NJG393382 NTC393376:NTC393382 OCY393376:OCY393382 OMU393376:OMU393382 OWQ393376:OWQ393382 PGM393376:PGM393382 PQI393376:PQI393382 QAE393376:QAE393382 QKA393376:QKA393382 QTW393376:QTW393382 RDS393376:RDS393382 RNO393376:RNO393382 RXK393376:RXK393382 SHG393376:SHG393382 SRC393376:SRC393382 TAY393376:TAY393382 TKU393376:TKU393382 TUQ393376:TUQ393382 UEM393376:UEM393382 UOI393376:UOI393382 UYE393376:UYE393382 VIA393376:VIA393382 VRW393376:VRW393382 WBS393376:WBS393382 WLO393376:WLO393382 WVK393376:WVK393382 C458912:C458918 IY458912:IY458918 SU458912:SU458918 ACQ458912:ACQ458918 AMM458912:AMM458918 AWI458912:AWI458918 BGE458912:BGE458918 BQA458912:BQA458918 BZW458912:BZW458918 CJS458912:CJS458918 CTO458912:CTO458918 DDK458912:DDK458918 DNG458912:DNG458918 DXC458912:DXC458918 EGY458912:EGY458918 EQU458912:EQU458918 FAQ458912:FAQ458918 FKM458912:FKM458918 FUI458912:FUI458918 GEE458912:GEE458918 GOA458912:GOA458918 GXW458912:GXW458918 HHS458912:HHS458918 HRO458912:HRO458918 IBK458912:IBK458918 ILG458912:ILG458918 IVC458912:IVC458918 JEY458912:JEY458918 JOU458912:JOU458918 JYQ458912:JYQ458918 KIM458912:KIM458918 KSI458912:KSI458918 LCE458912:LCE458918 LMA458912:LMA458918 LVW458912:LVW458918 MFS458912:MFS458918 MPO458912:MPO458918 MZK458912:MZK458918 NJG458912:NJG458918 NTC458912:NTC458918 OCY458912:OCY458918 OMU458912:OMU458918 OWQ458912:OWQ458918 PGM458912:PGM458918 PQI458912:PQI458918 QAE458912:QAE458918 QKA458912:QKA458918 QTW458912:QTW458918 RDS458912:RDS458918 RNO458912:RNO458918 RXK458912:RXK458918 SHG458912:SHG458918 SRC458912:SRC458918 TAY458912:TAY458918 TKU458912:TKU458918 TUQ458912:TUQ458918 UEM458912:UEM458918 UOI458912:UOI458918 UYE458912:UYE458918 VIA458912:VIA458918 VRW458912:VRW458918 WBS458912:WBS458918 WLO458912:WLO458918 WVK458912:WVK458918 C524448:C524454 IY524448:IY524454 SU524448:SU524454 ACQ524448:ACQ524454 AMM524448:AMM524454 AWI524448:AWI524454 BGE524448:BGE524454 BQA524448:BQA524454 BZW524448:BZW524454 CJS524448:CJS524454 CTO524448:CTO524454 DDK524448:DDK524454 DNG524448:DNG524454 DXC524448:DXC524454 EGY524448:EGY524454 EQU524448:EQU524454 FAQ524448:FAQ524454 FKM524448:FKM524454 FUI524448:FUI524454 GEE524448:GEE524454 GOA524448:GOA524454 GXW524448:GXW524454 HHS524448:HHS524454 HRO524448:HRO524454 IBK524448:IBK524454 ILG524448:ILG524454 IVC524448:IVC524454 JEY524448:JEY524454 JOU524448:JOU524454 JYQ524448:JYQ524454 KIM524448:KIM524454 KSI524448:KSI524454 LCE524448:LCE524454 LMA524448:LMA524454 LVW524448:LVW524454 MFS524448:MFS524454 MPO524448:MPO524454 MZK524448:MZK524454 NJG524448:NJG524454 NTC524448:NTC524454 OCY524448:OCY524454 OMU524448:OMU524454 OWQ524448:OWQ524454 PGM524448:PGM524454 PQI524448:PQI524454 QAE524448:QAE524454 QKA524448:QKA524454 QTW524448:QTW524454 RDS524448:RDS524454 RNO524448:RNO524454 RXK524448:RXK524454 SHG524448:SHG524454 SRC524448:SRC524454 TAY524448:TAY524454 TKU524448:TKU524454 TUQ524448:TUQ524454 UEM524448:UEM524454 UOI524448:UOI524454 UYE524448:UYE524454 VIA524448:VIA524454 VRW524448:VRW524454 WBS524448:WBS524454 WLO524448:WLO524454 WVK524448:WVK524454 C589984:C589990 IY589984:IY589990 SU589984:SU589990 ACQ589984:ACQ589990 AMM589984:AMM589990 AWI589984:AWI589990 BGE589984:BGE589990 BQA589984:BQA589990 BZW589984:BZW589990 CJS589984:CJS589990 CTO589984:CTO589990 DDK589984:DDK589990 DNG589984:DNG589990 DXC589984:DXC589990 EGY589984:EGY589990 EQU589984:EQU589990 FAQ589984:FAQ589990 FKM589984:FKM589990 FUI589984:FUI589990 GEE589984:GEE589990 GOA589984:GOA589990 GXW589984:GXW589990 HHS589984:HHS589990 HRO589984:HRO589990 IBK589984:IBK589990 ILG589984:ILG589990 IVC589984:IVC589990 JEY589984:JEY589990 JOU589984:JOU589990 JYQ589984:JYQ589990 KIM589984:KIM589990 KSI589984:KSI589990 LCE589984:LCE589990 LMA589984:LMA589990 LVW589984:LVW589990 MFS589984:MFS589990 MPO589984:MPO589990 MZK589984:MZK589990 NJG589984:NJG589990 NTC589984:NTC589990 OCY589984:OCY589990 OMU589984:OMU589990 OWQ589984:OWQ589990 PGM589984:PGM589990 PQI589984:PQI589990 QAE589984:QAE589990 QKA589984:QKA589990 QTW589984:QTW589990 RDS589984:RDS589990 RNO589984:RNO589990 RXK589984:RXK589990 SHG589984:SHG589990 SRC589984:SRC589990 TAY589984:TAY589990 TKU589984:TKU589990 TUQ589984:TUQ589990 UEM589984:UEM589990 UOI589984:UOI589990 UYE589984:UYE589990 VIA589984:VIA589990 VRW589984:VRW589990 WBS589984:WBS589990 WLO589984:WLO589990 WVK589984:WVK589990 C655520:C655526 IY655520:IY655526 SU655520:SU655526 ACQ655520:ACQ655526 AMM655520:AMM655526 AWI655520:AWI655526 BGE655520:BGE655526 BQA655520:BQA655526 BZW655520:BZW655526 CJS655520:CJS655526 CTO655520:CTO655526 DDK655520:DDK655526 DNG655520:DNG655526 DXC655520:DXC655526 EGY655520:EGY655526 EQU655520:EQU655526 FAQ655520:FAQ655526 FKM655520:FKM655526 FUI655520:FUI655526 GEE655520:GEE655526 GOA655520:GOA655526 GXW655520:GXW655526 HHS655520:HHS655526 HRO655520:HRO655526 IBK655520:IBK655526 ILG655520:ILG655526 IVC655520:IVC655526 JEY655520:JEY655526 JOU655520:JOU655526 JYQ655520:JYQ655526 KIM655520:KIM655526 KSI655520:KSI655526 LCE655520:LCE655526 LMA655520:LMA655526 LVW655520:LVW655526 MFS655520:MFS655526 MPO655520:MPO655526 MZK655520:MZK655526 NJG655520:NJG655526 NTC655520:NTC655526 OCY655520:OCY655526 OMU655520:OMU655526 OWQ655520:OWQ655526 PGM655520:PGM655526 PQI655520:PQI655526 QAE655520:QAE655526 QKA655520:QKA655526 QTW655520:QTW655526 RDS655520:RDS655526 RNO655520:RNO655526 RXK655520:RXK655526 SHG655520:SHG655526 SRC655520:SRC655526 TAY655520:TAY655526 TKU655520:TKU655526 TUQ655520:TUQ655526 UEM655520:UEM655526 UOI655520:UOI655526 UYE655520:UYE655526 VIA655520:VIA655526 VRW655520:VRW655526 WBS655520:WBS655526 WLO655520:WLO655526 WVK655520:WVK655526 C721056:C721062 IY721056:IY721062 SU721056:SU721062 ACQ721056:ACQ721062 AMM721056:AMM721062 AWI721056:AWI721062 BGE721056:BGE721062 BQA721056:BQA721062 BZW721056:BZW721062 CJS721056:CJS721062 CTO721056:CTO721062 DDK721056:DDK721062 DNG721056:DNG721062 DXC721056:DXC721062 EGY721056:EGY721062 EQU721056:EQU721062 FAQ721056:FAQ721062 FKM721056:FKM721062 FUI721056:FUI721062 GEE721056:GEE721062 GOA721056:GOA721062 GXW721056:GXW721062 HHS721056:HHS721062 HRO721056:HRO721062 IBK721056:IBK721062 ILG721056:ILG721062 IVC721056:IVC721062 JEY721056:JEY721062 JOU721056:JOU721062 JYQ721056:JYQ721062 KIM721056:KIM721062 KSI721056:KSI721062 LCE721056:LCE721062 LMA721056:LMA721062 LVW721056:LVW721062 MFS721056:MFS721062 MPO721056:MPO721062 MZK721056:MZK721062 NJG721056:NJG721062 NTC721056:NTC721062 OCY721056:OCY721062 OMU721056:OMU721062 OWQ721056:OWQ721062 PGM721056:PGM721062 PQI721056:PQI721062 QAE721056:QAE721062 QKA721056:QKA721062 QTW721056:QTW721062 RDS721056:RDS721062 RNO721056:RNO721062 RXK721056:RXK721062 SHG721056:SHG721062 SRC721056:SRC721062 TAY721056:TAY721062 TKU721056:TKU721062 TUQ721056:TUQ721062 UEM721056:UEM721062 UOI721056:UOI721062 UYE721056:UYE721062 VIA721056:VIA721062 VRW721056:VRW721062 WBS721056:WBS721062 WLO721056:WLO721062 WVK721056:WVK721062 C786592:C786598 IY786592:IY786598 SU786592:SU786598 ACQ786592:ACQ786598 AMM786592:AMM786598 AWI786592:AWI786598 BGE786592:BGE786598 BQA786592:BQA786598 BZW786592:BZW786598 CJS786592:CJS786598 CTO786592:CTO786598 DDK786592:DDK786598 DNG786592:DNG786598 DXC786592:DXC786598 EGY786592:EGY786598 EQU786592:EQU786598 FAQ786592:FAQ786598 FKM786592:FKM786598 FUI786592:FUI786598 GEE786592:GEE786598 GOA786592:GOA786598 GXW786592:GXW786598 HHS786592:HHS786598 HRO786592:HRO786598 IBK786592:IBK786598 ILG786592:ILG786598 IVC786592:IVC786598 JEY786592:JEY786598 JOU786592:JOU786598 JYQ786592:JYQ786598 KIM786592:KIM786598 KSI786592:KSI786598 LCE786592:LCE786598 LMA786592:LMA786598 LVW786592:LVW786598 MFS786592:MFS786598 MPO786592:MPO786598 MZK786592:MZK786598 NJG786592:NJG786598 NTC786592:NTC786598 OCY786592:OCY786598 OMU786592:OMU786598 OWQ786592:OWQ786598 PGM786592:PGM786598 PQI786592:PQI786598 QAE786592:QAE786598 QKA786592:QKA786598 QTW786592:QTW786598 RDS786592:RDS786598 RNO786592:RNO786598 RXK786592:RXK786598 SHG786592:SHG786598 SRC786592:SRC786598 TAY786592:TAY786598 TKU786592:TKU786598 TUQ786592:TUQ786598 UEM786592:UEM786598 UOI786592:UOI786598 UYE786592:UYE786598 VIA786592:VIA786598 VRW786592:VRW786598 WBS786592:WBS786598 WLO786592:WLO786598 WVK786592:WVK786598 C852128:C852134 IY852128:IY852134 SU852128:SU852134 ACQ852128:ACQ852134 AMM852128:AMM852134 AWI852128:AWI852134 BGE852128:BGE852134 BQA852128:BQA852134 BZW852128:BZW852134 CJS852128:CJS852134 CTO852128:CTO852134 DDK852128:DDK852134 DNG852128:DNG852134 DXC852128:DXC852134 EGY852128:EGY852134 EQU852128:EQU852134 FAQ852128:FAQ852134 FKM852128:FKM852134 FUI852128:FUI852134 GEE852128:GEE852134 GOA852128:GOA852134 GXW852128:GXW852134 HHS852128:HHS852134 HRO852128:HRO852134 IBK852128:IBK852134 ILG852128:ILG852134 IVC852128:IVC852134 JEY852128:JEY852134 JOU852128:JOU852134 JYQ852128:JYQ852134 KIM852128:KIM852134 KSI852128:KSI852134 LCE852128:LCE852134 LMA852128:LMA852134 LVW852128:LVW852134 MFS852128:MFS852134 MPO852128:MPO852134 MZK852128:MZK852134 NJG852128:NJG852134 NTC852128:NTC852134 OCY852128:OCY852134 OMU852128:OMU852134 OWQ852128:OWQ852134 PGM852128:PGM852134 PQI852128:PQI852134 QAE852128:QAE852134 QKA852128:QKA852134 QTW852128:QTW852134 RDS852128:RDS852134 RNO852128:RNO852134 RXK852128:RXK852134 SHG852128:SHG852134 SRC852128:SRC852134 TAY852128:TAY852134 TKU852128:TKU852134 TUQ852128:TUQ852134 UEM852128:UEM852134 UOI852128:UOI852134 UYE852128:UYE852134 VIA852128:VIA852134 VRW852128:VRW852134 WBS852128:WBS852134 WLO852128:WLO852134 WVK852128:WVK852134 C917664:C917670 IY917664:IY917670 SU917664:SU917670 ACQ917664:ACQ917670 AMM917664:AMM917670 AWI917664:AWI917670 BGE917664:BGE917670 BQA917664:BQA917670 BZW917664:BZW917670 CJS917664:CJS917670 CTO917664:CTO917670 DDK917664:DDK917670 DNG917664:DNG917670 DXC917664:DXC917670 EGY917664:EGY917670 EQU917664:EQU917670 FAQ917664:FAQ917670 FKM917664:FKM917670 FUI917664:FUI917670 GEE917664:GEE917670 GOA917664:GOA917670 GXW917664:GXW917670 HHS917664:HHS917670 HRO917664:HRO917670 IBK917664:IBK917670 ILG917664:ILG917670 IVC917664:IVC917670 JEY917664:JEY917670 JOU917664:JOU917670 JYQ917664:JYQ917670 KIM917664:KIM917670 KSI917664:KSI917670 LCE917664:LCE917670 LMA917664:LMA917670 LVW917664:LVW917670 MFS917664:MFS917670 MPO917664:MPO917670 MZK917664:MZK917670 NJG917664:NJG917670 NTC917664:NTC917670 OCY917664:OCY917670 OMU917664:OMU917670 OWQ917664:OWQ917670 PGM917664:PGM917670 PQI917664:PQI917670 QAE917664:QAE917670 QKA917664:QKA917670 QTW917664:QTW917670 RDS917664:RDS917670 RNO917664:RNO917670 RXK917664:RXK917670 SHG917664:SHG917670 SRC917664:SRC917670 TAY917664:TAY917670 TKU917664:TKU917670 TUQ917664:TUQ917670 UEM917664:UEM917670 UOI917664:UOI917670 UYE917664:UYE917670 VIA917664:VIA917670 VRW917664:VRW917670 WBS917664:WBS917670 WLO917664:WLO917670 WVK917664:WVK917670 C983200:C983206 IY983200:IY983206 SU983200:SU983206 ACQ983200:ACQ983206 AMM983200:AMM983206 AWI983200:AWI983206 BGE983200:BGE983206 BQA983200:BQA983206 BZW983200:BZW983206 CJS983200:CJS983206 CTO983200:CTO983206 DDK983200:DDK983206 DNG983200:DNG983206 DXC983200:DXC983206 EGY983200:EGY983206 EQU983200:EQU983206 FAQ983200:FAQ983206 FKM983200:FKM983206 FUI983200:FUI983206 GEE983200:GEE983206 GOA983200:GOA983206 GXW983200:GXW983206 HHS983200:HHS983206 HRO983200:HRO983206 IBK983200:IBK983206 ILG983200:ILG983206 IVC983200:IVC983206 JEY983200:JEY983206 JOU983200:JOU983206 JYQ983200:JYQ983206 KIM983200:KIM983206 KSI983200:KSI983206 LCE983200:LCE983206 LMA983200:LMA983206 LVW983200:LVW983206 MFS983200:MFS983206 MPO983200:MPO983206 MZK983200:MZK983206 NJG983200:NJG983206 NTC983200:NTC983206 OCY983200:OCY983206 OMU983200:OMU983206 OWQ983200:OWQ983206 PGM983200:PGM983206 PQI983200:PQI983206 QAE983200:QAE983206 QKA983200:QKA983206 QTW983200:QTW983206 RDS983200:RDS983206 RNO983200:RNO983206 RXK983200:RXK983206 SHG983200:SHG983206 SRC983200:SRC983206 TAY983200:TAY983206 TKU983200:TKU983206 TUQ983200:TUQ983206 UEM983200:UEM983206 UOI983200:UOI983206 UYE983200:UYE983206 VIA983200:VIA983206 VRW983200:VRW983206 WBS983200:WBS983206 WLO983200:WLO983206 WVK983200:WVK983206 B160:B161 IX160:IX161 ST160:ST161 ACP160:ACP161 AML160:AML161 AWH160:AWH161 BGD160:BGD161 BPZ160:BPZ161 BZV160:BZV161 CJR160:CJR161 CTN160:CTN161 DDJ160:DDJ161 DNF160:DNF161 DXB160:DXB161 EGX160:EGX161 EQT160:EQT161 FAP160:FAP161 FKL160:FKL161 FUH160:FUH161 GED160:GED161 GNZ160:GNZ161 GXV160:GXV161 HHR160:HHR161 HRN160:HRN161 IBJ160:IBJ161 ILF160:ILF161 IVB160:IVB161 JEX160:JEX161 JOT160:JOT161 JYP160:JYP161 KIL160:KIL161 KSH160:KSH161 LCD160:LCD161 LLZ160:LLZ161 LVV160:LVV161 MFR160:MFR161 MPN160:MPN161 MZJ160:MZJ161 NJF160:NJF161 NTB160:NTB161 OCX160:OCX161 OMT160:OMT161 OWP160:OWP161 PGL160:PGL161 PQH160:PQH161 QAD160:QAD161 QJZ160:QJZ161 QTV160:QTV161 RDR160:RDR161 RNN160:RNN161 RXJ160:RXJ161 SHF160:SHF161 SRB160:SRB161 TAX160:TAX161 TKT160:TKT161 TUP160:TUP161 UEL160:UEL161 UOH160:UOH161 UYD160:UYD161 VHZ160:VHZ161 VRV160:VRV161 WBR160:WBR161 WLN160:WLN161 WVJ160:WVJ161 B65696:B65697 IX65696:IX65697 ST65696:ST65697 ACP65696:ACP65697 AML65696:AML65697 AWH65696:AWH65697 BGD65696:BGD65697 BPZ65696:BPZ65697 BZV65696:BZV65697 CJR65696:CJR65697 CTN65696:CTN65697 DDJ65696:DDJ65697 DNF65696:DNF65697 DXB65696:DXB65697 EGX65696:EGX65697 EQT65696:EQT65697 FAP65696:FAP65697 FKL65696:FKL65697 FUH65696:FUH65697 GED65696:GED65697 GNZ65696:GNZ65697 GXV65696:GXV65697 HHR65696:HHR65697 HRN65696:HRN65697 IBJ65696:IBJ65697 ILF65696:ILF65697 IVB65696:IVB65697 JEX65696:JEX65697 JOT65696:JOT65697 JYP65696:JYP65697 KIL65696:KIL65697 KSH65696:KSH65697 LCD65696:LCD65697 LLZ65696:LLZ65697 LVV65696:LVV65697 MFR65696:MFR65697 MPN65696:MPN65697 MZJ65696:MZJ65697 NJF65696:NJF65697 NTB65696:NTB65697 OCX65696:OCX65697 OMT65696:OMT65697 OWP65696:OWP65697 PGL65696:PGL65697 PQH65696:PQH65697 QAD65696:QAD65697 QJZ65696:QJZ65697 QTV65696:QTV65697 RDR65696:RDR65697 RNN65696:RNN65697 RXJ65696:RXJ65697 SHF65696:SHF65697 SRB65696:SRB65697 TAX65696:TAX65697 TKT65696:TKT65697 TUP65696:TUP65697 UEL65696:UEL65697 UOH65696:UOH65697 UYD65696:UYD65697 VHZ65696:VHZ65697 VRV65696:VRV65697 WBR65696:WBR65697 WLN65696:WLN65697 WVJ65696:WVJ65697 B131232:B131233 IX131232:IX131233 ST131232:ST131233 ACP131232:ACP131233 AML131232:AML131233 AWH131232:AWH131233 BGD131232:BGD131233 BPZ131232:BPZ131233 BZV131232:BZV131233 CJR131232:CJR131233 CTN131232:CTN131233 DDJ131232:DDJ131233 DNF131232:DNF131233 DXB131232:DXB131233 EGX131232:EGX131233 EQT131232:EQT131233 FAP131232:FAP131233 FKL131232:FKL131233 FUH131232:FUH131233 GED131232:GED131233 GNZ131232:GNZ131233 GXV131232:GXV131233 HHR131232:HHR131233 HRN131232:HRN131233 IBJ131232:IBJ131233 ILF131232:ILF131233 IVB131232:IVB131233 JEX131232:JEX131233 JOT131232:JOT131233 JYP131232:JYP131233 KIL131232:KIL131233 KSH131232:KSH131233 LCD131232:LCD131233 LLZ131232:LLZ131233 LVV131232:LVV131233 MFR131232:MFR131233 MPN131232:MPN131233 MZJ131232:MZJ131233 NJF131232:NJF131233 NTB131232:NTB131233 OCX131232:OCX131233 OMT131232:OMT131233 OWP131232:OWP131233 PGL131232:PGL131233 PQH131232:PQH131233 QAD131232:QAD131233 QJZ131232:QJZ131233 QTV131232:QTV131233 RDR131232:RDR131233 RNN131232:RNN131233 RXJ131232:RXJ131233 SHF131232:SHF131233 SRB131232:SRB131233 TAX131232:TAX131233 TKT131232:TKT131233 TUP131232:TUP131233 UEL131232:UEL131233 UOH131232:UOH131233 UYD131232:UYD131233 VHZ131232:VHZ131233 VRV131232:VRV131233 WBR131232:WBR131233 WLN131232:WLN131233 WVJ131232:WVJ131233 B196768:B196769 IX196768:IX196769 ST196768:ST196769 ACP196768:ACP196769 AML196768:AML196769 AWH196768:AWH196769 BGD196768:BGD196769 BPZ196768:BPZ196769 BZV196768:BZV196769 CJR196768:CJR196769 CTN196768:CTN196769 DDJ196768:DDJ196769 DNF196768:DNF196769 DXB196768:DXB196769 EGX196768:EGX196769 EQT196768:EQT196769 FAP196768:FAP196769 FKL196768:FKL196769 FUH196768:FUH196769 GED196768:GED196769 GNZ196768:GNZ196769 GXV196768:GXV196769 HHR196768:HHR196769 HRN196768:HRN196769 IBJ196768:IBJ196769 ILF196768:ILF196769 IVB196768:IVB196769 JEX196768:JEX196769 JOT196768:JOT196769 JYP196768:JYP196769 KIL196768:KIL196769 KSH196768:KSH196769 LCD196768:LCD196769 LLZ196768:LLZ196769 LVV196768:LVV196769 MFR196768:MFR196769 MPN196768:MPN196769 MZJ196768:MZJ196769 NJF196768:NJF196769 NTB196768:NTB196769 OCX196768:OCX196769 OMT196768:OMT196769 OWP196768:OWP196769 PGL196768:PGL196769 PQH196768:PQH196769 QAD196768:QAD196769 QJZ196768:QJZ196769 QTV196768:QTV196769 RDR196768:RDR196769 RNN196768:RNN196769 RXJ196768:RXJ196769 SHF196768:SHF196769 SRB196768:SRB196769 TAX196768:TAX196769 TKT196768:TKT196769 TUP196768:TUP196769 UEL196768:UEL196769 UOH196768:UOH196769 UYD196768:UYD196769 VHZ196768:VHZ196769 VRV196768:VRV196769 WBR196768:WBR196769 WLN196768:WLN196769 WVJ196768:WVJ196769 B262304:B262305 IX262304:IX262305 ST262304:ST262305 ACP262304:ACP262305 AML262304:AML262305 AWH262304:AWH262305 BGD262304:BGD262305 BPZ262304:BPZ262305 BZV262304:BZV262305 CJR262304:CJR262305 CTN262304:CTN262305 DDJ262304:DDJ262305 DNF262304:DNF262305 DXB262304:DXB262305 EGX262304:EGX262305 EQT262304:EQT262305 FAP262304:FAP262305 FKL262304:FKL262305 FUH262304:FUH262305 GED262304:GED262305 GNZ262304:GNZ262305 GXV262304:GXV262305 HHR262304:HHR262305 HRN262304:HRN262305 IBJ262304:IBJ262305 ILF262304:ILF262305 IVB262304:IVB262305 JEX262304:JEX262305 JOT262304:JOT262305 JYP262304:JYP262305 KIL262304:KIL262305 KSH262304:KSH262305 LCD262304:LCD262305 LLZ262304:LLZ262305 LVV262304:LVV262305 MFR262304:MFR262305 MPN262304:MPN262305 MZJ262304:MZJ262305 NJF262304:NJF262305 NTB262304:NTB262305 OCX262304:OCX262305 OMT262304:OMT262305 OWP262304:OWP262305 PGL262304:PGL262305 PQH262304:PQH262305 QAD262304:QAD262305 QJZ262304:QJZ262305 QTV262304:QTV262305 RDR262304:RDR262305 RNN262304:RNN262305 RXJ262304:RXJ262305 SHF262304:SHF262305 SRB262304:SRB262305 TAX262304:TAX262305 TKT262304:TKT262305 TUP262304:TUP262305 UEL262304:UEL262305 UOH262304:UOH262305 UYD262304:UYD262305 VHZ262304:VHZ262305 VRV262304:VRV262305 WBR262304:WBR262305 WLN262304:WLN262305 WVJ262304:WVJ262305 B327840:B327841 IX327840:IX327841 ST327840:ST327841 ACP327840:ACP327841 AML327840:AML327841 AWH327840:AWH327841 BGD327840:BGD327841 BPZ327840:BPZ327841 BZV327840:BZV327841 CJR327840:CJR327841 CTN327840:CTN327841 DDJ327840:DDJ327841 DNF327840:DNF327841 DXB327840:DXB327841 EGX327840:EGX327841 EQT327840:EQT327841 FAP327840:FAP327841 FKL327840:FKL327841 FUH327840:FUH327841 GED327840:GED327841 GNZ327840:GNZ327841 GXV327840:GXV327841 HHR327840:HHR327841 HRN327840:HRN327841 IBJ327840:IBJ327841 ILF327840:ILF327841 IVB327840:IVB327841 JEX327840:JEX327841 JOT327840:JOT327841 JYP327840:JYP327841 KIL327840:KIL327841 KSH327840:KSH327841 LCD327840:LCD327841 LLZ327840:LLZ327841 LVV327840:LVV327841 MFR327840:MFR327841 MPN327840:MPN327841 MZJ327840:MZJ327841 NJF327840:NJF327841 NTB327840:NTB327841 OCX327840:OCX327841 OMT327840:OMT327841 OWP327840:OWP327841 PGL327840:PGL327841 PQH327840:PQH327841 QAD327840:QAD327841 QJZ327840:QJZ327841 QTV327840:QTV327841 RDR327840:RDR327841 RNN327840:RNN327841 RXJ327840:RXJ327841 SHF327840:SHF327841 SRB327840:SRB327841 TAX327840:TAX327841 TKT327840:TKT327841 TUP327840:TUP327841 UEL327840:UEL327841 UOH327840:UOH327841 UYD327840:UYD327841 VHZ327840:VHZ327841 VRV327840:VRV327841 WBR327840:WBR327841 WLN327840:WLN327841 WVJ327840:WVJ327841 B393376:B393377 IX393376:IX393377 ST393376:ST393377 ACP393376:ACP393377 AML393376:AML393377 AWH393376:AWH393377 BGD393376:BGD393377 BPZ393376:BPZ393377 BZV393376:BZV393377 CJR393376:CJR393377 CTN393376:CTN393377 DDJ393376:DDJ393377 DNF393376:DNF393377 DXB393376:DXB393377 EGX393376:EGX393377 EQT393376:EQT393377 FAP393376:FAP393377 FKL393376:FKL393377 FUH393376:FUH393377 GED393376:GED393377 GNZ393376:GNZ393377 GXV393376:GXV393377 HHR393376:HHR393377 HRN393376:HRN393377 IBJ393376:IBJ393377 ILF393376:ILF393377 IVB393376:IVB393377 JEX393376:JEX393377 JOT393376:JOT393377 JYP393376:JYP393377 KIL393376:KIL393377 KSH393376:KSH393377 LCD393376:LCD393377 LLZ393376:LLZ393377 LVV393376:LVV393377 MFR393376:MFR393377 MPN393376:MPN393377 MZJ393376:MZJ393377 NJF393376:NJF393377 NTB393376:NTB393377 OCX393376:OCX393377 OMT393376:OMT393377 OWP393376:OWP393377 PGL393376:PGL393377 PQH393376:PQH393377 QAD393376:QAD393377 QJZ393376:QJZ393377 QTV393376:QTV393377 RDR393376:RDR393377 RNN393376:RNN393377 RXJ393376:RXJ393377 SHF393376:SHF393377 SRB393376:SRB393377 TAX393376:TAX393377 TKT393376:TKT393377 TUP393376:TUP393377 UEL393376:UEL393377 UOH393376:UOH393377 UYD393376:UYD393377 VHZ393376:VHZ393377 VRV393376:VRV393377 WBR393376:WBR393377 WLN393376:WLN393377 WVJ393376:WVJ393377 B458912:B458913 IX458912:IX458913 ST458912:ST458913 ACP458912:ACP458913 AML458912:AML458913 AWH458912:AWH458913 BGD458912:BGD458913 BPZ458912:BPZ458913 BZV458912:BZV458913 CJR458912:CJR458913 CTN458912:CTN458913 DDJ458912:DDJ458913 DNF458912:DNF458913 DXB458912:DXB458913 EGX458912:EGX458913 EQT458912:EQT458913 FAP458912:FAP458913 FKL458912:FKL458913 FUH458912:FUH458913 GED458912:GED458913 GNZ458912:GNZ458913 GXV458912:GXV458913 HHR458912:HHR458913 HRN458912:HRN458913 IBJ458912:IBJ458913 ILF458912:ILF458913 IVB458912:IVB458913 JEX458912:JEX458913 JOT458912:JOT458913 JYP458912:JYP458913 KIL458912:KIL458913 KSH458912:KSH458913 LCD458912:LCD458913 LLZ458912:LLZ458913 LVV458912:LVV458913 MFR458912:MFR458913 MPN458912:MPN458913 MZJ458912:MZJ458913 NJF458912:NJF458913 NTB458912:NTB458913 OCX458912:OCX458913 OMT458912:OMT458913 OWP458912:OWP458913 PGL458912:PGL458913 PQH458912:PQH458913 QAD458912:QAD458913 QJZ458912:QJZ458913 QTV458912:QTV458913 RDR458912:RDR458913 RNN458912:RNN458913 RXJ458912:RXJ458913 SHF458912:SHF458913 SRB458912:SRB458913 TAX458912:TAX458913 TKT458912:TKT458913 TUP458912:TUP458913 UEL458912:UEL458913 UOH458912:UOH458913 UYD458912:UYD458913 VHZ458912:VHZ458913 VRV458912:VRV458913 WBR458912:WBR458913 WLN458912:WLN458913 WVJ458912:WVJ458913 B524448:B524449 IX524448:IX524449 ST524448:ST524449 ACP524448:ACP524449 AML524448:AML524449 AWH524448:AWH524449 BGD524448:BGD524449 BPZ524448:BPZ524449 BZV524448:BZV524449 CJR524448:CJR524449 CTN524448:CTN524449 DDJ524448:DDJ524449 DNF524448:DNF524449 DXB524448:DXB524449 EGX524448:EGX524449 EQT524448:EQT524449 FAP524448:FAP524449 FKL524448:FKL524449 FUH524448:FUH524449 GED524448:GED524449 GNZ524448:GNZ524449 GXV524448:GXV524449 HHR524448:HHR524449 HRN524448:HRN524449 IBJ524448:IBJ524449 ILF524448:ILF524449 IVB524448:IVB524449 JEX524448:JEX524449 JOT524448:JOT524449 JYP524448:JYP524449 KIL524448:KIL524449 KSH524448:KSH524449 LCD524448:LCD524449 LLZ524448:LLZ524449 LVV524448:LVV524449 MFR524448:MFR524449 MPN524448:MPN524449 MZJ524448:MZJ524449 NJF524448:NJF524449 NTB524448:NTB524449 OCX524448:OCX524449 OMT524448:OMT524449 OWP524448:OWP524449 PGL524448:PGL524449 PQH524448:PQH524449 QAD524448:QAD524449 QJZ524448:QJZ524449 QTV524448:QTV524449 RDR524448:RDR524449 RNN524448:RNN524449 RXJ524448:RXJ524449 SHF524448:SHF524449 SRB524448:SRB524449 TAX524448:TAX524449 TKT524448:TKT524449 TUP524448:TUP524449 UEL524448:UEL524449 UOH524448:UOH524449 UYD524448:UYD524449 VHZ524448:VHZ524449 VRV524448:VRV524449 WBR524448:WBR524449 WLN524448:WLN524449 WVJ524448:WVJ524449 B589984:B589985 IX589984:IX589985 ST589984:ST589985 ACP589984:ACP589985 AML589984:AML589985 AWH589984:AWH589985 BGD589984:BGD589985 BPZ589984:BPZ589985 BZV589984:BZV589985 CJR589984:CJR589985 CTN589984:CTN589985 DDJ589984:DDJ589985 DNF589984:DNF589985 DXB589984:DXB589985 EGX589984:EGX589985 EQT589984:EQT589985 FAP589984:FAP589985 FKL589984:FKL589985 FUH589984:FUH589985 GED589984:GED589985 GNZ589984:GNZ589985 GXV589984:GXV589985 HHR589984:HHR589985 HRN589984:HRN589985 IBJ589984:IBJ589985 ILF589984:ILF589985 IVB589984:IVB589985 JEX589984:JEX589985 JOT589984:JOT589985 JYP589984:JYP589985 KIL589984:KIL589985 KSH589984:KSH589985 LCD589984:LCD589985 LLZ589984:LLZ589985 LVV589984:LVV589985 MFR589984:MFR589985 MPN589984:MPN589985 MZJ589984:MZJ589985 NJF589984:NJF589985 NTB589984:NTB589985 OCX589984:OCX589985 OMT589984:OMT589985 OWP589984:OWP589985 PGL589984:PGL589985 PQH589984:PQH589985 QAD589984:QAD589985 QJZ589984:QJZ589985 QTV589984:QTV589985 RDR589984:RDR589985 RNN589984:RNN589985 RXJ589984:RXJ589985 SHF589984:SHF589985 SRB589984:SRB589985 TAX589984:TAX589985 TKT589984:TKT589985 TUP589984:TUP589985 UEL589984:UEL589985 UOH589984:UOH589985 UYD589984:UYD589985 VHZ589984:VHZ589985 VRV589984:VRV589985 WBR589984:WBR589985 WLN589984:WLN589985 WVJ589984:WVJ589985 B655520:B655521 IX655520:IX655521 ST655520:ST655521 ACP655520:ACP655521 AML655520:AML655521 AWH655520:AWH655521 BGD655520:BGD655521 BPZ655520:BPZ655521 BZV655520:BZV655521 CJR655520:CJR655521 CTN655520:CTN655521 DDJ655520:DDJ655521 DNF655520:DNF655521 DXB655520:DXB655521 EGX655520:EGX655521 EQT655520:EQT655521 FAP655520:FAP655521 FKL655520:FKL655521 FUH655520:FUH655521 GED655520:GED655521 GNZ655520:GNZ655521 GXV655520:GXV655521 HHR655520:HHR655521 HRN655520:HRN655521 IBJ655520:IBJ655521 ILF655520:ILF655521 IVB655520:IVB655521 JEX655520:JEX655521 JOT655520:JOT655521 JYP655520:JYP655521 KIL655520:KIL655521 KSH655520:KSH655521 LCD655520:LCD655521 LLZ655520:LLZ655521 LVV655520:LVV655521 MFR655520:MFR655521 MPN655520:MPN655521 MZJ655520:MZJ655521 NJF655520:NJF655521 NTB655520:NTB655521 OCX655520:OCX655521 OMT655520:OMT655521 OWP655520:OWP655521 PGL655520:PGL655521 PQH655520:PQH655521 QAD655520:QAD655521 QJZ655520:QJZ655521 QTV655520:QTV655521 RDR655520:RDR655521 RNN655520:RNN655521 RXJ655520:RXJ655521 SHF655520:SHF655521 SRB655520:SRB655521 TAX655520:TAX655521 TKT655520:TKT655521 TUP655520:TUP655521 UEL655520:UEL655521 UOH655520:UOH655521 UYD655520:UYD655521 VHZ655520:VHZ655521 VRV655520:VRV655521 WBR655520:WBR655521 WLN655520:WLN655521 WVJ655520:WVJ655521 B721056:B721057 IX721056:IX721057 ST721056:ST721057 ACP721056:ACP721057 AML721056:AML721057 AWH721056:AWH721057 BGD721056:BGD721057 BPZ721056:BPZ721057 BZV721056:BZV721057 CJR721056:CJR721057 CTN721056:CTN721057 DDJ721056:DDJ721057 DNF721056:DNF721057 DXB721056:DXB721057 EGX721056:EGX721057 EQT721056:EQT721057 FAP721056:FAP721057 FKL721056:FKL721057 FUH721056:FUH721057 GED721056:GED721057 GNZ721056:GNZ721057 GXV721056:GXV721057 HHR721056:HHR721057 HRN721056:HRN721057 IBJ721056:IBJ721057 ILF721056:ILF721057 IVB721056:IVB721057 JEX721056:JEX721057 JOT721056:JOT721057 JYP721056:JYP721057 KIL721056:KIL721057 KSH721056:KSH721057 LCD721056:LCD721057 LLZ721056:LLZ721057 LVV721056:LVV721057 MFR721056:MFR721057 MPN721056:MPN721057 MZJ721056:MZJ721057 NJF721056:NJF721057 NTB721056:NTB721057 OCX721056:OCX721057 OMT721056:OMT721057 OWP721056:OWP721057 PGL721056:PGL721057 PQH721056:PQH721057 QAD721056:QAD721057 QJZ721056:QJZ721057 QTV721056:QTV721057 RDR721056:RDR721057 RNN721056:RNN721057 RXJ721056:RXJ721057 SHF721056:SHF721057 SRB721056:SRB721057 TAX721056:TAX721057 TKT721056:TKT721057 TUP721056:TUP721057 UEL721056:UEL721057 UOH721056:UOH721057 UYD721056:UYD721057 VHZ721056:VHZ721057 VRV721056:VRV721057 WBR721056:WBR721057 WLN721056:WLN721057 WVJ721056:WVJ721057 B786592:B786593 IX786592:IX786593 ST786592:ST786593 ACP786592:ACP786593 AML786592:AML786593 AWH786592:AWH786593 BGD786592:BGD786593 BPZ786592:BPZ786593 BZV786592:BZV786593 CJR786592:CJR786593 CTN786592:CTN786593 DDJ786592:DDJ786593 DNF786592:DNF786593 DXB786592:DXB786593 EGX786592:EGX786593 EQT786592:EQT786593 FAP786592:FAP786593 FKL786592:FKL786593 FUH786592:FUH786593 GED786592:GED786593 GNZ786592:GNZ786593 GXV786592:GXV786593 HHR786592:HHR786593 HRN786592:HRN786593 IBJ786592:IBJ786593 ILF786592:ILF786593 IVB786592:IVB786593 JEX786592:JEX786593 JOT786592:JOT786593 JYP786592:JYP786593 KIL786592:KIL786593 KSH786592:KSH786593 LCD786592:LCD786593 LLZ786592:LLZ786593 LVV786592:LVV786593 MFR786592:MFR786593 MPN786592:MPN786593 MZJ786592:MZJ786593 NJF786592:NJF786593 NTB786592:NTB786593 OCX786592:OCX786593 OMT786592:OMT786593 OWP786592:OWP786593 PGL786592:PGL786593 PQH786592:PQH786593 QAD786592:QAD786593 QJZ786592:QJZ786593 QTV786592:QTV786593 RDR786592:RDR786593 RNN786592:RNN786593 RXJ786592:RXJ786593 SHF786592:SHF786593 SRB786592:SRB786593 TAX786592:TAX786593 TKT786592:TKT786593 TUP786592:TUP786593 UEL786592:UEL786593 UOH786592:UOH786593 UYD786592:UYD786593 VHZ786592:VHZ786593 VRV786592:VRV786593 WBR786592:WBR786593 WLN786592:WLN786593 WVJ786592:WVJ786593 B852128:B852129 IX852128:IX852129 ST852128:ST852129 ACP852128:ACP852129 AML852128:AML852129 AWH852128:AWH852129 BGD852128:BGD852129 BPZ852128:BPZ852129 BZV852128:BZV852129 CJR852128:CJR852129 CTN852128:CTN852129 DDJ852128:DDJ852129 DNF852128:DNF852129 DXB852128:DXB852129 EGX852128:EGX852129 EQT852128:EQT852129 FAP852128:FAP852129 FKL852128:FKL852129 FUH852128:FUH852129 GED852128:GED852129 GNZ852128:GNZ852129 GXV852128:GXV852129 HHR852128:HHR852129 HRN852128:HRN852129 IBJ852128:IBJ852129 ILF852128:ILF852129 IVB852128:IVB852129 JEX852128:JEX852129 JOT852128:JOT852129 JYP852128:JYP852129 KIL852128:KIL852129 KSH852128:KSH852129 LCD852128:LCD852129 LLZ852128:LLZ852129 LVV852128:LVV852129 MFR852128:MFR852129 MPN852128:MPN852129 MZJ852128:MZJ852129 NJF852128:NJF852129 NTB852128:NTB852129 OCX852128:OCX852129 OMT852128:OMT852129 OWP852128:OWP852129 PGL852128:PGL852129 PQH852128:PQH852129 QAD852128:QAD852129 QJZ852128:QJZ852129 QTV852128:QTV852129 RDR852128:RDR852129 RNN852128:RNN852129 RXJ852128:RXJ852129 SHF852128:SHF852129 SRB852128:SRB852129 TAX852128:TAX852129 TKT852128:TKT852129 TUP852128:TUP852129 UEL852128:UEL852129 UOH852128:UOH852129 UYD852128:UYD852129 VHZ852128:VHZ852129 VRV852128:VRV852129 WBR852128:WBR852129 WLN852128:WLN852129 WVJ852128:WVJ852129 B917664:B917665 IX917664:IX917665 ST917664:ST917665 ACP917664:ACP917665 AML917664:AML917665 AWH917664:AWH917665 BGD917664:BGD917665 BPZ917664:BPZ917665 BZV917664:BZV917665 CJR917664:CJR917665 CTN917664:CTN917665 DDJ917664:DDJ917665 DNF917664:DNF917665 DXB917664:DXB917665 EGX917664:EGX917665 EQT917664:EQT917665 FAP917664:FAP917665 FKL917664:FKL917665 FUH917664:FUH917665 GED917664:GED917665 GNZ917664:GNZ917665 GXV917664:GXV917665 HHR917664:HHR917665 HRN917664:HRN917665 IBJ917664:IBJ917665 ILF917664:ILF917665 IVB917664:IVB917665 JEX917664:JEX917665 JOT917664:JOT917665 JYP917664:JYP917665 KIL917664:KIL917665 KSH917664:KSH917665 LCD917664:LCD917665 LLZ917664:LLZ917665 LVV917664:LVV917665 MFR917664:MFR917665 MPN917664:MPN917665 MZJ917664:MZJ917665 NJF917664:NJF917665 NTB917664:NTB917665 OCX917664:OCX917665 OMT917664:OMT917665 OWP917664:OWP917665 PGL917664:PGL917665 PQH917664:PQH917665 QAD917664:QAD917665 QJZ917664:QJZ917665 QTV917664:QTV917665 RDR917664:RDR917665 RNN917664:RNN917665 RXJ917664:RXJ917665 SHF917664:SHF917665 SRB917664:SRB917665 TAX917664:TAX917665 TKT917664:TKT917665 TUP917664:TUP917665 UEL917664:UEL917665 UOH917664:UOH917665 UYD917664:UYD917665 VHZ917664:VHZ917665 VRV917664:VRV917665 WBR917664:WBR917665 WLN917664:WLN917665 WVJ917664:WVJ917665 B983200:B983201 IX983200:IX983201 ST983200:ST983201 ACP983200:ACP983201 AML983200:AML983201 AWH983200:AWH983201 BGD983200:BGD983201 BPZ983200:BPZ983201 BZV983200:BZV983201 CJR983200:CJR983201 CTN983200:CTN983201 DDJ983200:DDJ983201 DNF983200:DNF983201 DXB983200:DXB983201 EGX983200:EGX983201 EQT983200:EQT983201 FAP983200:FAP983201 FKL983200:FKL983201 FUH983200:FUH983201 GED983200:GED983201 GNZ983200:GNZ983201 GXV983200:GXV983201 HHR983200:HHR983201 HRN983200:HRN983201 IBJ983200:IBJ983201 ILF983200:ILF983201 IVB983200:IVB983201 JEX983200:JEX983201 JOT983200:JOT983201 JYP983200:JYP983201 KIL983200:KIL983201 KSH983200:KSH983201 LCD983200:LCD983201 LLZ983200:LLZ983201 LVV983200:LVV983201 MFR983200:MFR983201 MPN983200:MPN983201 MZJ983200:MZJ983201 NJF983200:NJF983201 NTB983200:NTB983201 OCX983200:OCX983201 OMT983200:OMT983201 OWP983200:OWP983201 PGL983200:PGL983201 PQH983200:PQH983201 QAD983200:QAD983201 QJZ983200:QJZ983201 QTV983200:QTV983201 RDR983200:RDR983201 RNN983200:RNN983201 RXJ983200:RXJ983201 SHF983200:SHF983201 SRB983200:SRB983201 TAX983200:TAX983201 TKT983200:TKT983201 TUP983200:TUP983201 UEL983200:UEL983201 UOH983200:UOH983201 UYD983200:UYD983201 VHZ983200:VHZ983201 VRV983200:VRV983201 WBR983200:WBR983201 WLN983200:WLN983201 WVJ983200:WVJ983201 B163:B166 IX163:IX166 ST163:ST166 ACP163:ACP166 AML163:AML166 AWH163:AWH166 BGD163:BGD166 BPZ163:BPZ166 BZV163:BZV166 CJR163:CJR166 CTN163:CTN166 DDJ163:DDJ166 DNF163:DNF166 DXB163:DXB166 EGX163:EGX166 EQT163:EQT166 FAP163:FAP166 FKL163:FKL166 FUH163:FUH166 GED163:GED166 GNZ163:GNZ166 GXV163:GXV166 HHR163:HHR166 HRN163:HRN166 IBJ163:IBJ166 ILF163:ILF166 IVB163:IVB166 JEX163:JEX166 JOT163:JOT166 JYP163:JYP166 KIL163:KIL166 KSH163:KSH166 LCD163:LCD166 LLZ163:LLZ166 LVV163:LVV166 MFR163:MFR166 MPN163:MPN166 MZJ163:MZJ166 NJF163:NJF166 NTB163:NTB166 OCX163:OCX166 OMT163:OMT166 OWP163:OWP166 PGL163:PGL166 PQH163:PQH166 QAD163:QAD166 QJZ163:QJZ166 QTV163:QTV166 RDR163:RDR166 RNN163:RNN166 RXJ163:RXJ166 SHF163:SHF166 SRB163:SRB166 TAX163:TAX166 TKT163:TKT166 TUP163:TUP166 UEL163:UEL166 UOH163:UOH166 UYD163:UYD166 VHZ163:VHZ166 VRV163:VRV166 WBR163:WBR166 WLN163:WLN166 WVJ163:WVJ166 B65699:B65702 IX65699:IX65702 ST65699:ST65702 ACP65699:ACP65702 AML65699:AML65702 AWH65699:AWH65702 BGD65699:BGD65702 BPZ65699:BPZ65702 BZV65699:BZV65702 CJR65699:CJR65702 CTN65699:CTN65702 DDJ65699:DDJ65702 DNF65699:DNF65702 DXB65699:DXB65702 EGX65699:EGX65702 EQT65699:EQT65702 FAP65699:FAP65702 FKL65699:FKL65702 FUH65699:FUH65702 GED65699:GED65702 GNZ65699:GNZ65702 GXV65699:GXV65702 HHR65699:HHR65702 HRN65699:HRN65702 IBJ65699:IBJ65702 ILF65699:ILF65702 IVB65699:IVB65702 JEX65699:JEX65702 JOT65699:JOT65702 JYP65699:JYP65702 KIL65699:KIL65702 KSH65699:KSH65702 LCD65699:LCD65702 LLZ65699:LLZ65702 LVV65699:LVV65702 MFR65699:MFR65702 MPN65699:MPN65702 MZJ65699:MZJ65702 NJF65699:NJF65702 NTB65699:NTB65702 OCX65699:OCX65702 OMT65699:OMT65702 OWP65699:OWP65702 PGL65699:PGL65702 PQH65699:PQH65702 QAD65699:QAD65702 QJZ65699:QJZ65702 QTV65699:QTV65702 RDR65699:RDR65702 RNN65699:RNN65702 RXJ65699:RXJ65702 SHF65699:SHF65702 SRB65699:SRB65702 TAX65699:TAX65702 TKT65699:TKT65702 TUP65699:TUP65702 UEL65699:UEL65702 UOH65699:UOH65702 UYD65699:UYD65702 VHZ65699:VHZ65702 VRV65699:VRV65702 WBR65699:WBR65702 WLN65699:WLN65702 WVJ65699:WVJ65702 B131235:B131238 IX131235:IX131238 ST131235:ST131238 ACP131235:ACP131238 AML131235:AML131238 AWH131235:AWH131238 BGD131235:BGD131238 BPZ131235:BPZ131238 BZV131235:BZV131238 CJR131235:CJR131238 CTN131235:CTN131238 DDJ131235:DDJ131238 DNF131235:DNF131238 DXB131235:DXB131238 EGX131235:EGX131238 EQT131235:EQT131238 FAP131235:FAP131238 FKL131235:FKL131238 FUH131235:FUH131238 GED131235:GED131238 GNZ131235:GNZ131238 GXV131235:GXV131238 HHR131235:HHR131238 HRN131235:HRN131238 IBJ131235:IBJ131238 ILF131235:ILF131238 IVB131235:IVB131238 JEX131235:JEX131238 JOT131235:JOT131238 JYP131235:JYP131238 KIL131235:KIL131238 KSH131235:KSH131238 LCD131235:LCD131238 LLZ131235:LLZ131238 LVV131235:LVV131238 MFR131235:MFR131238 MPN131235:MPN131238 MZJ131235:MZJ131238 NJF131235:NJF131238 NTB131235:NTB131238 OCX131235:OCX131238 OMT131235:OMT131238 OWP131235:OWP131238 PGL131235:PGL131238 PQH131235:PQH131238 QAD131235:QAD131238 QJZ131235:QJZ131238 QTV131235:QTV131238 RDR131235:RDR131238 RNN131235:RNN131238 RXJ131235:RXJ131238 SHF131235:SHF131238 SRB131235:SRB131238 TAX131235:TAX131238 TKT131235:TKT131238 TUP131235:TUP131238 UEL131235:UEL131238 UOH131235:UOH131238 UYD131235:UYD131238 VHZ131235:VHZ131238 VRV131235:VRV131238 WBR131235:WBR131238 WLN131235:WLN131238 WVJ131235:WVJ131238 B196771:B196774 IX196771:IX196774 ST196771:ST196774 ACP196771:ACP196774 AML196771:AML196774 AWH196771:AWH196774 BGD196771:BGD196774 BPZ196771:BPZ196774 BZV196771:BZV196774 CJR196771:CJR196774 CTN196771:CTN196774 DDJ196771:DDJ196774 DNF196771:DNF196774 DXB196771:DXB196774 EGX196771:EGX196774 EQT196771:EQT196774 FAP196771:FAP196774 FKL196771:FKL196774 FUH196771:FUH196774 GED196771:GED196774 GNZ196771:GNZ196774 GXV196771:GXV196774 HHR196771:HHR196774 HRN196771:HRN196774 IBJ196771:IBJ196774 ILF196771:ILF196774 IVB196771:IVB196774 JEX196771:JEX196774 JOT196771:JOT196774 JYP196771:JYP196774 KIL196771:KIL196774 KSH196771:KSH196774 LCD196771:LCD196774 LLZ196771:LLZ196774 LVV196771:LVV196774 MFR196771:MFR196774 MPN196771:MPN196774 MZJ196771:MZJ196774 NJF196771:NJF196774 NTB196771:NTB196774 OCX196771:OCX196774 OMT196771:OMT196774 OWP196771:OWP196774 PGL196771:PGL196774 PQH196771:PQH196774 QAD196771:QAD196774 QJZ196771:QJZ196774 QTV196771:QTV196774 RDR196771:RDR196774 RNN196771:RNN196774 RXJ196771:RXJ196774 SHF196771:SHF196774 SRB196771:SRB196774 TAX196771:TAX196774 TKT196771:TKT196774 TUP196771:TUP196774 UEL196771:UEL196774 UOH196771:UOH196774 UYD196771:UYD196774 VHZ196771:VHZ196774 VRV196771:VRV196774 WBR196771:WBR196774 WLN196771:WLN196774 WVJ196771:WVJ196774 B262307:B262310 IX262307:IX262310 ST262307:ST262310 ACP262307:ACP262310 AML262307:AML262310 AWH262307:AWH262310 BGD262307:BGD262310 BPZ262307:BPZ262310 BZV262307:BZV262310 CJR262307:CJR262310 CTN262307:CTN262310 DDJ262307:DDJ262310 DNF262307:DNF262310 DXB262307:DXB262310 EGX262307:EGX262310 EQT262307:EQT262310 FAP262307:FAP262310 FKL262307:FKL262310 FUH262307:FUH262310 GED262307:GED262310 GNZ262307:GNZ262310 GXV262307:GXV262310 HHR262307:HHR262310 HRN262307:HRN262310 IBJ262307:IBJ262310 ILF262307:ILF262310 IVB262307:IVB262310 JEX262307:JEX262310 JOT262307:JOT262310 JYP262307:JYP262310 KIL262307:KIL262310 KSH262307:KSH262310 LCD262307:LCD262310 LLZ262307:LLZ262310 LVV262307:LVV262310 MFR262307:MFR262310 MPN262307:MPN262310 MZJ262307:MZJ262310 NJF262307:NJF262310 NTB262307:NTB262310 OCX262307:OCX262310 OMT262307:OMT262310 OWP262307:OWP262310 PGL262307:PGL262310 PQH262307:PQH262310 QAD262307:QAD262310 QJZ262307:QJZ262310 QTV262307:QTV262310 RDR262307:RDR262310 RNN262307:RNN262310 RXJ262307:RXJ262310 SHF262307:SHF262310 SRB262307:SRB262310 TAX262307:TAX262310 TKT262307:TKT262310 TUP262307:TUP262310 UEL262307:UEL262310 UOH262307:UOH262310 UYD262307:UYD262310 VHZ262307:VHZ262310 VRV262307:VRV262310 WBR262307:WBR262310 WLN262307:WLN262310 WVJ262307:WVJ262310 B327843:B327846 IX327843:IX327846 ST327843:ST327846 ACP327843:ACP327846 AML327843:AML327846 AWH327843:AWH327846 BGD327843:BGD327846 BPZ327843:BPZ327846 BZV327843:BZV327846 CJR327843:CJR327846 CTN327843:CTN327846 DDJ327843:DDJ327846 DNF327843:DNF327846 DXB327843:DXB327846 EGX327843:EGX327846 EQT327843:EQT327846 FAP327843:FAP327846 FKL327843:FKL327846 FUH327843:FUH327846 GED327843:GED327846 GNZ327843:GNZ327846 GXV327843:GXV327846 HHR327843:HHR327846 HRN327843:HRN327846 IBJ327843:IBJ327846 ILF327843:ILF327846 IVB327843:IVB327846 JEX327843:JEX327846 JOT327843:JOT327846 JYP327843:JYP327846 KIL327843:KIL327846 KSH327843:KSH327846 LCD327843:LCD327846 LLZ327843:LLZ327846 LVV327843:LVV327846 MFR327843:MFR327846 MPN327843:MPN327846 MZJ327843:MZJ327846 NJF327843:NJF327846 NTB327843:NTB327846 OCX327843:OCX327846 OMT327843:OMT327846 OWP327843:OWP327846 PGL327843:PGL327846 PQH327843:PQH327846 QAD327843:QAD327846 QJZ327843:QJZ327846 QTV327843:QTV327846 RDR327843:RDR327846 RNN327843:RNN327846 RXJ327843:RXJ327846 SHF327843:SHF327846 SRB327843:SRB327846 TAX327843:TAX327846 TKT327843:TKT327846 TUP327843:TUP327846 UEL327843:UEL327846 UOH327843:UOH327846 UYD327843:UYD327846 VHZ327843:VHZ327846 VRV327843:VRV327846 WBR327843:WBR327846 WLN327843:WLN327846 WVJ327843:WVJ327846 B393379:B393382 IX393379:IX393382 ST393379:ST393382 ACP393379:ACP393382 AML393379:AML393382 AWH393379:AWH393382 BGD393379:BGD393382 BPZ393379:BPZ393382 BZV393379:BZV393382 CJR393379:CJR393382 CTN393379:CTN393382 DDJ393379:DDJ393382 DNF393379:DNF393382 DXB393379:DXB393382 EGX393379:EGX393382 EQT393379:EQT393382 FAP393379:FAP393382 FKL393379:FKL393382 FUH393379:FUH393382 GED393379:GED393382 GNZ393379:GNZ393382 GXV393379:GXV393382 HHR393379:HHR393382 HRN393379:HRN393382 IBJ393379:IBJ393382 ILF393379:ILF393382 IVB393379:IVB393382 JEX393379:JEX393382 JOT393379:JOT393382 JYP393379:JYP393382 KIL393379:KIL393382 KSH393379:KSH393382 LCD393379:LCD393382 LLZ393379:LLZ393382 LVV393379:LVV393382 MFR393379:MFR393382 MPN393379:MPN393382 MZJ393379:MZJ393382 NJF393379:NJF393382 NTB393379:NTB393382 OCX393379:OCX393382 OMT393379:OMT393382 OWP393379:OWP393382 PGL393379:PGL393382 PQH393379:PQH393382 QAD393379:QAD393382 QJZ393379:QJZ393382 QTV393379:QTV393382 RDR393379:RDR393382 RNN393379:RNN393382 RXJ393379:RXJ393382 SHF393379:SHF393382 SRB393379:SRB393382 TAX393379:TAX393382 TKT393379:TKT393382 TUP393379:TUP393382 UEL393379:UEL393382 UOH393379:UOH393382 UYD393379:UYD393382 VHZ393379:VHZ393382 VRV393379:VRV393382 WBR393379:WBR393382 WLN393379:WLN393382 WVJ393379:WVJ393382 B458915:B458918 IX458915:IX458918 ST458915:ST458918 ACP458915:ACP458918 AML458915:AML458918 AWH458915:AWH458918 BGD458915:BGD458918 BPZ458915:BPZ458918 BZV458915:BZV458918 CJR458915:CJR458918 CTN458915:CTN458918 DDJ458915:DDJ458918 DNF458915:DNF458918 DXB458915:DXB458918 EGX458915:EGX458918 EQT458915:EQT458918 FAP458915:FAP458918 FKL458915:FKL458918 FUH458915:FUH458918 GED458915:GED458918 GNZ458915:GNZ458918 GXV458915:GXV458918 HHR458915:HHR458918 HRN458915:HRN458918 IBJ458915:IBJ458918 ILF458915:ILF458918 IVB458915:IVB458918 JEX458915:JEX458918 JOT458915:JOT458918 JYP458915:JYP458918 KIL458915:KIL458918 KSH458915:KSH458918 LCD458915:LCD458918 LLZ458915:LLZ458918 LVV458915:LVV458918 MFR458915:MFR458918 MPN458915:MPN458918 MZJ458915:MZJ458918 NJF458915:NJF458918 NTB458915:NTB458918 OCX458915:OCX458918 OMT458915:OMT458918 OWP458915:OWP458918 PGL458915:PGL458918 PQH458915:PQH458918 QAD458915:QAD458918 QJZ458915:QJZ458918 QTV458915:QTV458918 RDR458915:RDR458918 RNN458915:RNN458918 RXJ458915:RXJ458918 SHF458915:SHF458918 SRB458915:SRB458918 TAX458915:TAX458918 TKT458915:TKT458918 TUP458915:TUP458918 UEL458915:UEL458918 UOH458915:UOH458918 UYD458915:UYD458918 VHZ458915:VHZ458918 VRV458915:VRV458918 WBR458915:WBR458918 WLN458915:WLN458918 WVJ458915:WVJ458918 B524451:B524454 IX524451:IX524454 ST524451:ST524454 ACP524451:ACP524454 AML524451:AML524454 AWH524451:AWH524454 BGD524451:BGD524454 BPZ524451:BPZ524454 BZV524451:BZV524454 CJR524451:CJR524454 CTN524451:CTN524454 DDJ524451:DDJ524454 DNF524451:DNF524454 DXB524451:DXB524454 EGX524451:EGX524454 EQT524451:EQT524454 FAP524451:FAP524454 FKL524451:FKL524454 FUH524451:FUH524454 GED524451:GED524454 GNZ524451:GNZ524454 GXV524451:GXV524454 HHR524451:HHR524454 HRN524451:HRN524454 IBJ524451:IBJ524454 ILF524451:ILF524454 IVB524451:IVB524454 JEX524451:JEX524454 JOT524451:JOT524454 JYP524451:JYP524454 KIL524451:KIL524454 KSH524451:KSH524454 LCD524451:LCD524454 LLZ524451:LLZ524454 LVV524451:LVV524454 MFR524451:MFR524454 MPN524451:MPN524454 MZJ524451:MZJ524454 NJF524451:NJF524454 NTB524451:NTB524454 OCX524451:OCX524454 OMT524451:OMT524454 OWP524451:OWP524454 PGL524451:PGL524454 PQH524451:PQH524454 QAD524451:QAD524454 QJZ524451:QJZ524454 QTV524451:QTV524454 RDR524451:RDR524454 RNN524451:RNN524454 RXJ524451:RXJ524454 SHF524451:SHF524454 SRB524451:SRB524454 TAX524451:TAX524454 TKT524451:TKT524454 TUP524451:TUP524454 UEL524451:UEL524454 UOH524451:UOH524454 UYD524451:UYD524454 VHZ524451:VHZ524454 VRV524451:VRV524454 WBR524451:WBR524454 WLN524451:WLN524454 WVJ524451:WVJ524454 B589987:B589990 IX589987:IX589990 ST589987:ST589990 ACP589987:ACP589990 AML589987:AML589990 AWH589987:AWH589990 BGD589987:BGD589990 BPZ589987:BPZ589990 BZV589987:BZV589990 CJR589987:CJR589990 CTN589987:CTN589990 DDJ589987:DDJ589990 DNF589987:DNF589990 DXB589987:DXB589990 EGX589987:EGX589990 EQT589987:EQT589990 FAP589987:FAP589990 FKL589987:FKL589990 FUH589987:FUH589990 GED589987:GED589990 GNZ589987:GNZ589990 GXV589987:GXV589990 HHR589987:HHR589990 HRN589987:HRN589990 IBJ589987:IBJ589990 ILF589987:ILF589990 IVB589987:IVB589990 JEX589987:JEX589990 JOT589987:JOT589990 JYP589987:JYP589990 KIL589987:KIL589990 KSH589987:KSH589990 LCD589987:LCD589990 LLZ589987:LLZ589990 LVV589987:LVV589990 MFR589987:MFR589990 MPN589987:MPN589990 MZJ589987:MZJ589990 NJF589987:NJF589990 NTB589987:NTB589990 OCX589987:OCX589990 OMT589987:OMT589990 OWP589987:OWP589990 PGL589987:PGL589990 PQH589987:PQH589990 QAD589987:QAD589990 QJZ589987:QJZ589990 QTV589987:QTV589990 RDR589987:RDR589990 RNN589987:RNN589990 RXJ589987:RXJ589990 SHF589987:SHF589990 SRB589987:SRB589990 TAX589987:TAX589990 TKT589987:TKT589990 TUP589987:TUP589990 UEL589987:UEL589990 UOH589987:UOH589990 UYD589987:UYD589990 VHZ589987:VHZ589990 VRV589987:VRV589990 WBR589987:WBR589990 WLN589987:WLN589990 WVJ589987:WVJ589990 B655523:B655526 IX655523:IX655526 ST655523:ST655526 ACP655523:ACP655526 AML655523:AML655526 AWH655523:AWH655526 BGD655523:BGD655526 BPZ655523:BPZ655526 BZV655523:BZV655526 CJR655523:CJR655526 CTN655523:CTN655526 DDJ655523:DDJ655526 DNF655523:DNF655526 DXB655523:DXB655526 EGX655523:EGX655526 EQT655523:EQT655526 FAP655523:FAP655526 FKL655523:FKL655526 FUH655523:FUH655526 GED655523:GED655526 GNZ655523:GNZ655526 GXV655523:GXV655526 HHR655523:HHR655526 HRN655523:HRN655526 IBJ655523:IBJ655526 ILF655523:ILF655526 IVB655523:IVB655526 JEX655523:JEX655526 JOT655523:JOT655526 JYP655523:JYP655526 KIL655523:KIL655526 KSH655523:KSH655526 LCD655523:LCD655526 LLZ655523:LLZ655526 LVV655523:LVV655526 MFR655523:MFR655526 MPN655523:MPN655526 MZJ655523:MZJ655526 NJF655523:NJF655526 NTB655523:NTB655526 OCX655523:OCX655526 OMT655523:OMT655526 OWP655523:OWP655526 PGL655523:PGL655526 PQH655523:PQH655526 QAD655523:QAD655526 QJZ655523:QJZ655526 QTV655523:QTV655526 RDR655523:RDR655526 RNN655523:RNN655526 RXJ655523:RXJ655526 SHF655523:SHF655526 SRB655523:SRB655526 TAX655523:TAX655526 TKT655523:TKT655526 TUP655523:TUP655526 UEL655523:UEL655526 UOH655523:UOH655526 UYD655523:UYD655526 VHZ655523:VHZ655526 VRV655523:VRV655526 WBR655523:WBR655526 WLN655523:WLN655526 WVJ655523:WVJ655526 B721059:B721062 IX721059:IX721062 ST721059:ST721062 ACP721059:ACP721062 AML721059:AML721062 AWH721059:AWH721062 BGD721059:BGD721062 BPZ721059:BPZ721062 BZV721059:BZV721062 CJR721059:CJR721062 CTN721059:CTN721062 DDJ721059:DDJ721062 DNF721059:DNF721062 DXB721059:DXB721062 EGX721059:EGX721062 EQT721059:EQT721062 FAP721059:FAP721062 FKL721059:FKL721062 FUH721059:FUH721062 GED721059:GED721062 GNZ721059:GNZ721062 GXV721059:GXV721062 HHR721059:HHR721062 HRN721059:HRN721062 IBJ721059:IBJ721062 ILF721059:ILF721062 IVB721059:IVB721062 JEX721059:JEX721062 JOT721059:JOT721062 JYP721059:JYP721062 KIL721059:KIL721062 KSH721059:KSH721062 LCD721059:LCD721062 LLZ721059:LLZ721062 LVV721059:LVV721062 MFR721059:MFR721062 MPN721059:MPN721062 MZJ721059:MZJ721062 NJF721059:NJF721062 NTB721059:NTB721062 OCX721059:OCX721062 OMT721059:OMT721062 OWP721059:OWP721062 PGL721059:PGL721062 PQH721059:PQH721062 QAD721059:QAD721062 QJZ721059:QJZ721062 QTV721059:QTV721062 RDR721059:RDR721062 RNN721059:RNN721062 RXJ721059:RXJ721062 SHF721059:SHF721062 SRB721059:SRB721062 TAX721059:TAX721062 TKT721059:TKT721062 TUP721059:TUP721062 UEL721059:UEL721062 UOH721059:UOH721062 UYD721059:UYD721062 VHZ721059:VHZ721062 VRV721059:VRV721062 WBR721059:WBR721062 WLN721059:WLN721062 WVJ721059:WVJ721062 B786595:B786598 IX786595:IX786598 ST786595:ST786598 ACP786595:ACP786598 AML786595:AML786598 AWH786595:AWH786598 BGD786595:BGD786598 BPZ786595:BPZ786598 BZV786595:BZV786598 CJR786595:CJR786598 CTN786595:CTN786598 DDJ786595:DDJ786598 DNF786595:DNF786598 DXB786595:DXB786598 EGX786595:EGX786598 EQT786595:EQT786598 FAP786595:FAP786598 FKL786595:FKL786598 FUH786595:FUH786598 GED786595:GED786598 GNZ786595:GNZ786598 GXV786595:GXV786598 HHR786595:HHR786598 HRN786595:HRN786598 IBJ786595:IBJ786598 ILF786595:ILF786598 IVB786595:IVB786598 JEX786595:JEX786598 JOT786595:JOT786598 JYP786595:JYP786598 KIL786595:KIL786598 KSH786595:KSH786598 LCD786595:LCD786598 LLZ786595:LLZ786598 LVV786595:LVV786598 MFR786595:MFR786598 MPN786595:MPN786598 MZJ786595:MZJ786598 NJF786595:NJF786598 NTB786595:NTB786598 OCX786595:OCX786598 OMT786595:OMT786598 OWP786595:OWP786598 PGL786595:PGL786598 PQH786595:PQH786598 QAD786595:QAD786598 QJZ786595:QJZ786598 QTV786595:QTV786598 RDR786595:RDR786598 RNN786595:RNN786598 RXJ786595:RXJ786598 SHF786595:SHF786598 SRB786595:SRB786598 TAX786595:TAX786598 TKT786595:TKT786598 TUP786595:TUP786598 UEL786595:UEL786598 UOH786595:UOH786598 UYD786595:UYD786598 VHZ786595:VHZ786598 VRV786595:VRV786598 WBR786595:WBR786598 WLN786595:WLN786598 WVJ786595:WVJ786598 B852131:B852134 IX852131:IX852134 ST852131:ST852134 ACP852131:ACP852134 AML852131:AML852134 AWH852131:AWH852134 BGD852131:BGD852134 BPZ852131:BPZ852134 BZV852131:BZV852134 CJR852131:CJR852134 CTN852131:CTN852134 DDJ852131:DDJ852134 DNF852131:DNF852134 DXB852131:DXB852134 EGX852131:EGX852134 EQT852131:EQT852134 FAP852131:FAP852134 FKL852131:FKL852134 FUH852131:FUH852134 GED852131:GED852134 GNZ852131:GNZ852134 GXV852131:GXV852134 HHR852131:HHR852134 HRN852131:HRN852134 IBJ852131:IBJ852134 ILF852131:ILF852134 IVB852131:IVB852134 JEX852131:JEX852134 JOT852131:JOT852134 JYP852131:JYP852134 KIL852131:KIL852134 KSH852131:KSH852134 LCD852131:LCD852134 LLZ852131:LLZ852134 LVV852131:LVV852134 MFR852131:MFR852134 MPN852131:MPN852134 MZJ852131:MZJ852134 NJF852131:NJF852134 NTB852131:NTB852134 OCX852131:OCX852134 OMT852131:OMT852134 OWP852131:OWP852134 PGL852131:PGL852134 PQH852131:PQH852134 QAD852131:QAD852134 QJZ852131:QJZ852134 QTV852131:QTV852134 RDR852131:RDR852134 RNN852131:RNN852134 RXJ852131:RXJ852134 SHF852131:SHF852134 SRB852131:SRB852134 TAX852131:TAX852134 TKT852131:TKT852134 TUP852131:TUP852134 UEL852131:UEL852134 UOH852131:UOH852134 UYD852131:UYD852134 VHZ852131:VHZ852134 VRV852131:VRV852134 WBR852131:WBR852134 WLN852131:WLN852134 WVJ852131:WVJ852134 B917667:B917670 IX917667:IX917670 ST917667:ST917670 ACP917667:ACP917670 AML917667:AML917670 AWH917667:AWH917670 BGD917667:BGD917670 BPZ917667:BPZ917670 BZV917667:BZV917670 CJR917667:CJR917670 CTN917667:CTN917670 DDJ917667:DDJ917670 DNF917667:DNF917670 DXB917667:DXB917670 EGX917667:EGX917670 EQT917667:EQT917670 FAP917667:FAP917670 FKL917667:FKL917670 FUH917667:FUH917670 GED917667:GED917670 GNZ917667:GNZ917670 GXV917667:GXV917670 HHR917667:HHR917670 HRN917667:HRN917670 IBJ917667:IBJ917670 ILF917667:ILF917670 IVB917667:IVB917670 JEX917667:JEX917670 JOT917667:JOT917670 JYP917667:JYP917670 KIL917667:KIL917670 KSH917667:KSH917670 LCD917667:LCD917670 LLZ917667:LLZ917670 LVV917667:LVV917670 MFR917667:MFR917670 MPN917667:MPN917670 MZJ917667:MZJ917670 NJF917667:NJF917670 NTB917667:NTB917670 OCX917667:OCX917670 OMT917667:OMT917670 OWP917667:OWP917670 PGL917667:PGL917670 PQH917667:PQH917670 QAD917667:QAD917670 QJZ917667:QJZ917670 QTV917667:QTV917670 RDR917667:RDR917670 RNN917667:RNN917670 RXJ917667:RXJ917670 SHF917667:SHF917670 SRB917667:SRB917670 TAX917667:TAX917670 TKT917667:TKT917670 TUP917667:TUP917670 UEL917667:UEL917670 UOH917667:UOH917670 UYD917667:UYD917670 VHZ917667:VHZ917670 VRV917667:VRV917670 WBR917667:WBR917670 WLN917667:WLN917670 WVJ917667:WVJ917670 B983203:B983206 IX983203:IX983206 ST983203:ST983206 ACP983203:ACP983206 AML983203:AML983206 AWH983203:AWH983206 BGD983203:BGD983206 BPZ983203:BPZ983206 BZV983203:BZV983206 CJR983203:CJR983206 CTN983203:CTN983206 DDJ983203:DDJ983206 DNF983203:DNF983206 DXB983203:DXB983206 EGX983203:EGX983206 EQT983203:EQT983206 FAP983203:FAP983206 FKL983203:FKL983206 FUH983203:FUH983206 GED983203:GED983206 GNZ983203:GNZ983206 GXV983203:GXV983206 HHR983203:HHR983206 HRN983203:HRN983206 IBJ983203:IBJ983206 ILF983203:ILF983206 IVB983203:IVB983206 JEX983203:JEX983206 JOT983203:JOT983206 JYP983203:JYP983206 KIL983203:KIL983206 KSH983203:KSH983206 LCD983203:LCD983206 LLZ983203:LLZ983206 LVV983203:LVV983206 MFR983203:MFR983206 MPN983203:MPN983206 MZJ983203:MZJ983206 NJF983203:NJF983206 NTB983203:NTB983206 OCX983203:OCX983206 OMT983203:OMT983206 OWP983203:OWP983206 PGL983203:PGL983206 PQH983203:PQH983206 QAD983203:QAD983206 QJZ983203:QJZ983206 QTV983203:QTV983206 RDR983203:RDR983206 RNN983203:RNN983206 RXJ983203:RXJ983206 SHF983203:SHF983206 SRB983203:SRB983206 TAX983203:TAX983206 TKT983203:TKT983206 TUP983203:TUP983206 UEL983203:UEL983206 UOH983203:UOH983206 UYD983203:UYD983206 VHZ983203:VHZ983206 VRV983203:VRV983206 WBR983203:WBR983206 WLN983203:WLN983206 WVJ983203:WVJ983206 H160:I166 JD160:JE166 SZ160:TA166 ACV160:ACW166 AMR160:AMS166 AWN160:AWO166 BGJ160:BGK166 BQF160:BQG166 CAB160:CAC166 CJX160:CJY166 CTT160:CTU166 DDP160:DDQ166 DNL160:DNM166 DXH160:DXI166 EHD160:EHE166 EQZ160:ERA166 FAV160:FAW166 FKR160:FKS166 FUN160:FUO166 GEJ160:GEK166 GOF160:GOG166 GYB160:GYC166 HHX160:HHY166 HRT160:HRU166 IBP160:IBQ166 ILL160:ILM166 IVH160:IVI166 JFD160:JFE166 JOZ160:JPA166 JYV160:JYW166 KIR160:KIS166 KSN160:KSO166 LCJ160:LCK166 LMF160:LMG166 LWB160:LWC166 MFX160:MFY166 MPT160:MPU166 MZP160:MZQ166 NJL160:NJM166 NTH160:NTI166 ODD160:ODE166 OMZ160:ONA166 OWV160:OWW166 PGR160:PGS166 PQN160:PQO166 QAJ160:QAK166 QKF160:QKG166 QUB160:QUC166 RDX160:RDY166 RNT160:RNU166 RXP160:RXQ166 SHL160:SHM166 SRH160:SRI166 TBD160:TBE166 TKZ160:TLA166 TUV160:TUW166 UER160:UES166 UON160:UOO166 UYJ160:UYK166 VIF160:VIG166 VSB160:VSC166 WBX160:WBY166 WLT160:WLU166 WVP160:WVQ166 H65696:I65702 JD65696:JE65702 SZ65696:TA65702 ACV65696:ACW65702 AMR65696:AMS65702 AWN65696:AWO65702 BGJ65696:BGK65702 BQF65696:BQG65702 CAB65696:CAC65702 CJX65696:CJY65702 CTT65696:CTU65702 DDP65696:DDQ65702 DNL65696:DNM65702 DXH65696:DXI65702 EHD65696:EHE65702 EQZ65696:ERA65702 FAV65696:FAW65702 FKR65696:FKS65702 FUN65696:FUO65702 GEJ65696:GEK65702 GOF65696:GOG65702 GYB65696:GYC65702 HHX65696:HHY65702 HRT65696:HRU65702 IBP65696:IBQ65702 ILL65696:ILM65702 IVH65696:IVI65702 JFD65696:JFE65702 JOZ65696:JPA65702 JYV65696:JYW65702 KIR65696:KIS65702 KSN65696:KSO65702 LCJ65696:LCK65702 LMF65696:LMG65702 LWB65696:LWC65702 MFX65696:MFY65702 MPT65696:MPU65702 MZP65696:MZQ65702 NJL65696:NJM65702 NTH65696:NTI65702 ODD65696:ODE65702 OMZ65696:ONA65702 OWV65696:OWW65702 PGR65696:PGS65702 PQN65696:PQO65702 QAJ65696:QAK65702 QKF65696:QKG65702 QUB65696:QUC65702 RDX65696:RDY65702 RNT65696:RNU65702 RXP65696:RXQ65702 SHL65696:SHM65702 SRH65696:SRI65702 TBD65696:TBE65702 TKZ65696:TLA65702 TUV65696:TUW65702 UER65696:UES65702 UON65696:UOO65702 UYJ65696:UYK65702 VIF65696:VIG65702 VSB65696:VSC65702 WBX65696:WBY65702 WLT65696:WLU65702 WVP65696:WVQ65702 H131232:I131238 JD131232:JE131238 SZ131232:TA131238 ACV131232:ACW131238 AMR131232:AMS131238 AWN131232:AWO131238 BGJ131232:BGK131238 BQF131232:BQG131238 CAB131232:CAC131238 CJX131232:CJY131238 CTT131232:CTU131238 DDP131232:DDQ131238 DNL131232:DNM131238 DXH131232:DXI131238 EHD131232:EHE131238 EQZ131232:ERA131238 FAV131232:FAW131238 FKR131232:FKS131238 FUN131232:FUO131238 GEJ131232:GEK131238 GOF131232:GOG131238 GYB131232:GYC131238 HHX131232:HHY131238 HRT131232:HRU131238 IBP131232:IBQ131238 ILL131232:ILM131238 IVH131232:IVI131238 JFD131232:JFE131238 JOZ131232:JPA131238 JYV131232:JYW131238 KIR131232:KIS131238 KSN131232:KSO131238 LCJ131232:LCK131238 LMF131232:LMG131238 LWB131232:LWC131238 MFX131232:MFY131238 MPT131232:MPU131238 MZP131232:MZQ131238 NJL131232:NJM131238 NTH131232:NTI131238 ODD131232:ODE131238 OMZ131232:ONA131238 OWV131232:OWW131238 PGR131232:PGS131238 PQN131232:PQO131238 QAJ131232:QAK131238 QKF131232:QKG131238 QUB131232:QUC131238 RDX131232:RDY131238 RNT131232:RNU131238 RXP131232:RXQ131238 SHL131232:SHM131238 SRH131232:SRI131238 TBD131232:TBE131238 TKZ131232:TLA131238 TUV131232:TUW131238 UER131232:UES131238 UON131232:UOO131238 UYJ131232:UYK131238 VIF131232:VIG131238 VSB131232:VSC131238 WBX131232:WBY131238 WLT131232:WLU131238 WVP131232:WVQ131238 H196768:I196774 JD196768:JE196774 SZ196768:TA196774 ACV196768:ACW196774 AMR196768:AMS196774 AWN196768:AWO196774 BGJ196768:BGK196774 BQF196768:BQG196774 CAB196768:CAC196774 CJX196768:CJY196774 CTT196768:CTU196774 DDP196768:DDQ196774 DNL196768:DNM196774 DXH196768:DXI196774 EHD196768:EHE196774 EQZ196768:ERA196774 FAV196768:FAW196774 FKR196768:FKS196774 FUN196768:FUO196774 GEJ196768:GEK196774 GOF196768:GOG196774 GYB196768:GYC196774 HHX196768:HHY196774 HRT196768:HRU196774 IBP196768:IBQ196774 ILL196768:ILM196774 IVH196768:IVI196774 JFD196768:JFE196774 JOZ196768:JPA196774 JYV196768:JYW196774 KIR196768:KIS196774 KSN196768:KSO196774 LCJ196768:LCK196774 LMF196768:LMG196774 LWB196768:LWC196774 MFX196768:MFY196774 MPT196768:MPU196774 MZP196768:MZQ196774 NJL196768:NJM196774 NTH196768:NTI196774 ODD196768:ODE196774 OMZ196768:ONA196774 OWV196768:OWW196774 PGR196768:PGS196774 PQN196768:PQO196774 QAJ196768:QAK196774 QKF196768:QKG196774 QUB196768:QUC196774 RDX196768:RDY196774 RNT196768:RNU196774 RXP196768:RXQ196774 SHL196768:SHM196774 SRH196768:SRI196774 TBD196768:TBE196774 TKZ196768:TLA196774 TUV196768:TUW196774 UER196768:UES196774 UON196768:UOO196774 UYJ196768:UYK196774 VIF196768:VIG196774 VSB196768:VSC196774 WBX196768:WBY196774 WLT196768:WLU196774 WVP196768:WVQ196774 H262304:I262310 JD262304:JE262310 SZ262304:TA262310 ACV262304:ACW262310 AMR262304:AMS262310 AWN262304:AWO262310 BGJ262304:BGK262310 BQF262304:BQG262310 CAB262304:CAC262310 CJX262304:CJY262310 CTT262304:CTU262310 DDP262304:DDQ262310 DNL262304:DNM262310 DXH262304:DXI262310 EHD262304:EHE262310 EQZ262304:ERA262310 FAV262304:FAW262310 FKR262304:FKS262310 FUN262304:FUO262310 GEJ262304:GEK262310 GOF262304:GOG262310 GYB262304:GYC262310 HHX262304:HHY262310 HRT262304:HRU262310 IBP262304:IBQ262310 ILL262304:ILM262310 IVH262304:IVI262310 JFD262304:JFE262310 JOZ262304:JPA262310 JYV262304:JYW262310 KIR262304:KIS262310 KSN262304:KSO262310 LCJ262304:LCK262310 LMF262304:LMG262310 LWB262304:LWC262310 MFX262304:MFY262310 MPT262304:MPU262310 MZP262304:MZQ262310 NJL262304:NJM262310 NTH262304:NTI262310 ODD262304:ODE262310 OMZ262304:ONA262310 OWV262304:OWW262310 PGR262304:PGS262310 PQN262304:PQO262310 QAJ262304:QAK262310 QKF262304:QKG262310 QUB262304:QUC262310 RDX262304:RDY262310 RNT262304:RNU262310 RXP262304:RXQ262310 SHL262304:SHM262310 SRH262304:SRI262310 TBD262304:TBE262310 TKZ262304:TLA262310 TUV262304:TUW262310 UER262304:UES262310 UON262304:UOO262310 UYJ262304:UYK262310 VIF262304:VIG262310 VSB262304:VSC262310 WBX262304:WBY262310 WLT262304:WLU262310 WVP262304:WVQ262310 H327840:I327846 JD327840:JE327846 SZ327840:TA327846 ACV327840:ACW327846 AMR327840:AMS327846 AWN327840:AWO327846 BGJ327840:BGK327846 BQF327840:BQG327846 CAB327840:CAC327846 CJX327840:CJY327846 CTT327840:CTU327846 DDP327840:DDQ327846 DNL327840:DNM327846 DXH327840:DXI327846 EHD327840:EHE327846 EQZ327840:ERA327846 FAV327840:FAW327846 FKR327840:FKS327846 FUN327840:FUO327846 GEJ327840:GEK327846 GOF327840:GOG327846 GYB327840:GYC327846 HHX327840:HHY327846 HRT327840:HRU327846 IBP327840:IBQ327846 ILL327840:ILM327846 IVH327840:IVI327846 JFD327840:JFE327846 JOZ327840:JPA327846 JYV327840:JYW327846 KIR327840:KIS327846 KSN327840:KSO327846 LCJ327840:LCK327846 LMF327840:LMG327846 LWB327840:LWC327846 MFX327840:MFY327846 MPT327840:MPU327846 MZP327840:MZQ327846 NJL327840:NJM327846 NTH327840:NTI327846 ODD327840:ODE327846 OMZ327840:ONA327846 OWV327840:OWW327846 PGR327840:PGS327846 PQN327840:PQO327846 QAJ327840:QAK327846 QKF327840:QKG327846 QUB327840:QUC327846 RDX327840:RDY327846 RNT327840:RNU327846 RXP327840:RXQ327846 SHL327840:SHM327846 SRH327840:SRI327846 TBD327840:TBE327846 TKZ327840:TLA327846 TUV327840:TUW327846 UER327840:UES327846 UON327840:UOO327846 UYJ327840:UYK327846 VIF327840:VIG327846 VSB327840:VSC327846 WBX327840:WBY327846 WLT327840:WLU327846 WVP327840:WVQ327846 H393376:I393382 JD393376:JE393382 SZ393376:TA393382 ACV393376:ACW393382 AMR393376:AMS393382 AWN393376:AWO393382 BGJ393376:BGK393382 BQF393376:BQG393382 CAB393376:CAC393382 CJX393376:CJY393382 CTT393376:CTU393382 DDP393376:DDQ393382 DNL393376:DNM393382 DXH393376:DXI393382 EHD393376:EHE393382 EQZ393376:ERA393382 FAV393376:FAW393382 FKR393376:FKS393382 FUN393376:FUO393382 GEJ393376:GEK393382 GOF393376:GOG393382 GYB393376:GYC393382 HHX393376:HHY393382 HRT393376:HRU393382 IBP393376:IBQ393382 ILL393376:ILM393382 IVH393376:IVI393382 JFD393376:JFE393382 JOZ393376:JPA393382 JYV393376:JYW393382 KIR393376:KIS393382 KSN393376:KSO393382 LCJ393376:LCK393382 LMF393376:LMG393382 LWB393376:LWC393382 MFX393376:MFY393382 MPT393376:MPU393382 MZP393376:MZQ393382 NJL393376:NJM393382 NTH393376:NTI393382 ODD393376:ODE393382 OMZ393376:ONA393382 OWV393376:OWW393382 PGR393376:PGS393382 PQN393376:PQO393382 QAJ393376:QAK393382 QKF393376:QKG393382 QUB393376:QUC393382 RDX393376:RDY393382 RNT393376:RNU393382 RXP393376:RXQ393382 SHL393376:SHM393382 SRH393376:SRI393382 TBD393376:TBE393382 TKZ393376:TLA393382 TUV393376:TUW393382 UER393376:UES393382 UON393376:UOO393382 UYJ393376:UYK393382 VIF393376:VIG393382 VSB393376:VSC393382 WBX393376:WBY393382 WLT393376:WLU393382 WVP393376:WVQ393382 H458912:I458918 JD458912:JE458918 SZ458912:TA458918 ACV458912:ACW458918 AMR458912:AMS458918 AWN458912:AWO458918 BGJ458912:BGK458918 BQF458912:BQG458918 CAB458912:CAC458918 CJX458912:CJY458918 CTT458912:CTU458918 DDP458912:DDQ458918 DNL458912:DNM458918 DXH458912:DXI458918 EHD458912:EHE458918 EQZ458912:ERA458918 FAV458912:FAW458918 FKR458912:FKS458918 FUN458912:FUO458918 GEJ458912:GEK458918 GOF458912:GOG458918 GYB458912:GYC458918 HHX458912:HHY458918 HRT458912:HRU458918 IBP458912:IBQ458918 ILL458912:ILM458918 IVH458912:IVI458918 JFD458912:JFE458918 JOZ458912:JPA458918 JYV458912:JYW458918 KIR458912:KIS458918 KSN458912:KSO458918 LCJ458912:LCK458918 LMF458912:LMG458918 LWB458912:LWC458918 MFX458912:MFY458918 MPT458912:MPU458918 MZP458912:MZQ458918 NJL458912:NJM458918 NTH458912:NTI458918 ODD458912:ODE458918 OMZ458912:ONA458918 OWV458912:OWW458918 PGR458912:PGS458918 PQN458912:PQO458918 QAJ458912:QAK458918 QKF458912:QKG458918 QUB458912:QUC458918 RDX458912:RDY458918 RNT458912:RNU458918 RXP458912:RXQ458918 SHL458912:SHM458918 SRH458912:SRI458918 TBD458912:TBE458918 TKZ458912:TLA458918 TUV458912:TUW458918 UER458912:UES458918 UON458912:UOO458918 UYJ458912:UYK458918 VIF458912:VIG458918 VSB458912:VSC458918 WBX458912:WBY458918 WLT458912:WLU458918 WVP458912:WVQ458918 H524448:I524454 JD524448:JE524454 SZ524448:TA524454 ACV524448:ACW524454 AMR524448:AMS524454 AWN524448:AWO524454 BGJ524448:BGK524454 BQF524448:BQG524454 CAB524448:CAC524454 CJX524448:CJY524454 CTT524448:CTU524454 DDP524448:DDQ524454 DNL524448:DNM524454 DXH524448:DXI524454 EHD524448:EHE524454 EQZ524448:ERA524454 FAV524448:FAW524454 FKR524448:FKS524454 FUN524448:FUO524454 GEJ524448:GEK524454 GOF524448:GOG524454 GYB524448:GYC524454 HHX524448:HHY524454 HRT524448:HRU524454 IBP524448:IBQ524454 ILL524448:ILM524454 IVH524448:IVI524454 JFD524448:JFE524454 JOZ524448:JPA524454 JYV524448:JYW524454 KIR524448:KIS524454 KSN524448:KSO524454 LCJ524448:LCK524454 LMF524448:LMG524454 LWB524448:LWC524454 MFX524448:MFY524454 MPT524448:MPU524454 MZP524448:MZQ524454 NJL524448:NJM524454 NTH524448:NTI524454 ODD524448:ODE524454 OMZ524448:ONA524454 OWV524448:OWW524454 PGR524448:PGS524454 PQN524448:PQO524454 QAJ524448:QAK524454 QKF524448:QKG524454 QUB524448:QUC524454 RDX524448:RDY524454 RNT524448:RNU524454 RXP524448:RXQ524454 SHL524448:SHM524454 SRH524448:SRI524454 TBD524448:TBE524454 TKZ524448:TLA524454 TUV524448:TUW524454 UER524448:UES524454 UON524448:UOO524454 UYJ524448:UYK524454 VIF524448:VIG524454 VSB524448:VSC524454 WBX524448:WBY524454 WLT524448:WLU524454 WVP524448:WVQ524454 H589984:I589990 JD589984:JE589990 SZ589984:TA589990 ACV589984:ACW589990 AMR589984:AMS589990 AWN589984:AWO589990 BGJ589984:BGK589990 BQF589984:BQG589990 CAB589984:CAC589990 CJX589984:CJY589990 CTT589984:CTU589990 DDP589984:DDQ589990 DNL589984:DNM589990 DXH589984:DXI589990 EHD589984:EHE589990 EQZ589984:ERA589990 FAV589984:FAW589990 FKR589984:FKS589990 FUN589984:FUO589990 GEJ589984:GEK589990 GOF589984:GOG589990 GYB589984:GYC589990 HHX589984:HHY589990 HRT589984:HRU589990 IBP589984:IBQ589990 ILL589984:ILM589990 IVH589984:IVI589990 JFD589984:JFE589990 JOZ589984:JPA589990 JYV589984:JYW589990 KIR589984:KIS589990 KSN589984:KSO589990 LCJ589984:LCK589990 LMF589984:LMG589990 LWB589984:LWC589990 MFX589984:MFY589990 MPT589984:MPU589990 MZP589984:MZQ589990 NJL589984:NJM589990 NTH589984:NTI589990 ODD589984:ODE589990 OMZ589984:ONA589990 OWV589984:OWW589990 PGR589984:PGS589990 PQN589984:PQO589990 QAJ589984:QAK589990 QKF589984:QKG589990 QUB589984:QUC589990 RDX589984:RDY589990 RNT589984:RNU589990 RXP589984:RXQ589990 SHL589984:SHM589990 SRH589984:SRI589990 TBD589984:TBE589990 TKZ589984:TLA589990 TUV589984:TUW589990 UER589984:UES589990 UON589984:UOO589990 UYJ589984:UYK589990 VIF589984:VIG589990 VSB589984:VSC589990 WBX589984:WBY589990 WLT589984:WLU589990 WVP589984:WVQ589990 H655520:I655526 JD655520:JE655526 SZ655520:TA655526 ACV655520:ACW655526 AMR655520:AMS655526 AWN655520:AWO655526 BGJ655520:BGK655526 BQF655520:BQG655526 CAB655520:CAC655526 CJX655520:CJY655526 CTT655520:CTU655526 DDP655520:DDQ655526 DNL655520:DNM655526 DXH655520:DXI655526 EHD655520:EHE655526 EQZ655520:ERA655526 FAV655520:FAW655526 FKR655520:FKS655526 FUN655520:FUO655526 GEJ655520:GEK655526 GOF655520:GOG655526 GYB655520:GYC655526 HHX655520:HHY655526 HRT655520:HRU655526 IBP655520:IBQ655526 ILL655520:ILM655526 IVH655520:IVI655526 JFD655520:JFE655526 JOZ655520:JPA655526 JYV655520:JYW655526 KIR655520:KIS655526 KSN655520:KSO655526 LCJ655520:LCK655526 LMF655520:LMG655526 LWB655520:LWC655526 MFX655520:MFY655526 MPT655520:MPU655526 MZP655520:MZQ655526 NJL655520:NJM655526 NTH655520:NTI655526 ODD655520:ODE655526 OMZ655520:ONA655526 OWV655520:OWW655526 PGR655520:PGS655526 PQN655520:PQO655526 QAJ655520:QAK655526 QKF655520:QKG655526 QUB655520:QUC655526 RDX655520:RDY655526 RNT655520:RNU655526 RXP655520:RXQ655526 SHL655520:SHM655526 SRH655520:SRI655526 TBD655520:TBE655526 TKZ655520:TLA655526 TUV655520:TUW655526 UER655520:UES655526 UON655520:UOO655526 UYJ655520:UYK655526 VIF655520:VIG655526 VSB655520:VSC655526 WBX655520:WBY655526 WLT655520:WLU655526 WVP655520:WVQ655526 H721056:I721062 JD721056:JE721062 SZ721056:TA721062 ACV721056:ACW721062 AMR721056:AMS721062 AWN721056:AWO721062 BGJ721056:BGK721062 BQF721056:BQG721062 CAB721056:CAC721062 CJX721056:CJY721062 CTT721056:CTU721062 DDP721056:DDQ721062 DNL721056:DNM721062 DXH721056:DXI721062 EHD721056:EHE721062 EQZ721056:ERA721062 FAV721056:FAW721062 FKR721056:FKS721062 FUN721056:FUO721062 GEJ721056:GEK721062 GOF721056:GOG721062 GYB721056:GYC721062 HHX721056:HHY721062 HRT721056:HRU721062 IBP721056:IBQ721062 ILL721056:ILM721062 IVH721056:IVI721062 JFD721056:JFE721062 JOZ721056:JPA721062 JYV721056:JYW721062 KIR721056:KIS721062 KSN721056:KSO721062 LCJ721056:LCK721062 LMF721056:LMG721062 LWB721056:LWC721062 MFX721056:MFY721062 MPT721056:MPU721062 MZP721056:MZQ721062 NJL721056:NJM721062 NTH721056:NTI721062 ODD721056:ODE721062 OMZ721056:ONA721062 OWV721056:OWW721062 PGR721056:PGS721062 PQN721056:PQO721062 QAJ721056:QAK721062 QKF721056:QKG721062 QUB721056:QUC721062 RDX721056:RDY721062 RNT721056:RNU721062 RXP721056:RXQ721062 SHL721056:SHM721062 SRH721056:SRI721062 TBD721056:TBE721062 TKZ721056:TLA721062 TUV721056:TUW721062 UER721056:UES721062 UON721056:UOO721062 UYJ721056:UYK721062 VIF721056:VIG721062 VSB721056:VSC721062 WBX721056:WBY721062 WLT721056:WLU721062 WVP721056:WVQ721062 H786592:I786598 JD786592:JE786598 SZ786592:TA786598 ACV786592:ACW786598 AMR786592:AMS786598 AWN786592:AWO786598 BGJ786592:BGK786598 BQF786592:BQG786598 CAB786592:CAC786598 CJX786592:CJY786598 CTT786592:CTU786598 DDP786592:DDQ786598 DNL786592:DNM786598 DXH786592:DXI786598 EHD786592:EHE786598 EQZ786592:ERA786598 FAV786592:FAW786598 FKR786592:FKS786598 FUN786592:FUO786598 GEJ786592:GEK786598 GOF786592:GOG786598 GYB786592:GYC786598 HHX786592:HHY786598 HRT786592:HRU786598 IBP786592:IBQ786598 ILL786592:ILM786598 IVH786592:IVI786598 JFD786592:JFE786598 JOZ786592:JPA786598 JYV786592:JYW786598 KIR786592:KIS786598 KSN786592:KSO786598 LCJ786592:LCK786598 LMF786592:LMG786598 LWB786592:LWC786598 MFX786592:MFY786598 MPT786592:MPU786598 MZP786592:MZQ786598 NJL786592:NJM786598 NTH786592:NTI786598 ODD786592:ODE786598 OMZ786592:ONA786598 OWV786592:OWW786598 PGR786592:PGS786598 PQN786592:PQO786598 QAJ786592:QAK786598 QKF786592:QKG786598 QUB786592:QUC786598 RDX786592:RDY786598 RNT786592:RNU786598 RXP786592:RXQ786598 SHL786592:SHM786598 SRH786592:SRI786598 TBD786592:TBE786598 TKZ786592:TLA786598 TUV786592:TUW786598 UER786592:UES786598 UON786592:UOO786598 UYJ786592:UYK786598 VIF786592:VIG786598 VSB786592:VSC786598 WBX786592:WBY786598 WLT786592:WLU786598 WVP786592:WVQ786598 H852128:I852134 JD852128:JE852134 SZ852128:TA852134 ACV852128:ACW852134 AMR852128:AMS852134 AWN852128:AWO852134 BGJ852128:BGK852134 BQF852128:BQG852134 CAB852128:CAC852134 CJX852128:CJY852134 CTT852128:CTU852134 DDP852128:DDQ852134 DNL852128:DNM852134 DXH852128:DXI852134 EHD852128:EHE852134 EQZ852128:ERA852134 FAV852128:FAW852134 FKR852128:FKS852134 FUN852128:FUO852134 GEJ852128:GEK852134 GOF852128:GOG852134 GYB852128:GYC852134 HHX852128:HHY852134 HRT852128:HRU852134 IBP852128:IBQ852134 ILL852128:ILM852134 IVH852128:IVI852134 JFD852128:JFE852134 JOZ852128:JPA852134 JYV852128:JYW852134 KIR852128:KIS852134 KSN852128:KSO852134 LCJ852128:LCK852134 LMF852128:LMG852134 LWB852128:LWC852134 MFX852128:MFY852134 MPT852128:MPU852134 MZP852128:MZQ852134 NJL852128:NJM852134 NTH852128:NTI852134 ODD852128:ODE852134 OMZ852128:ONA852134 OWV852128:OWW852134 PGR852128:PGS852134 PQN852128:PQO852134 QAJ852128:QAK852134 QKF852128:QKG852134 QUB852128:QUC852134 RDX852128:RDY852134 RNT852128:RNU852134 RXP852128:RXQ852134 SHL852128:SHM852134 SRH852128:SRI852134 TBD852128:TBE852134 TKZ852128:TLA852134 TUV852128:TUW852134 UER852128:UES852134 UON852128:UOO852134 UYJ852128:UYK852134 VIF852128:VIG852134 VSB852128:VSC852134 WBX852128:WBY852134 WLT852128:WLU852134 WVP852128:WVQ852134 H917664:I917670 JD917664:JE917670 SZ917664:TA917670 ACV917664:ACW917670 AMR917664:AMS917670 AWN917664:AWO917670 BGJ917664:BGK917670 BQF917664:BQG917670 CAB917664:CAC917670 CJX917664:CJY917670 CTT917664:CTU917670 DDP917664:DDQ917670 DNL917664:DNM917670 DXH917664:DXI917670 EHD917664:EHE917670 EQZ917664:ERA917670 FAV917664:FAW917670 FKR917664:FKS917670 FUN917664:FUO917670 GEJ917664:GEK917670 GOF917664:GOG917670 GYB917664:GYC917670 HHX917664:HHY917670 HRT917664:HRU917670 IBP917664:IBQ917670 ILL917664:ILM917670 IVH917664:IVI917670 JFD917664:JFE917670 JOZ917664:JPA917670 JYV917664:JYW917670 KIR917664:KIS917670 KSN917664:KSO917670 LCJ917664:LCK917670 LMF917664:LMG917670 LWB917664:LWC917670 MFX917664:MFY917670 MPT917664:MPU917670 MZP917664:MZQ917670 NJL917664:NJM917670 NTH917664:NTI917670 ODD917664:ODE917670 OMZ917664:ONA917670 OWV917664:OWW917670 PGR917664:PGS917670 PQN917664:PQO917670 QAJ917664:QAK917670 QKF917664:QKG917670 QUB917664:QUC917670 RDX917664:RDY917670 RNT917664:RNU917670 RXP917664:RXQ917670 SHL917664:SHM917670 SRH917664:SRI917670 TBD917664:TBE917670 TKZ917664:TLA917670 TUV917664:TUW917670 UER917664:UES917670 UON917664:UOO917670 UYJ917664:UYK917670 VIF917664:VIG917670 VSB917664:VSC917670 WBX917664:WBY917670 WLT917664:WLU917670 WVP917664:WVQ917670 H983200:I983206 JD983200:JE983206 SZ983200:TA983206 ACV983200:ACW983206 AMR983200:AMS983206 AWN983200:AWO983206 BGJ983200:BGK983206 BQF983200:BQG983206 CAB983200:CAC983206 CJX983200:CJY983206 CTT983200:CTU983206 DDP983200:DDQ983206 DNL983200:DNM983206 DXH983200:DXI983206 EHD983200:EHE983206 EQZ983200:ERA983206 FAV983200:FAW983206 FKR983200:FKS983206 FUN983200:FUO983206 GEJ983200:GEK983206 GOF983200:GOG983206 GYB983200:GYC983206 HHX983200:HHY983206 HRT983200:HRU983206 IBP983200:IBQ983206 ILL983200:ILM983206 IVH983200:IVI983206 JFD983200:JFE983206 JOZ983200:JPA983206 JYV983200:JYW983206 KIR983200:KIS983206 KSN983200:KSO983206 LCJ983200:LCK983206 LMF983200:LMG983206 LWB983200:LWC983206 MFX983200:MFY983206 MPT983200:MPU983206 MZP983200:MZQ983206 NJL983200:NJM983206 NTH983200:NTI983206 ODD983200:ODE983206 OMZ983200:ONA983206 OWV983200:OWW983206 PGR983200:PGS983206 PQN983200:PQO983206 QAJ983200:QAK983206 QKF983200:QKG983206 QUB983200:QUC983206 RDX983200:RDY983206 RNT983200:RNU983206 RXP983200:RXQ983206 SHL983200:SHM983206 SRH983200:SRI983206 TBD983200:TBE983206 TKZ983200:TLA983206 TUV983200:TUW983206 UER983200:UES983206 UON983200:UOO983206 UYJ983200:UYK983206 VIF983200:VIG983206 VSB983200:VSC983206 WBX983200:WBY983206 WLT983200:WLU983206 WVP983200:WVQ983206 D89:V89 IZ89:JR89 SV89:TN89 ACR89:ADJ89 AMN89:ANF89 AWJ89:AXB89 BGF89:BGX89 BQB89:BQT89 BZX89:CAP89 CJT89:CKL89 CTP89:CUH89 DDL89:DED89 DNH89:DNZ89 DXD89:DXV89 EGZ89:EHR89 EQV89:ERN89 FAR89:FBJ89 FKN89:FLF89 FUJ89:FVB89 GEF89:GEX89 GOB89:GOT89 GXX89:GYP89 HHT89:HIL89 HRP89:HSH89 IBL89:ICD89 ILH89:ILZ89 IVD89:IVV89 JEZ89:JFR89 JOV89:JPN89 JYR89:JZJ89 KIN89:KJF89 KSJ89:KTB89 LCF89:LCX89 LMB89:LMT89 LVX89:LWP89 MFT89:MGL89 MPP89:MQH89 MZL89:NAD89 NJH89:NJZ89 NTD89:NTV89 OCZ89:ODR89 OMV89:ONN89 OWR89:OXJ89 PGN89:PHF89 PQJ89:PRB89 QAF89:QAX89 QKB89:QKT89 QTX89:QUP89 RDT89:REL89 RNP89:ROH89 RXL89:RYD89 SHH89:SHZ89 SRD89:SRV89 TAZ89:TBR89 TKV89:TLN89 TUR89:TVJ89 UEN89:UFF89 UOJ89:UPB89 UYF89:UYX89 VIB89:VIT89 VRX89:VSP89 WBT89:WCL89 WLP89:WMH89 WVL89:WWD89 D65625:V65625 IZ65625:JR65625 SV65625:TN65625 ACR65625:ADJ65625 AMN65625:ANF65625 AWJ65625:AXB65625 BGF65625:BGX65625 BQB65625:BQT65625 BZX65625:CAP65625 CJT65625:CKL65625 CTP65625:CUH65625 DDL65625:DED65625 DNH65625:DNZ65625 DXD65625:DXV65625 EGZ65625:EHR65625 EQV65625:ERN65625 FAR65625:FBJ65625 FKN65625:FLF65625 FUJ65625:FVB65625 GEF65625:GEX65625 GOB65625:GOT65625 GXX65625:GYP65625 HHT65625:HIL65625 HRP65625:HSH65625 IBL65625:ICD65625 ILH65625:ILZ65625 IVD65625:IVV65625 JEZ65625:JFR65625 JOV65625:JPN65625 JYR65625:JZJ65625 KIN65625:KJF65625 KSJ65625:KTB65625 LCF65625:LCX65625 LMB65625:LMT65625 LVX65625:LWP65625 MFT65625:MGL65625 MPP65625:MQH65625 MZL65625:NAD65625 NJH65625:NJZ65625 NTD65625:NTV65625 OCZ65625:ODR65625 OMV65625:ONN65625 OWR65625:OXJ65625 PGN65625:PHF65625 PQJ65625:PRB65625 QAF65625:QAX65625 QKB65625:QKT65625 QTX65625:QUP65625 RDT65625:REL65625 RNP65625:ROH65625 RXL65625:RYD65625 SHH65625:SHZ65625 SRD65625:SRV65625 TAZ65625:TBR65625 TKV65625:TLN65625 TUR65625:TVJ65625 UEN65625:UFF65625 UOJ65625:UPB65625 UYF65625:UYX65625 VIB65625:VIT65625 VRX65625:VSP65625 WBT65625:WCL65625 WLP65625:WMH65625 WVL65625:WWD65625 D131161:V131161 IZ131161:JR131161 SV131161:TN131161 ACR131161:ADJ131161 AMN131161:ANF131161 AWJ131161:AXB131161 BGF131161:BGX131161 BQB131161:BQT131161 BZX131161:CAP131161 CJT131161:CKL131161 CTP131161:CUH131161 DDL131161:DED131161 DNH131161:DNZ131161 DXD131161:DXV131161 EGZ131161:EHR131161 EQV131161:ERN131161 FAR131161:FBJ131161 FKN131161:FLF131161 FUJ131161:FVB131161 GEF131161:GEX131161 GOB131161:GOT131161 GXX131161:GYP131161 HHT131161:HIL131161 HRP131161:HSH131161 IBL131161:ICD131161 ILH131161:ILZ131161 IVD131161:IVV131161 JEZ131161:JFR131161 JOV131161:JPN131161 JYR131161:JZJ131161 KIN131161:KJF131161 KSJ131161:KTB131161 LCF131161:LCX131161 LMB131161:LMT131161 LVX131161:LWP131161 MFT131161:MGL131161 MPP131161:MQH131161 MZL131161:NAD131161 NJH131161:NJZ131161 NTD131161:NTV131161 OCZ131161:ODR131161 OMV131161:ONN131161 OWR131161:OXJ131161 PGN131161:PHF131161 PQJ131161:PRB131161 QAF131161:QAX131161 QKB131161:QKT131161 QTX131161:QUP131161 RDT131161:REL131161 RNP131161:ROH131161 RXL131161:RYD131161 SHH131161:SHZ131161 SRD131161:SRV131161 TAZ131161:TBR131161 TKV131161:TLN131161 TUR131161:TVJ131161 UEN131161:UFF131161 UOJ131161:UPB131161 UYF131161:UYX131161 VIB131161:VIT131161 VRX131161:VSP131161 WBT131161:WCL131161 WLP131161:WMH131161 WVL131161:WWD131161 D196697:V196697 IZ196697:JR196697 SV196697:TN196697 ACR196697:ADJ196697 AMN196697:ANF196697 AWJ196697:AXB196697 BGF196697:BGX196697 BQB196697:BQT196697 BZX196697:CAP196697 CJT196697:CKL196697 CTP196697:CUH196697 DDL196697:DED196697 DNH196697:DNZ196697 DXD196697:DXV196697 EGZ196697:EHR196697 EQV196697:ERN196697 FAR196697:FBJ196697 FKN196697:FLF196697 FUJ196697:FVB196697 GEF196697:GEX196697 GOB196697:GOT196697 GXX196697:GYP196697 HHT196697:HIL196697 HRP196697:HSH196697 IBL196697:ICD196697 ILH196697:ILZ196697 IVD196697:IVV196697 JEZ196697:JFR196697 JOV196697:JPN196697 JYR196697:JZJ196697 KIN196697:KJF196697 KSJ196697:KTB196697 LCF196697:LCX196697 LMB196697:LMT196697 LVX196697:LWP196697 MFT196697:MGL196697 MPP196697:MQH196697 MZL196697:NAD196697 NJH196697:NJZ196697 NTD196697:NTV196697 OCZ196697:ODR196697 OMV196697:ONN196697 OWR196697:OXJ196697 PGN196697:PHF196697 PQJ196697:PRB196697 QAF196697:QAX196697 QKB196697:QKT196697 QTX196697:QUP196697 RDT196697:REL196697 RNP196697:ROH196697 RXL196697:RYD196697 SHH196697:SHZ196697 SRD196697:SRV196697 TAZ196697:TBR196697 TKV196697:TLN196697 TUR196697:TVJ196697 UEN196697:UFF196697 UOJ196697:UPB196697 UYF196697:UYX196697 VIB196697:VIT196697 VRX196697:VSP196697 WBT196697:WCL196697 WLP196697:WMH196697 WVL196697:WWD196697 D262233:V262233 IZ262233:JR262233 SV262233:TN262233 ACR262233:ADJ262233 AMN262233:ANF262233 AWJ262233:AXB262233 BGF262233:BGX262233 BQB262233:BQT262233 BZX262233:CAP262233 CJT262233:CKL262233 CTP262233:CUH262233 DDL262233:DED262233 DNH262233:DNZ262233 DXD262233:DXV262233 EGZ262233:EHR262233 EQV262233:ERN262233 FAR262233:FBJ262233 FKN262233:FLF262233 FUJ262233:FVB262233 GEF262233:GEX262233 GOB262233:GOT262233 GXX262233:GYP262233 HHT262233:HIL262233 HRP262233:HSH262233 IBL262233:ICD262233 ILH262233:ILZ262233 IVD262233:IVV262233 JEZ262233:JFR262233 JOV262233:JPN262233 JYR262233:JZJ262233 KIN262233:KJF262233 KSJ262233:KTB262233 LCF262233:LCX262233 LMB262233:LMT262233 LVX262233:LWP262233 MFT262233:MGL262233 MPP262233:MQH262233 MZL262233:NAD262233 NJH262233:NJZ262233 NTD262233:NTV262233 OCZ262233:ODR262233 OMV262233:ONN262233 OWR262233:OXJ262233 PGN262233:PHF262233 PQJ262233:PRB262233 QAF262233:QAX262233 QKB262233:QKT262233 QTX262233:QUP262233 RDT262233:REL262233 RNP262233:ROH262233 RXL262233:RYD262233 SHH262233:SHZ262233 SRD262233:SRV262233 TAZ262233:TBR262233 TKV262233:TLN262233 TUR262233:TVJ262233 UEN262233:UFF262233 UOJ262233:UPB262233 UYF262233:UYX262233 VIB262233:VIT262233 VRX262233:VSP262233 WBT262233:WCL262233 WLP262233:WMH262233 WVL262233:WWD262233 D327769:V327769 IZ327769:JR327769 SV327769:TN327769 ACR327769:ADJ327769 AMN327769:ANF327769 AWJ327769:AXB327769 BGF327769:BGX327769 BQB327769:BQT327769 BZX327769:CAP327769 CJT327769:CKL327769 CTP327769:CUH327769 DDL327769:DED327769 DNH327769:DNZ327769 DXD327769:DXV327769 EGZ327769:EHR327769 EQV327769:ERN327769 FAR327769:FBJ327769 FKN327769:FLF327769 FUJ327769:FVB327769 GEF327769:GEX327769 GOB327769:GOT327769 GXX327769:GYP327769 HHT327769:HIL327769 HRP327769:HSH327769 IBL327769:ICD327769 ILH327769:ILZ327769 IVD327769:IVV327769 JEZ327769:JFR327769 JOV327769:JPN327769 JYR327769:JZJ327769 KIN327769:KJF327769 KSJ327769:KTB327769 LCF327769:LCX327769 LMB327769:LMT327769 LVX327769:LWP327769 MFT327769:MGL327769 MPP327769:MQH327769 MZL327769:NAD327769 NJH327769:NJZ327769 NTD327769:NTV327769 OCZ327769:ODR327769 OMV327769:ONN327769 OWR327769:OXJ327769 PGN327769:PHF327769 PQJ327769:PRB327769 QAF327769:QAX327769 QKB327769:QKT327769 QTX327769:QUP327769 RDT327769:REL327769 RNP327769:ROH327769 RXL327769:RYD327769 SHH327769:SHZ327769 SRD327769:SRV327769 TAZ327769:TBR327769 TKV327769:TLN327769 TUR327769:TVJ327769 UEN327769:UFF327769 UOJ327769:UPB327769 UYF327769:UYX327769 VIB327769:VIT327769 VRX327769:VSP327769 WBT327769:WCL327769 WLP327769:WMH327769 WVL327769:WWD327769 D393305:V393305 IZ393305:JR393305 SV393305:TN393305 ACR393305:ADJ393305 AMN393305:ANF393305 AWJ393305:AXB393305 BGF393305:BGX393305 BQB393305:BQT393305 BZX393305:CAP393305 CJT393305:CKL393305 CTP393305:CUH393305 DDL393305:DED393305 DNH393305:DNZ393305 DXD393305:DXV393305 EGZ393305:EHR393305 EQV393305:ERN393305 FAR393305:FBJ393305 FKN393305:FLF393305 FUJ393305:FVB393305 GEF393305:GEX393305 GOB393305:GOT393305 GXX393305:GYP393305 HHT393305:HIL393305 HRP393305:HSH393305 IBL393305:ICD393305 ILH393305:ILZ393305 IVD393305:IVV393305 JEZ393305:JFR393305 JOV393305:JPN393305 JYR393305:JZJ393305 KIN393305:KJF393305 KSJ393305:KTB393305 LCF393305:LCX393305 LMB393305:LMT393305 LVX393305:LWP393305 MFT393305:MGL393305 MPP393305:MQH393305 MZL393305:NAD393305 NJH393305:NJZ393305 NTD393305:NTV393305 OCZ393305:ODR393305 OMV393305:ONN393305 OWR393305:OXJ393305 PGN393305:PHF393305 PQJ393305:PRB393305 QAF393305:QAX393305 QKB393305:QKT393305 QTX393305:QUP393305 RDT393305:REL393305 RNP393305:ROH393305 RXL393305:RYD393305 SHH393305:SHZ393305 SRD393305:SRV393305 TAZ393305:TBR393305 TKV393305:TLN393305 TUR393305:TVJ393305 UEN393305:UFF393305 UOJ393305:UPB393305 UYF393305:UYX393305 VIB393305:VIT393305 VRX393305:VSP393305 WBT393305:WCL393305 WLP393305:WMH393305 WVL393305:WWD393305 D458841:V458841 IZ458841:JR458841 SV458841:TN458841 ACR458841:ADJ458841 AMN458841:ANF458841 AWJ458841:AXB458841 BGF458841:BGX458841 BQB458841:BQT458841 BZX458841:CAP458841 CJT458841:CKL458841 CTP458841:CUH458841 DDL458841:DED458841 DNH458841:DNZ458841 DXD458841:DXV458841 EGZ458841:EHR458841 EQV458841:ERN458841 FAR458841:FBJ458841 FKN458841:FLF458841 FUJ458841:FVB458841 GEF458841:GEX458841 GOB458841:GOT458841 GXX458841:GYP458841 HHT458841:HIL458841 HRP458841:HSH458841 IBL458841:ICD458841 ILH458841:ILZ458841 IVD458841:IVV458841 JEZ458841:JFR458841 JOV458841:JPN458841 JYR458841:JZJ458841 KIN458841:KJF458841 KSJ458841:KTB458841 LCF458841:LCX458841 LMB458841:LMT458841 LVX458841:LWP458841 MFT458841:MGL458841 MPP458841:MQH458841 MZL458841:NAD458841 NJH458841:NJZ458841 NTD458841:NTV458841 OCZ458841:ODR458841 OMV458841:ONN458841 OWR458841:OXJ458841 PGN458841:PHF458841 PQJ458841:PRB458841 QAF458841:QAX458841 QKB458841:QKT458841 QTX458841:QUP458841 RDT458841:REL458841 RNP458841:ROH458841 RXL458841:RYD458841 SHH458841:SHZ458841 SRD458841:SRV458841 TAZ458841:TBR458841 TKV458841:TLN458841 TUR458841:TVJ458841 UEN458841:UFF458841 UOJ458841:UPB458841 UYF458841:UYX458841 VIB458841:VIT458841 VRX458841:VSP458841 WBT458841:WCL458841 WLP458841:WMH458841 WVL458841:WWD458841 D524377:V524377 IZ524377:JR524377 SV524377:TN524377 ACR524377:ADJ524377 AMN524377:ANF524377 AWJ524377:AXB524377 BGF524377:BGX524377 BQB524377:BQT524377 BZX524377:CAP524377 CJT524377:CKL524377 CTP524377:CUH524377 DDL524377:DED524377 DNH524377:DNZ524377 DXD524377:DXV524377 EGZ524377:EHR524377 EQV524377:ERN524377 FAR524377:FBJ524377 FKN524377:FLF524377 FUJ524377:FVB524377 GEF524377:GEX524377 GOB524377:GOT524377 GXX524377:GYP524377 HHT524377:HIL524377 HRP524377:HSH524377 IBL524377:ICD524377 ILH524377:ILZ524377 IVD524377:IVV524377 JEZ524377:JFR524377 JOV524377:JPN524377 JYR524377:JZJ524377 KIN524377:KJF524377 KSJ524377:KTB524377 LCF524377:LCX524377 LMB524377:LMT524377 LVX524377:LWP524377 MFT524377:MGL524377 MPP524377:MQH524377 MZL524377:NAD524377 NJH524377:NJZ524377 NTD524377:NTV524377 OCZ524377:ODR524377 OMV524377:ONN524377 OWR524377:OXJ524377 PGN524377:PHF524377 PQJ524377:PRB524377 QAF524377:QAX524377 QKB524377:QKT524377 QTX524377:QUP524377 RDT524377:REL524377 RNP524377:ROH524377 RXL524377:RYD524377 SHH524377:SHZ524377 SRD524377:SRV524377 TAZ524377:TBR524377 TKV524377:TLN524377 TUR524377:TVJ524377 UEN524377:UFF524377 UOJ524377:UPB524377 UYF524377:UYX524377 VIB524377:VIT524377 VRX524377:VSP524377 WBT524377:WCL524377 WLP524377:WMH524377 WVL524377:WWD524377 D589913:V589913 IZ589913:JR589913 SV589913:TN589913 ACR589913:ADJ589913 AMN589913:ANF589913 AWJ589913:AXB589913 BGF589913:BGX589913 BQB589913:BQT589913 BZX589913:CAP589913 CJT589913:CKL589913 CTP589913:CUH589913 DDL589913:DED589913 DNH589913:DNZ589913 DXD589913:DXV589913 EGZ589913:EHR589913 EQV589913:ERN589913 FAR589913:FBJ589913 FKN589913:FLF589913 FUJ589913:FVB589913 GEF589913:GEX589913 GOB589913:GOT589913 GXX589913:GYP589913 HHT589913:HIL589913 HRP589913:HSH589913 IBL589913:ICD589913 ILH589913:ILZ589913 IVD589913:IVV589913 JEZ589913:JFR589913 JOV589913:JPN589913 JYR589913:JZJ589913 KIN589913:KJF589913 KSJ589913:KTB589913 LCF589913:LCX589913 LMB589913:LMT589913 LVX589913:LWP589913 MFT589913:MGL589913 MPP589913:MQH589913 MZL589913:NAD589913 NJH589913:NJZ589913 NTD589913:NTV589913 OCZ589913:ODR589913 OMV589913:ONN589913 OWR589913:OXJ589913 PGN589913:PHF589913 PQJ589913:PRB589913 QAF589913:QAX589913 QKB589913:QKT589913 QTX589913:QUP589913 RDT589913:REL589913 RNP589913:ROH589913 RXL589913:RYD589913 SHH589913:SHZ589913 SRD589913:SRV589913 TAZ589913:TBR589913 TKV589913:TLN589913 TUR589913:TVJ589913 UEN589913:UFF589913 UOJ589913:UPB589913 UYF589913:UYX589913 VIB589913:VIT589913 VRX589913:VSP589913 WBT589913:WCL589913 WLP589913:WMH589913 WVL589913:WWD589913 D655449:V655449 IZ655449:JR655449 SV655449:TN655449 ACR655449:ADJ655449 AMN655449:ANF655449 AWJ655449:AXB655449 BGF655449:BGX655449 BQB655449:BQT655449 BZX655449:CAP655449 CJT655449:CKL655449 CTP655449:CUH655449 DDL655449:DED655449 DNH655449:DNZ655449 DXD655449:DXV655449 EGZ655449:EHR655449 EQV655449:ERN655449 FAR655449:FBJ655449 FKN655449:FLF655449 FUJ655449:FVB655449 GEF655449:GEX655449 GOB655449:GOT655449 GXX655449:GYP655449 HHT655449:HIL655449 HRP655449:HSH655449 IBL655449:ICD655449 ILH655449:ILZ655449 IVD655449:IVV655449 JEZ655449:JFR655449 JOV655449:JPN655449 JYR655449:JZJ655449 KIN655449:KJF655449 KSJ655449:KTB655449 LCF655449:LCX655449 LMB655449:LMT655449 LVX655449:LWP655449 MFT655449:MGL655449 MPP655449:MQH655449 MZL655449:NAD655449 NJH655449:NJZ655449 NTD655449:NTV655449 OCZ655449:ODR655449 OMV655449:ONN655449 OWR655449:OXJ655449 PGN655449:PHF655449 PQJ655449:PRB655449 QAF655449:QAX655449 QKB655449:QKT655449 QTX655449:QUP655449 RDT655449:REL655449 RNP655449:ROH655449 RXL655449:RYD655449 SHH655449:SHZ655449 SRD655449:SRV655449 TAZ655449:TBR655449 TKV655449:TLN655449 TUR655449:TVJ655449 UEN655449:UFF655449 UOJ655449:UPB655449 UYF655449:UYX655449 VIB655449:VIT655449 VRX655449:VSP655449 WBT655449:WCL655449 WLP655449:WMH655449 WVL655449:WWD655449 D720985:V720985 IZ720985:JR720985 SV720985:TN720985 ACR720985:ADJ720985 AMN720985:ANF720985 AWJ720985:AXB720985 BGF720985:BGX720985 BQB720985:BQT720985 BZX720985:CAP720985 CJT720985:CKL720985 CTP720985:CUH720985 DDL720985:DED720985 DNH720985:DNZ720985 DXD720985:DXV720985 EGZ720985:EHR720985 EQV720985:ERN720985 FAR720985:FBJ720985 FKN720985:FLF720985 FUJ720985:FVB720985 GEF720985:GEX720985 GOB720985:GOT720985 GXX720985:GYP720985 HHT720985:HIL720985 HRP720985:HSH720985 IBL720985:ICD720985 ILH720985:ILZ720985 IVD720985:IVV720985 JEZ720985:JFR720985 JOV720985:JPN720985 JYR720985:JZJ720985 KIN720985:KJF720985 KSJ720985:KTB720985 LCF720985:LCX720985 LMB720985:LMT720985 LVX720985:LWP720985 MFT720985:MGL720985 MPP720985:MQH720985 MZL720985:NAD720985 NJH720985:NJZ720985 NTD720985:NTV720985 OCZ720985:ODR720985 OMV720985:ONN720985 OWR720985:OXJ720985 PGN720985:PHF720985 PQJ720985:PRB720985 QAF720985:QAX720985 QKB720985:QKT720985 QTX720985:QUP720985 RDT720985:REL720985 RNP720985:ROH720985 RXL720985:RYD720985 SHH720985:SHZ720985 SRD720985:SRV720985 TAZ720985:TBR720985 TKV720985:TLN720985 TUR720985:TVJ720985 UEN720985:UFF720985 UOJ720985:UPB720985 UYF720985:UYX720985 VIB720985:VIT720985 VRX720985:VSP720985 WBT720985:WCL720985 WLP720985:WMH720985 WVL720985:WWD720985 D786521:V786521 IZ786521:JR786521 SV786521:TN786521 ACR786521:ADJ786521 AMN786521:ANF786521 AWJ786521:AXB786521 BGF786521:BGX786521 BQB786521:BQT786521 BZX786521:CAP786521 CJT786521:CKL786521 CTP786521:CUH786521 DDL786521:DED786521 DNH786521:DNZ786521 DXD786521:DXV786521 EGZ786521:EHR786521 EQV786521:ERN786521 FAR786521:FBJ786521 FKN786521:FLF786521 FUJ786521:FVB786521 GEF786521:GEX786521 GOB786521:GOT786521 GXX786521:GYP786521 HHT786521:HIL786521 HRP786521:HSH786521 IBL786521:ICD786521 ILH786521:ILZ786521 IVD786521:IVV786521 JEZ786521:JFR786521 JOV786521:JPN786521 JYR786521:JZJ786521 KIN786521:KJF786521 KSJ786521:KTB786521 LCF786521:LCX786521 LMB786521:LMT786521 LVX786521:LWP786521 MFT786521:MGL786521 MPP786521:MQH786521 MZL786521:NAD786521 NJH786521:NJZ786521 NTD786521:NTV786521 OCZ786521:ODR786521 OMV786521:ONN786521 OWR786521:OXJ786521 PGN786521:PHF786521 PQJ786521:PRB786521 QAF786521:QAX786521 QKB786521:QKT786521 QTX786521:QUP786521 RDT786521:REL786521 RNP786521:ROH786521 RXL786521:RYD786521 SHH786521:SHZ786521 SRD786521:SRV786521 TAZ786521:TBR786521 TKV786521:TLN786521 TUR786521:TVJ786521 UEN786521:UFF786521 UOJ786521:UPB786521 UYF786521:UYX786521 VIB786521:VIT786521 VRX786521:VSP786521 WBT786521:WCL786521 WLP786521:WMH786521 WVL786521:WWD786521 D852057:V852057 IZ852057:JR852057 SV852057:TN852057 ACR852057:ADJ852057 AMN852057:ANF852057 AWJ852057:AXB852057 BGF852057:BGX852057 BQB852057:BQT852057 BZX852057:CAP852057 CJT852057:CKL852057 CTP852057:CUH852057 DDL852057:DED852057 DNH852057:DNZ852057 DXD852057:DXV852057 EGZ852057:EHR852057 EQV852057:ERN852057 FAR852057:FBJ852057 FKN852057:FLF852057 FUJ852057:FVB852057 GEF852057:GEX852057 GOB852057:GOT852057 GXX852057:GYP852057 HHT852057:HIL852057 HRP852057:HSH852057 IBL852057:ICD852057 ILH852057:ILZ852057 IVD852057:IVV852057 JEZ852057:JFR852057 JOV852057:JPN852057 JYR852057:JZJ852057 KIN852057:KJF852057 KSJ852057:KTB852057 LCF852057:LCX852057 LMB852057:LMT852057 LVX852057:LWP852057 MFT852057:MGL852057 MPP852057:MQH852057 MZL852057:NAD852057 NJH852057:NJZ852057 NTD852057:NTV852057 OCZ852057:ODR852057 OMV852057:ONN852057 OWR852057:OXJ852057 PGN852057:PHF852057 PQJ852057:PRB852057 QAF852057:QAX852057 QKB852057:QKT852057 QTX852057:QUP852057 RDT852057:REL852057 RNP852057:ROH852057 RXL852057:RYD852057 SHH852057:SHZ852057 SRD852057:SRV852057 TAZ852057:TBR852057 TKV852057:TLN852057 TUR852057:TVJ852057 UEN852057:UFF852057 UOJ852057:UPB852057 UYF852057:UYX852057 VIB852057:VIT852057 VRX852057:VSP852057 WBT852057:WCL852057 WLP852057:WMH852057 WVL852057:WWD852057 D917593:V917593 IZ917593:JR917593 SV917593:TN917593 ACR917593:ADJ917593 AMN917593:ANF917593 AWJ917593:AXB917593 BGF917593:BGX917593 BQB917593:BQT917593 BZX917593:CAP917593 CJT917593:CKL917593 CTP917593:CUH917593 DDL917593:DED917593 DNH917593:DNZ917593 DXD917593:DXV917593 EGZ917593:EHR917593 EQV917593:ERN917593 FAR917593:FBJ917593 FKN917593:FLF917593 FUJ917593:FVB917593 GEF917593:GEX917593 GOB917593:GOT917593 GXX917593:GYP917593 HHT917593:HIL917593 HRP917593:HSH917593 IBL917593:ICD917593 ILH917593:ILZ917593 IVD917593:IVV917593 JEZ917593:JFR917593 JOV917593:JPN917593 JYR917593:JZJ917593 KIN917593:KJF917593 KSJ917593:KTB917593 LCF917593:LCX917593 LMB917593:LMT917593 LVX917593:LWP917593 MFT917593:MGL917593 MPP917593:MQH917593 MZL917593:NAD917593 NJH917593:NJZ917593 NTD917593:NTV917593 OCZ917593:ODR917593 OMV917593:ONN917593 OWR917593:OXJ917593 PGN917593:PHF917593 PQJ917593:PRB917593 QAF917593:QAX917593 QKB917593:QKT917593 QTX917593:QUP917593 RDT917593:REL917593 RNP917593:ROH917593 RXL917593:RYD917593 SHH917593:SHZ917593 SRD917593:SRV917593 TAZ917593:TBR917593 TKV917593:TLN917593 TUR917593:TVJ917593 UEN917593:UFF917593 UOJ917593:UPB917593 UYF917593:UYX917593 VIB917593:VIT917593 VRX917593:VSP917593 WBT917593:WCL917593 WLP917593:WMH917593 WVL917593:WWD917593 D983129:V983129 IZ983129:JR983129 SV983129:TN983129 ACR983129:ADJ983129 AMN983129:ANF983129 AWJ983129:AXB983129 BGF983129:BGX983129 BQB983129:BQT983129 BZX983129:CAP983129 CJT983129:CKL983129 CTP983129:CUH983129 DDL983129:DED983129 DNH983129:DNZ983129 DXD983129:DXV983129 EGZ983129:EHR983129 EQV983129:ERN983129 FAR983129:FBJ983129 FKN983129:FLF983129 FUJ983129:FVB983129 GEF983129:GEX983129 GOB983129:GOT983129 GXX983129:GYP983129 HHT983129:HIL983129 HRP983129:HSH983129 IBL983129:ICD983129 ILH983129:ILZ983129 IVD983129:IVV983129 JEZ983129:JFR983129 JOV983129:JPN983129 JYR983129:JZJ983129 KIN983129:KJF983129 KSJ983129:KTB983129 LCF983129:LCX983129 LMB983129:LMT983129 LVX983129:LWP983129 MFT983129:MGL983129 MPP983129:MQH983129 MZL983129:NAD983129 NJH983129:NJZ983129 NTD983129:NTV983129 OCZ983129:ODR983129 OMV983129:ONN983129 OWR983129:OXJ983129 PGN983129:PHF983129 PQJ983129:PRB983129 QAF983129:QAX983129 QKB983129:QKT983129 QTX983129:QUP983129 RDT983129:REL983129 RNP983129:ROH983129 RXL983129:RYD983129 SHH983129:SHZ983129 SRD983129:SRV983129 TAZ983129:TBR983129 TKV983129:TLN983129 TUR983129:TVJ983129 UEN983129:UFF983129 UOJ983129:UPB983129 UYF983129:UYX983129 VIB983129:VIT983129 VRX983129:VSP983129 WBT983129:WCL983129 WLP983129:WMH983129 WVL983129:WWD983129">
      <formula1>0</formula1>
      <formula2>999999</formula2>
    </dataValidation>
    <dataValidation type="whole" showInputMessage="1" showErrorMessage="1" errorTitle="Validar" error="Se debe declarar valores numéricos que estén en el rango de 0 a 999999" sqref="N137:N139 JJ137:JJ139 TF137:TF139 ADB137:ADB139 AMX137:AMX139 AWT137:AWT139 BGP137:BGP139 BQL137:BQL139 CAH137:CAH139 CKD137:CKD139 CTZ137:CTZ139 DDV137:DDV139 DNR137:DNR139 DXN137:DXN139 EHJ137:EHJ139 ERF137:ERF139 FBB137:FBB139 FKX137:FKX139 FUT137:FUT139 GEP137:GEP139 GOL137:GOL139 GYH137:GYH139 HID137:HID139 HRZ137:HRZ139 IBV137:IBV139 ILR137:ILR139 IVN137:IVN139 JFJ137:JFJ139 JPF137:JPF139 JZB137:JZB139 KIX137:KIX139 KST137:KST139 LCP137:LCP139 LML137:LML139 LWH137:LWH139 MGD137:MGD139 MPZ137:MPZ139 MZV137:MZV139 NJR137:NJR139 NTN137:NTN139 ODJ137:ODJ139 ONF137:ONF139 OXB137:OXB139 PGX137:PGX139 PQT137:PQT139 QAP137:QAP139 QKL137:QKL139 QUH137:QUH139 RED137:RED139 RNZ137:RNZ139 RXV137:RXV139 SHR137:SHR139 SRN137:SRN139 TBJ137:TBJ139 TLF137:TLF139 TVB137:TVB139 UEX137:UEX139 UOT137:UOT139 UYP137:UYP139 VIL137:VIL139 VSH137:VSH139 WCD137:WCD139 WLZ137:WLZ139 WVV137:WVV139 N65673:N65675 JJ65673:JJ65675 TF65673:TF65675 ADB65673:ADB65675 AMX65673:AMX65675 AWT65673:AWT65675 BGP65673:BGP65675 BQL65673:BQL65675 CAH65673:CAH65675 CKD65673:CKD65675 CTZ65673:CTZ65675 DDV65673:DDV65675 DNR65673:DNR65675 DXN65673:DXN65675 EHJ65673:EHJ65675 ERF65673:ERF65675 FBB65673:FBB65675 FKX65673:FKX65675 FUT65673:FUT65675 GEP65673:GEP65675 GOL65673:GOL65675 GYH65673:GYH65675 HID65673:HID65675 HRZ65673:HRZ65675 IBV65673:IBV65675 ILR65673:ILR65675 IVN65673:IVN65675 JFJ65673:JFJ65675 JPF65673:JPF65675 JZB65673:JZB65675 KIX65673:KIX65675 KST65673:KST65675 LCP65673:LCP65675 LML65673:LML65675 LWH65673:LWH65675 MGD65673:MGD65675 MPZ65673:MPZ65675 MZV65673:MZV65675 NJR65673:NJR65675 NTN65673:NTN65675 ODJ65673:ODJ65675 ONF65673:ONF65675 OXB65673:OXB65675 PGX65673:PGX65675 PQT65673:PQT65675 QAP65673:QAP65675 QKL65673:QKL65675 QUH65673:QUH65675 RED65673:RED65675 RNZ65673:RNZ65675 RXV65673:RXV65675 SHR65673:SHR65675 SRN65673:SRN65675 TBJ65673:TBJ65675 TLF65673:TLF65675 TVB65673:TVB65675 UEX65673:UEX65675 UOT65673:UOT65675 UYP65673:UYP65675 VIL65673:VIL65675 VSH65673:VSH65675 WCD65673:WCD65675 WLZ65673:WLZ65675 WVV65673:WVV65675 N131209:N131211 JJ131209:JJ131211 TF131209:TF131211 ADB131209:ADB131211 AMX131209:AMX131211 AWT131209:AWT131211 BGP131209:BGP131211 BQL131209:BQL131211 CAH131209:CAH131211 CKD131209:CKD131211 CTZ131209:CTZ131211 DDV131209:DDV131211 DNR131209:DNR131211 DXN131209:DXN131211 EHJ131209:EHJ131211 ERF131209:ERF131211 FBB131209:FBB131211 FKX131209:FKX131211 FUT131209:FUT131211 GEP131209:GEP131211 GOL131209:GOL131211 GYH131209:GYH131211 HID131209:HID131211 HRZ131209:HRZ131211 IBV131209:IBV131211 ILR131209:ILR131211 IVN131209:IVN131211 JFJ131209:JFJ131211 JPF131209:JPF131211 JZB131209:JZB131211 KIX131209:KIX131211 KST131209:KST131211 LCP131209:LCP131211 LML131209:LML131211 LWH131209:LWH131211 MGD131209:MGD131211 MPZ131209:MPZ131211 MZV131209:MZV131211 NJR131209:NJR131211 NTN131209:NTN131211 ODJ131209:ODJ131211 ONF131209:ONF131211 OXB131209:OXB131211 PGX131209:PGX131211 PQT131209:PQT131211 QAP131209:QAP131211 QKL131209:QKL131211 QUH131209:QUH131211 RED131209:RED131211 RNZ131209:RNZ131211 RXV131209:RXV131211 SHR131209:SHR131211 SRN131209:SRN131211 TBJ131209:TBJ131211 TLF131209:TLF131211 TVB131209:TVB131211 UEX131209:UEX131211 UOT131209:UOT131211 UYP131209:UYP131211 VIL131209:VIL131211 VSH131209:VSH131211 WCD131209:WCD131211 WLZ131209:WLZ131211 WVV131209:WVV131211 N196745:N196747 JJ196745:JJ196747 TF196745:TF196747 ADB196745:ADB196747 AMX196745:AMX196747 AWT196745:AWT196747 BGP196745:BGP196747 BQL196745:BQL196747 CAH196745:CAH196747 CKD196745:CKD196747 CTZ196745:CTZ196747 DDV196745:DDV196747 DNR196745:DNR196747 DXN196745:DXN196747 EHJ196745:EHJ196747 ERF196745:ERF196747 FBB196745:FBB196747 FKX196745:FKX196747 FUT196745:FUT196747 GEP196745:GEP196747 GOL196745:GOL196747 GYH196745:GYH196747 HID196745:HID196747 HRZ196745:HRZ196747 IBV196745:IBV196747 ILR196745:ILR196747 IVN196745:IVN196747 JFJ196745:JFJ196747 JPF196745:JPF196747 JZB196745:JZB196747 KIX196745:KIX196747 KST196745:KST196747 LCP196745:LCP196747 LML196745:LML196747 LWH196745:LWH196747 MGD196745:MGD196747 MPZ196745:MPZ196747 MZV196745:MZV196747 NJR196745:NJR196747 NTN196745:NTN196747 ODJ196745:ODJ196747 ONF196745:ONF196747 OXB196745:OXB196747 PGX196745:PGX196747 PQT196745:PQT196747 QAP196745:QAP196747 QKL196745:QKL196747 QUH196745:QUH196747 RED196745:RED196747 RNZ196745:RNZ196747 RXV196745:RXV196747 SHR196745:SHR196747 SRN196745:SRN196747 TBJ196745:TBJ196747 TLF196745:TLF196747 TVB196745:TVB196747 UEX196745:UEX196747 UOT196745:UOT196747 UYP196745:UYP196747 VIL196745:VIL196747 VSH196745:VSH196747 WCD196745:WCD196747 WLZ196745:WLZ196747 WVV196745:WVV196747 N262281:N262283 JJ262281:JJ262283 TF262281:TF262283 ADB262281:ADB262283 AMX262281:AMX262283 AWT262281:AWT262283 BGP262281:BGP262283 BQL262281:BQL262283 CAH262281:CAH262283 CKD262281:CKD262283 CTZ262281:CTZ262283 DDV262281:DDV262283 DNR262281:DNR262283 DXN262281:DXN262283 EHJ262281:EHJ262283 ERF262281:ERF262283 FBB262281:FBB262283 FKX262281:FKX262283 FUT262281:FUT262283 GEP262281:GEP262283 GOL262281:GOL262283 GYH262281:GYH262283 HID262281:HID262283 HRZ262281:HRZ262283 IBV262281:IBV262283 ILR262281:ILR262283 IVN262281:IVN262283 JFJ262281:JFJ262283 JPF262281:JPF262283 JZB262281:JZB262283 KIX262281:KIX262283 KST262281:KST262283 LCP262281:LCP262283 LML262281:LML262283 LWH262281:LWH262283 MGD262281:MGD262283 MPZ262281:MPZ262283 MZV262281:MZV262283 NJR262281:NJR262283 NTN262281:NTN262283 ODJ262281:ODJ262283 ONF262281:ONF262283 OXB262281:OXB262283 PGX262281:PGX262283 PQT262281:PQT262283 QAP262281:QAP262283 QKL262281:QKL262283 QUH262281:QUH262283 RED262281:RED262283 RNZ262281:RNZ262283 RXV262281:RXV262283 SHR262281:SHR262283 SRN262281:SRN262283 TBJ262281:TBJ262283 TLF262281:TLF262283 TVB262281:TVB262283 UEX262281:UEX262283 UOT262281:UOT262283 UYP262281:UYP262283 VIL262281:VIL262283 VSH262281:VSH262283 WCD262281:WCD262283 WLZ262281:WLZ262283 WVV262281:WVV262283 N327817:N327819 JJ327817:JJ327819 TF327817:TF327819 ADB327817:ADB327819 AMX327817:AMX327819 AWT327817:AWT327819 BGP327817:BGP327819 BQL327817:BQL327819 CAH327817:CAH327819 CKD327817:CKD327819 CTZ327817:CTZ327819 DDV327817:DDV327819 DNR327817:DNR327819 DXN327817:DXN327819 EHJ327817:EHJ327819 ERF327817:ERF327819 FBB327817:FBB327819 FKX327817:FKX327819 FUT327817:FUT327819 GEP327817:GEP327819 GOL327817:GOL327819 GYH327817:GYH327819 HID327817:HID327819 HRZ327817:HRZ327819 IBV327817:IBV327819 ILR327817:ILR327819 IVN327817:IVN327819 JFJ327817:JFJ327819 JPF327817:JPF327819 JZB327817:JZB327819 KIX327817:KIX327819 KST327817:KST327819 LCP327817:LCP327819 LML327817:LML327819 LWH327817:LWH327819 MGD327817:MGD327819 MPZ327817:MPZ327819 MZV327817:MZV327819 NJR327817:NJR327819 NTN327817:NTN327819 ODJ327817:ODJ327819 ONF327817:ONF327819 OXB327817:OXB327819 PGX327817:PGX327819 PQT327817:PQT327819 QAP327817:QAP327819 QKL327817:QKL327819 QUH327817:QUH327819 RED327817:RED327819 RNZ327817:RNZ327819 RXV327817:RXV327819 SHR327817:SHR327819 SRN327817:SRN327819 TBJ327817:TBJ327819 TLF327817:TLF327819 TVB327817:TVB327819 UEX327817:UEX327819 UOT327817:UOT327819 UYP327817:UYP327819 VIL327817:VIL327819 VSH327817:VSH327819 WCD327817:WCD327819 WLZ327817:WLZ327819 WVV327817:WVV327819 N393353:N393355 JJ393353:JJ393355 TF393353:TF393355 ADB393353:ADB393355 AMX393353:AMX393355 AWT393353:AWT393355 BGP393353:BGP393355 BQL393353:BQL393355 CAH393353:CAH393355 CKD393353:CKD393355 CTZ393353:CTZ393355 DDV393353:DDV393355 DNR393353:DNR393355 DXN393353:DXN393355 EHJ393353:EHJ393355 ERF393353:ERF393355 FBB393353:FBB393355 FKX393353:FKX393355 FUT393353:FUT393355 GEP393353:GEP393355 GOL393353:GOL393355 GYH393353:GYH393355 HID393353:HID393355 HRZ393353:HRZ393355 IBV393353:IBV393355 ILR393353:ILR393355 IVN393353:IVN393355 JFJ393353:JFJ393355 JPF393353:JPF393355 JZB393353:JZB393355 KIX393353:KIX393355 KST393353:KST393355 LCP393353:LCP393355 LML393353:LML393355 LWH393353:LWH393355 MGD393353:MGD393355 MPZ393353:MPZ393355 MZV393353:MZV393355 NJR393353:NJR393355 NTN393353:NTN393355 ODJ393353:ODJ393355 ONF393353:ONF393355 OXB393353:OXB393355 PGX393353:PGX393355 PQT393353:PQT393355 QAP393353:QAP393355 QKL393353:QKL393355 QUH393353:QUH393355 RED393353:RED393355 RNZ393353:RNZ393355 RXV393353:RXV393355 SHR393353:SHR393355 SRN393353:SRN393355 TBJ393353:TBJ393355 TLF393353:TLF393355 TVB393353:TVB393355 UEX393353:UEX393355 UOT393353:UOT393355 UYP393353:UYP393355 VIL393353:VIL393355 VSH393353:VSH393355 WCD393353:WCD393355 WLZ393353:WLZ393355 WVV393353:WVV393355 N458889:N458891 JJ458889:JJ458891 TF458889:TF458891 ADB458889:ADB458891 AMX458889:AMX458891 AWT458889:AWT458891 BGP458889:BGP458891 BQL458889:BQL458891 CAH458889:CAH458891 CKD458889:CKD458891 CTZ458889:CTZ458891 DDV458889:DDV458891 DNR458889:DNR458891 DXN458889:DXN458891 EHJ458889:EHJ458891 ERF458889:ERF458891 FBB458889:FBB458891 FKX458889:FKX458891 FUT458889:FUT458891 GEP458889:GEP458891 GOL458889:GOL458891 GYH458889:GYH458891 HID458889:HID458891 HRZ458889:HRZ458891 IBV458889:IBV458891 ILR458889:ILR458891 IVN458889:IVN458891 JFJ458889:JFJ458891 JPF458889:JPF458891 JZB458889:JZB458891 KIX458889:KIX458891 KST458889:KST458891 LCP458889:LCP458891 LML458889:LML458891 LWH458889:LWH458891 MGD458889:MGD458891 MPZ458889:MPZ458891 MZV458889:MZV458891 NJR458889:NJR458891 NTN458889:NTN458891 ODJ458889:ODJ458891 ONF458889:ONF458891 OXB458889:OXB458891 PGX458889:PGX458891 PQT458889:PQT458891 QAP458889:QAP458891 QKL458889:QKL458891 QUH458889:QUH458891 RED458889:RED458891 RNZ458889:RNZ458891 RXV458889:RXV458891 SHR458889:SHR458891 SRN458889:SRN458891 TBJ458889:TBJ458891 TLF458889:TLF458891 TVB458889:TVB458891 UEX458889:UEX458891 UOT458889:UOT458891 UYP458889:UYP458891 VIL458889:VIL458891 VSH458889:VSH458891 WCD458889:WCD458891 WLZ458889:WLZ458891 WVV458889:WVV458891 N524425:N524427 JJ524425:JJ524427 TF524425:TF524427 ADB524425:ADB524427 AMX524425:AMX524427 AWT524425:AWT524427 BGP524425:BGP524427 BQL524425:BQL524427 CAH524425:CAH524427 CKD524425:CKD524427 CTZ524425:CTZ524427 DDV524425:DDV524427 DNR524425:DNR524427 DXN524425:DXN524427 EHJ524425:EHJ524427 ERF524425:ERF524427 FBB524425:FBB524427 FKX524425:FKX524427 FUT524425:FUT524427 GEP524425:GEP524427 GOL524425:GOL524427 GYH524425:GYH524427 HID524425:HID524427 HRZ524425:HRZ524427 IBV524425:IBV524427 ILR524425:ILR524427 IVN524425:IVN524427 JFJ524425:JFJ524427 JPF524425:JPF524427 JZB524425:JZB524427 KIX524425:KIX524427 KST524425:KST524427 LCP524425:LCP524427 LML524425:LML524427 LWH524425:LWH524427 MGD524425:MGD524427 MPZ524425:MPZ524427 MZV524425:MZV524427 NJR524425:NJR524427 NTN524425:NTN524427 ODJ524425:ODJ524427 ONF524425:ONF524427 OXB524425:OXB524427 PGX524425:PGX524427 PQT524425:PQT524427 QAP524425:QAP524427 QKL524425:QKL524427 QUH524425:QUH524427 RED524425:RED524427 RNZ524425:RNZ524427 RXV524425:RXV524427 SHR524425:SHR524427 SRN524425:SRN524427 TBJ524425:TBJ524427 TLF524425:TLF524427 TVB524425:TVB524427 UEX524425:UEX524427 UOT524425:UOT524427 UYP524425:UYP524427 VIL524425:VIL524427 VSH524425:VSH524427 WCD524425:WCD524427 WLZ524425:WLZ524427 WVV524425:WVV524427 N589961:N589963 JJ589961:JJ589963 TF589961:TF589963 ADB589961:ADB589963 AMX589961:AMX589963 AWT589961:AWT589963 BGP589961:BGP589963 BQL589961:BQL589963 CAH589961:CAH589963 CKD589961:CKD589963 CTZ589961:CTZ589963 DDV589961:DDV589963 DNR589961:DNR589963 DXN589961:DXN589963 EHJ589961:EHJ589963 ERF589961:ERF589963 FBB589961:FBB589963 FKX589961:FKX589963 FUT589961:FUT589963 GEP589961:GEP589963 GOL589961:GOL589963 GYH589961:GYH589963 HID589961:HID589963 HRZ589961:HRZ589963 IBV589961:IBV589963 ILR589961:ILR589963 IVN589961:IVN589963 JFJ589961:JFJ589963 JPF589961:JPF589963 JZB589961:JZB589963 KIX589961:KIX589963 KST589961:KST589963 LCP589961:LCP589963 LML589961:LML589963 LWH589961:LWH589963 MGD589961:MGD589963 MPZ589961:MPZ589963 MZV589961:MZV589963 NJR589961:NJR589963 NTN589961:NTN589963 ODJ589961:ODJ589963 ONF589961:ONF589963 OXB589961:OXB589963 PGX589961:PGX589963 PQT589961:PQT589963 QAP589961:QAP589963 QKL589961:QKL589963 QUH589961:QUH589963 RED589961:RED589963 RNZ589961:RNZ589963 RXV589961:RXV589963 SHR589961:SHR589963 SRN589961:SRN589963 TBJ589961:TBJ589963 TLF589961:TLF589963 TVB589961:TVB589963 UEX589961:UEX589963 UOT589961:UOT589963 UYP589961:UYP589963 VIL589961:VIL589963 VSH589961:VSH589963 WCD589961:WCD589963 WLZ589961:WLZ589963 WVV589961:WVV589963 N655497:N655499 JJ655497:JJ655499 TF655497:TF655499 ADB655497:ADB655499 AMX655497:AMX655499 AWT655497:AWT655499 BGP655497:BGP655499 BQL655497:BQL655499 CAH655497:CAH655499 CKD655497:CKD655499 CTZ655497:CTZ655499 DDV655497:DDV655499 DNR655497:DNR655499 DXN655497:DXN655499 EHJ655497:EHJ655499 ERF655497:ERF655499 FBB655497:FBB655499 FKX655497:FKX655499 FUT655497:FUT655499 GEP655497:GEP655499 GOL655497:GOL655499 GYH655497:GYH655499 HID655497:HID655499 HRZ655497:HRZ655499 IBV655497:IBV655499 ILR655497:ILR655499 IVN655497:IVN655499 JFJ655497:JFJ655499 JPF655497:JPF655499 JZB655497:JZB655499 KIX655497:KIX655499 KST655497:KST655499 LCP655497:LCP655499 LML655497:LML655499 LWH655497:LWH655499 MGD655497:MGD655499 MPZ655497:MPZ655499 MZV655497:MZV655499 NJR655497:NJR655499 NTN655497:NTN655499 ODJ655497:ODJ655499 ONF655497:ONF655499 OXB655497:OXB655499 PGX655497:PGX655499 PQT655497:PQT655499 QAP655497:QAP655499 QKL655497:QKL655499 QUH655497:QUH655499 RED655497:RED655499 RNZ655497:RNZ655499 RXV655497:RXV655499 SHR655497:SHR655499 SRN655497:SRN655499 TBJ655497:TBJ655499 TLF655497:TLF655499 TVB655497:TVB655499 UEX655497:UEX655499 UOT655497:UOT655499 UYP655497:UYP655499 VIL655497:VIL655499 VSH655497:VSH655499 WCD655497:WCD655499 WLZ655497:WLZ655499 WVV655497:WVV655499 N721033:N721035 JJ721033:JJ721035 TF721033:TF721035 ADB721033:ADB721035 AMX721033:AMX721035 AWT721033:AWT721035 BGP721033:BGP721035 BQL721033:BQL721035 CAH721033:CAH721035 CKD721033:CKD721035 CTZ721033:CTZ721035 DDV721033:DDV721035 DNR721033:DNR721035 DXN721033:DXN721035 EHJ721033:EHJ721035 ERF721033:ERF721035 FBB721033:FBB721035 FKX721033:FKX721035 FUT721033:FUT721035 GEP721033:GEP721035 GOL721033:GOL721035 GYH721033:GYH721035 HID721033:HID721035 HRZ721033:HRZ721035 IBV721033:IBV721035 ILR721033:ILR721035 IVN721033:IVN721035 JFJ721033:JFJ721035 JPF721033:JPF721035 JZB721033:JZB721035 KIX721033:KIX721035 KST721033:KST721035 LCP721033:LCP721035 LML721033:LML721035 LWH721033:LWH721035 MGD721033:MGD721035 MPZ721033:MPZ721035 MZV721033:MZV721035 NJR721033:NJR721035 NTN721033:NTN721035 ODJ721033:ODJ721035 ONF721033:ONF721035 OXB721033:OXB721035 PGX721033:PGX721035 PQT721033:PQT721035 QAP721033:QAP721035 QKL721033:QKL721035 QUH721033:QUH721035 RED721033:RED721035 RNZ721033:RNZ721035 RXV721033:RXV721035 SHR721033:SHR721035 SRN721033:SRN721035 TBJ721033:TBJ721035 TLF721033:TLF721035 TVB721033:TVB721035 UEX721033:UEX721035 UOT721033:UOT721035 UYP721033:UYP721035 VIL721033:VIL721035 VSH721033:VSH721035 WCD721033:WCD721035 WLZ721033:WLZ721035 WVV721033:WVV721035 N786569:N786571 JJ786569:JJ786571 TF786569:TF786571 ADB786569:ADB786571 AMX786569:AMX786571 AWT786569:AWT786571 BGP786569:BGP786571 BQL786569:BQL786571 CAH786569:CAH786571 CKD786569:CKD786571 CTZ786569:CTZ786571 DDV786569:DDV786571 DNR786569:DNR786571 DXN786569:DXN786571 EHJ786569:EHJ786571 ERF786569:ERF786571 FBB786569:FBB786571 FKX786569:FKX786571 FUT786569:FUT786571 GEP786569:GEP786571 GOL786569:GOL786571 GYH786569:GYH786571 HID786569:HID786571 HRZ786569:HRZ786571 IBV786569:IBV786571 ILR786569:ILR786571 IVN786569:IVN786571 JFJ786569:JFJ786571 JPF786569:JPF786571 JZB786569:JZB786571 KIX786569:KIX786571 KST786569:KST786571 LCP786569:LCP786571 LML786569:LML786571 LWH786569:LWH786571 MGD786569:MGD786571 MPZ786569:MPZ786571 MZV786569:MZV786571 NJR786569:NJR786571 NTN786569:NTN786571 ODJ786569:ODJ786571 ONF786569:ONF786571 OXB786569:OXB786571 PGX786569:PGX786571 PQT786569:PQT786571 QAP786569:QAP786571 QKL786569:QKL786571 QUH786569:QUH786571 RED786569:RED786571 RNZ786569:RNZ786571 RXV786569:RXV786571 SHR786569:SHR786571 SRN786569:SRN786571 TBJ786569:TBJ786571 TLF786569:TLF786571 TVB786569:TVB786571 UEX786569:UEX786571 UOT786569:UOT786571 UYP786569:UYP786571 VIL786569:VIL786571 VSH786569:VSH786571 WCD786569:WCD786571 WLZ786569:WLZ786571 WVV786569:WVV786571 N852105:N852107 JJ852105:JJ852107 TF852105:TF852107 ADB852105:ADB852107 AMX852105:AMX852107 AWT852105:AWT852107 BGP852105:BGP852107 BQL852105:BQL852107 CAH852105:CAH852107 CKD852105:CKD852107 CTZ852105:CTZ852107 DDV852105:DDV852107 DNR852105:DNR852107 DXN852105:DXN852107 EHJ852105:EHJ852107 ERF852105:ERF852107 FBB852105:FBB852107 FKX852105:FKX852107 FUT852105:FUT852107 GEP852105:GEP852107 GOL852105:GOL852107 GYH852105:GYH852107 HID852105:HID852107 HRZ852105:HRZ852107 IBV852105:IBV852107 ILR852105:ILR852107 IVN852105:IVN852107 JFJ852105:JFJ852107 JPF852105:JPF852107 JZB852105:JZB852107 KIX852105:KIX852107 KST852105:KST852107 LCP852105:LCP852107 LML852105:LML852107 LWH852105:LWH852107 MGD852105:MGD852107 MPZ852105:MPZ852107 MZV852105:MZV852107 NJR852105:NJR852107 NTN852105:NTN852107 ODJ852105:ODJ852107 ONF852105:ONF852107 OXB852105:OXB852107 PGX852105:PGX852107 PQT852105:PQT852107 QAP852105:QAP852107 QKL852105:QKL852107 QUH852105:QUH852107 RED852105:RED852107 RNZ852105:RNZ852107 RXV852105:RXV852107 SHR852105:SHR852107 SRN852105:SRN852107 TBJ852105:TBJ852107 TLF852105:TLF852107 TVB852105:TVB852107 UEX852105:UEX852107 UOT852105:UOT852107 UYP852105:UYP852107 VIL852105:VIL852107 VSH852105:VSH852107 WCD852105:WCD852107 WLZ852105:WLZ852107 WVV852105:WVV852107 N917641:N917643 JJ917641:JJ917643 TF917641:TF917643 ADB917641:ADB917643 AMX917641:AMX917643 AWT917641:AWT917643 BGP917641:BGP917643 BQL917641:BQL917643 CAH917641:CAH917643 CKD917641:CKD917643 CTZ917641:CTZ917643 DDV917641:DDV917643 DNR917641:DNR917643 DXN917641:DXN917643 EHJ917641:EHJ917643 ERF917641:ERF917643 FBB917641:FBB917643 FKX917641:FKX917643 FUT917641:FUT917643 GEP917641:GEP917643 GOL917641:GOL917643 GYH917641:GYH917643 HID917641:HID917643 HRZ917641:HRZ917643 IBV917641:IBV917643 ILR917641:ILR917643 IVN917641:IVN917643 JFJ917641:JFJ917643 JPF917641:JPF917643 JZB917641:JZB917643 KIX917641:KIX917643 KST917641:KST917643 LCP917641:LCP917643 LML917641:LML917643 LWH917641:LWH917643 MGD917641:MGD917643 MPZ917641:MPZ917643 MZV917641:MZV917643 NJR917641:NJR917643 NTN917641:NTN917643 ODJ917641:ODJ917643 ONF917641:ONF917643 OXB917641:OXB917643 PGX917641:PGX917643 PQT917641:PQT917643 QAP917641:QAP917643 QKL917641:QKL917643 QUH917641:QUH917643 RED917641:RED917643 RNZ917641:RNZ917643 RXV917641:RXV917643 SHR917641:SHR917643 SRN917641:SRN917643 TBJ917641:TBJ917643 TLF917641:TLF917643 TVB917641:TVB917643 UEX917641:UEX917643 UOT917641:UOT917643 UYP917641:UYP917643 VIL917641:VIL917643 VSH917641:VSH917643 WCD917641:WCD917643 WLZ917641:WLZ917643 WVV917641:WVV917643 N983177:N983179 JJ983177:JJ983179 TF983177:TF983179 ADB983177:ADB983179 AMX983177:AMX983179 AWT983177:AWT983179 BGP983177:BGP983179 BQL983177:BQL983179 CAH983177:CAH983179 CKD983177:CKD983179 CTZ983177:CTZ983179 DDV983177:DDV983179 DNR983177:DNR983179 DXN983177:DXN983179 EHJ983177:EHJ983179 ERF983177:ERF983179 FBB983177:FBB983179 FKX983177:FKX983179 FUT983177:FUT983179 GEP983177:GEP983179 GOL983177:GOL983179 GYH983177:GYH983179 HID983177:HID983179 HRZ983177:HRZ983179 IBV983177:IBV983179 ILR983177:ILR983179 IVN983177:IVN983179 JFJ983177:JFJ983179 JPF983177:JPF983179 JZB983177:JZB983179 KIX983177:KIX983179 KST983177:KST983179 LCP983177:LCP983179 LML983177:LML983179 LWH983177:LWH983179 MGD983177:MGD983179 MPZ983177:MPZ983179 MZV983177:MZV983179 NJR983177:NJR983179 NTN983177:NTN983179 ODJ983177:ODJ983179 ONF983177:ONF983179 OXB983177:OXB983179 PGX983177:PGX983179 PQT983177:PQT983179 QAP983177:QAP983179 QKL983177:QKL983179 QUH983177:QUH983179 RED983177:RED983179 RNZ983177:RNZ983179 RXV983177:RXV983179 SHR983177:SHR983179 SRN983177:SRN983179 TBJ983177:TBJ983179 TLF983177:TLF983179 TVB983177:TVB983179 UEX983177:UEX983179 UOT983177:UOT983179 UYP983177:UYP983179 VIL983177:VIL983179 VSH983177:VSH983179 WCD983177:WCD983179 WLZ983177:WLZ983179 WVV983177:WVV983179 L137:L139 JH137:JH139 TD137:TD139 ACZ137:ACZ139 AMV137:AMV139 AWR137:AWR139 BGN137:BGN139 BQJ137:BQJ139 CAF137:CAF139 CKB137:CKB139 CTX137:CTX139 DDT137:DDT139 DNP137:DNP139 DXL137:DXL139 EHH137:EHH139 ERD137:ERD139 FAZ137:FAZ139 FKV137:FKV139 FUR137:FUR139 GEN137:GEN139 GOJ137:GOJ139 GYF137:GYF139 HIB137:HIB139 HRX137:HRX139 IBT137:IBT139 ILP137:ILP139 IVL137:IVL139 JFH137:JFH139 JPD137:JPD139 JYZ137:JYZ139 KIV137:KIV139 KSR137:KSR139 LCN137:LCN139 LMJ137:LMJ139 LWF137:LWF139 MGB137:MGB139 MPX137:MPX139 MZT137:MZT139 NJP137:NJP139 NTL137:NTL139 ODH137:ODH139 OND137:OND139 OWZ137:OWZ139 PGV137:PGV139 PQR137:PQR139 QAN137:QAN139 QKJ137:QKJ139 QUF137:QUF139 REB137:REB139 RNX137:RNX139 RXT137:RXT139 SHP137:SHP139 SRL137:SRL139 TBH137:TBH139 TLD137:TLD139 TUZ137:TUZ139 UEV137:UEV139 UOR137:UOR139 UYN137:UYN139 VIJ137:VIJ139 VSF137:VSF139 WCB137:WCB139 WLX137:WLX139 WVT137:WVT139 L65673:L65675 JH65673:JH65675 TD65673:TD65675 ACZ65673:ACZ65675 AMV65673:AMV65675 AWR65673:AWR65675 BGN65673:BGN65675 BQJ65673:BQJ65675 CAF65673:CAF65675 CKB65673:CKB65675 CTX65673:CTX65675 DDT65673:DDT65675 DNP65673:DNP65675 DXL65673:DXL65675 EHH65673:EHH65675 ERD65673:ERD65675 FAZ65673:FAZ65675 FKV65673:FKV65675 FUR65673:FUR65675 GEN65673:GEN65675 GOJ65673:GOJ65675 GYF65673:GYF65675 HIB65673:HIB65675 HRX65673:HRX65675 IBT65673:IBT65675 ILP65673:ILP65675 IVL65673:IVL65675 JFH65673:JFH65675 JPD65673:JPD65675 JYZ65673:JYZ65675 KIV65673:KIV65675 KSR65673:KSR65675 LCN65673:LCN65675 LMJ65673:LMJ65675 LWF65673:LWF65675 MGB65673:MGB65675 MPX65673:MPX65675 MZT65673:MZT65675 NJP65673:NJP65675 NTL65673:NTL65675 ODH65673:ODH65675 OND65673:OND65675 OWZ65673:OWZ65675 PGV65673:PGV65675 PQR65673:PQR65675 QAN65673:QAN65675 QKJ65673:QKJ65675 QUF65673:QUF65675 REB65673:REB65675 RNX65673:RNX65675 RXT65673:RXT65675 SHP65673:SHP65675 SRL65673:SRL65675 TBH65673:TBH65675 TLD65673:TLD65675 TUZ65673:TUZ65675 UEV65673:UEV65675 UOR65673:UOR65675 UYN65673:UYN65675 VIJ65673:VIJ65675 VSF65673:VSF65675 WCB65673:WCB65675 WLX65673:WLX65675 WVT65673:WVT65675 L131209:L131211 JH131209:JH131211 TD131209:TD131211 ACZ131209:ACZ131211 AMV131209:AMV131211 AWR131209:AWR131211 BGN131209:BGN131211 BQJ131209:BQJ131211 CAF131209:CAF131211 CKB131209:CKB131211 CTX131209:CTX131211 DDT131209:DDT131211 DNP131209:DNP131211 DXL131209:DXL131211 EHH131209:EHH131211 ERD131209:ERD131211 FAZ131209:FAZ131211 FKV131209:FKV131211 FUR131209:FUR131211 GEN131209:GEN131211 GOJ131209:GOJ131211 GYF131209:GYF131211 HIB131209:HIB131211 HRX131209:HRX131211 IBT131209:IBT131211 ILP131209:ILP131211 IVL131209:IVL131211 JFH131209:JFH131211 JPD131209:JPD131211 JYZ131209:JYZ131211 KIV131209:KIV131211 KSR131209:KSR131211 LCN131209:LCN131211 LMJ131209:LMJ131211 LWF131209:LWF131211 MGB131209:MGB131211 MPX131209:MPX131211 MZT131209:MZT131211 NJP131209:NJP131211 NTL131209:NTL131211 ODH131209:ODH131211 OND131209:OND131211 OWZ131209:OWZ131211 PGV131209:PGV131211 PQR131209:PQR131211 QAN131209:QAN131211 QKJ131209:QKJ131211 QUF131209:QUF131211 REB131209:REB131211 RNX131209:RNX131211 RXT131209:RXT131211 SHP131209:SHP131211 SRL131209:SRL131211 TBH131209:TBH131211 TLD131209:TLD131211 TUZ131209:TUZ131211 UEV131209:UEV131211 UOR131209:UOR131211 UYN131209:UYN131211 VIJ131209:VIJ131211 VSF131209:VSF131211 WCB131209:WCB131211 WLX131209:WLX131211 WVT131209:WVT131211 L196745:L196747 JH196745:JH196747 TD196745:TD196747 ACZ196745:ACZ196747 AMV196745:AMV196747 AWR196745:AWR196747 BGN196745:BGN196747 BQJ196745:BQJ196747 CAF196745:CAF196747 CKB196745:CKB196747 CTX196745:CTX196747 DDT196745:DDT196747 DNP196745:DNP196747 DXL196745:DXL196747 EHH196745:EHH196747 ERD196745:ERD196747 FAZ196745:FAZ196747 FKV196745:FKV196747 FUR196745:FUR196747 GEN196745:GEN196747 GOJ196745:GOJ196747 GYF196745:GYF196747 HIB196745:HIB196747 HRX196745:HRX196747 IBT196745:IBT196747 ILP196745:ILP196747 IVL196745:IVL196747 JFH196745:JFH196747 JPD196745:JPD196747 JYZ196745:JYZ196747 KIV196745:KIV196747 KSR196745:KSR196747 LCN196745:LCN196747 LMJ196745:LMJ196747 LWF196745:LWF196747 MGB196745:MGB196747 MPX196745:MPX196747 MZT196745:MZT196747 NJP196745:NJP196747 NTL196745:NTL196747 ODH196745:ODH196747 OND196745:OND196747 OWZ196745:OWZ196747 PGV196745:PGV196747 PQR196745:PQR196747 QAN196745:QAN196747 QKJ196745:QKJ196747 QUF196745:QUF196747 REB196745:REB196747 RNX196745:RNX196747 RXT196745:RXT196747 SHP196745:SHP196747 SRL196745:SRL196747 TBH196745:TBH196747 TLD196745:TLD196747 TUZ196745:TUZ196747 UEV196745:UEV196747 UOR196745:UOR196747 UYN196745:UYN196747 VIJ196745:VIJ196747 VSF196745:VSF196747 WCB196745:WCB196747 WLX196745:WLX196747 WVT196745:WVT196747 L262281:L262283 JH262281:JH262283 TD262281:TD262283 ACZ262281:ACZ262283 AMV262281:AMV262283 AWR262281:AWR262283 BGN262281:BGN262283 BQJ262281:BQJ262283 CAF262281:CAF262283 CKB262281:CKB262283 CTX262281:CTX262283 DDT262281:DDT262283 DNP262281:DNP262283 DXL262281:DXL262283 EHH262281:EHH262283 ERD262281:ERD262283 FAZ262281:FAZ262283 FKV262281:FKV262283 FUR262281:FUR262283 GEN262281:GEN262283 GOJ262281:GOJ262283 GYF262281:GYF262283 HIB262281:HIB262283 HRX262281:HRX262283 IBT262281:IBT262283 ILP262281:ILP262283 IVL262281:IVL262283 JFH262281:JFH262283 JPD262281:JPD262283 JYZ262281:JYZ262283 KIV262281:KIV262283 KSR262281:KSR262283 LCN262281:LCN262283 LMJ262281:LMJ262283 LWF262281:LWF262283 MGB262281:MGB262283 MPX262281:MPX262283 MZT262281:MZT262283 NJP262281:NJP262283 NTL262281:NTL262283 ODH262281:ODH262283 OND262281:OND262283 OWZ262281:OWZ262283 PGV262281:PGV262283 PQR262281:PQR262283 QAN262281:QAN262283 QKJ262281:QKJ262283 QUF262281:QUF262283 REB262281:REB262283 RNX262281:RNX262283 RXT262281:RXT262283 SHP262281:SHP262283 SRL262281:SRL262283 TBH262281:TBH262283 TLD262281:TLD262283 TUZ262281:TUZ262283 UEV262281:UEV262283 UOR262281:UOR262283 UYN262281:UYN262283 VIJ262281:VIJ262283 VSF262281:VSF262283 WCB262281:WCB262283 WLX262281:WLX262283 WVT262281:WVT262283 L327817:L327819 JH327817:JH327819 TD327817:TD327819 ACZ327817:ACZ327819 AMV327817:AMV327819 AWR327817:AWR327819 BGN327817:BGN327819 BQJ327817:BQJ327819 CAF327817:CAF327819 CKB327817:CKB327819 CTX327817:CTX327819 DDT327817:DDT327819 DNP327817:DNP327819 DXL327817:DXL327819 EHH327817:EHH327819 ERD327817:ERD327819 FAZ327817:FAZ327819 FKV327817:FKV327819 FUR327817:FUR327819 GEN327817:GEN327819 GOJ327817:GOJ327819 GYF327817:GYF327819 HIB327817:HIB327819 HRX327817:HRX327819 IBT327817:IBT327819 ILP327817:ILP327819 IVL327817:IVL327819 JFH327817:JFH327819 JPD327817:JPD327819 JYZ327817:JYZ327819 KIV327817:KIV327819 KSR327817:KSR327819 LCN327817:LCN327819 LMJ327817:LMJ327819 LWF327817:LWF327819 MGB327817:MGB327819 MPX327817:MPX327819 MZT327817:MZT327819 NJP327817:NJP327819 NTL327817:NTL327819 ODH327817:ODH327819 OND327817:OND327819 OWZ327817:OWZ327819 PGV327817:PGV327819 PQR327817:PQR327819 QAN327817:QAN327819 QKJ327817:QKJ327819 QUF327817:QUF327819 REB327817:REB327819 RNX327817:RNX327819 RXT327817:RXT327819 SHP327817:SHP327819 SRL327817:SRL327819 TBH327817:TBH327819 TLD327817:TLD327819 TUZ327817:TUZ327819 UEV327817:UEV327819 UOR327817:UOR327819 UYN327817:UYN327819 VIJ327817:VIJ327819 VSF327817:VSF327819 WCB327817:WCB327819 WLX327817:WLX327819 WVT327817:WVT327819 L393353:L393355 JH393353:JH393355 TD393353:TD393355 ACZ393353:ACZ393355 AMV393353:AMV393355 AWR393353:AWR393355 BGN393353:BGN393355 BQJ393353:BQJ393355 CAF393353:CAF393355 CKB393353:CKB393355 CTX393353:CTX393355 DDT393353:DDT393355 DNP393353:DNP393355 DXL393353:DXL393355 EHH393353:EHH393355 ERD393353:ERD393355 FAZ393353:FAZ393355 FKV393353:FKV393355 FUR393353:FUR393355 GEN393353:GEN393355 GOJ393353:GOJ393355 GYF393353:GYF393355 HIB393353:HIB393355 HRX393353:HRX393355 IBT393353:IBT393355 ILP393353:ILP393355 IVL393353:IVL393355 JFH393353:JFH393355 JPD393353:JPD393355 JYZ393353:JYZ393355 KIV393353:KIV393355 KSR393353:KSR393355 LCN393353:LCN393355 LMJ393353:LMJ393355 LWF393353:LWF393355 MGB393353:MGB393355 MPX393353:MPX393355 MZT393353:MZT393355 NJP393353:NJP393355 NTL393353:NTL393355 ODH393353:ODH393355 OND393353:OND393355 OWZ393353:OWZ393355 PGV393353:PGV393355 PQR393353:PQR393355 QAN393353:QAN393355 QKJ393353:QKJ393355 QUF393353:QUF393355 REB393353:REB393355 RNX393353:RNX393355 RXT393353:RXT393355 SHP393353:SHP393355 SRL393353:SRL393355 TBH393353:TBH393355 TLD393353:TLD393355 TUZ393353:TUZ393355 UEV393353:UEV393355 UOR393353:UOR393355 UYN393353:UYN393355 VIJ393353:VIJ393355 VSF393353:VSF393355 WCB393353:WCB393355 WLX393353:WLX393355 WVT393353:WVT393355 L458889:L458891 JH458889:JH458891 TD458889:TD458891 ACZ458889:ACZ458891 AMV458889:AMV458891 AWR458889:AWR458891 BGN458889:BGN458891 BQJ458889:BQJ458891 CAF458889:CAF458891 CKB458889:CKB458891 CTX458889:CTX458891 DDT458889:DDT458891 DNP458889:DNP458891 DXL458889:DXL458891 EHH458889:EHH458891 ERD458889:ERD458891 FAZ458889:FAZ458891 FKV458889:FKV458891 FUR458889:FUR458891 GEN458889:GEN458891 GOJ458889:GOJ458891 GYF458889:GYF458891 HIB458889:HIB458891 HRX458889:HRX458891 IBT458889:IBT458891 ILP458889:ILP458891 IVL458889:IVL458891 JFH458889:JFH458891 JPD458889:JPD458891 JYZ458889:JYZ458891 KIV458889:KIV458891 KSR458889:KSR458891 LCN458889:LCN458891 LMJ458889:LMJ458891 LWF458889:LWF458891 MGB458889:MGB458891 MPX458889:MPX458891 MZT458889:MZT458891 NJP458889:NJP458891 NTL458889:NTL458891 ODH458889:ODH458891 OND458889:OND458891 OWZ458889:OWZ458891 PGV458889:PGV458891 PQR458889:PQR458891 QAN458889:QAN458891 QKJ458889:QKJ458891 QUF458889:QUF458891 REB458889:REB458891 RNX458889:RNX458891 RXT458889:RXT458891 SHP458889:SHP458891 SRL458889:SRL458891 TBH458889:TBH458891 TLD458889:TLD458891 TUZ458889:TUZ458891 UEV458889:UEV458891 UOR458889:UOR458891 UYN458889:UYN458891 VIJ458889:VIJ458891 VSF458889:VSF458891 WCB458889:WCB458891 WLX458889:WLX458891 WVT458889:WVT458891 L524425:L524427 JH524425:JH524427 TD524425:TD524427 ACZ524425:ACZ524427 AMV524425:AMV524427 AWR524425:AWR524427 BGN524425:BGN524427 BQJ524425:BQJ524427 CAF524425:CAF524427 CKB524425:CKB524427 CTX524425:CTX524427 DDT524425:DDT524427 DNP524425:DNP524427 DXL524425:DXL524427 EHH524425:EHH524427 ERD524425:ERD524427 FAZ524425:FAZ524427 FKV524425:FKV524427 FUR524425:FUR524427 GEN524425:GEN524427 GOJ524425:GOJ524427 GYF524425:GYF524427 HIB524425:HIB524427 HRX524425:HRX524427 IBT524425:IBT524427 ILP524425:ILP524427 IVL524425:IVL524427 JFH524425:JFH524427 JPD524425:JPD524427 JYZ524425:JYZ524427 KIV524425:KIV524427 KSR524425:KSR524427 LCN524425:LCN524427 LMJ524425:LMJ524427 LWF524425:LWF524427 MGB524425:MGB524427 MPX524425:MPX524427 MZT524425:MZT524427 NJP524425:NJP524427 NTL524425:NTL524427 ODH524425:ODH524427 OND524425:OND524427 OWZ524425:OWZ524427 PGV524425:PGV524427 PQR524425:PQR524427 QAN524425:QAN524427 QKJ524425:QKJ524427 QUF524425:QUF524427 REB524425:REB524427 RNX524425:RNX524427 RXT524425:RXT524427 SHP524425:SHP524427 SRL524425:SRL524427 TBH524425:TBH524427 TLD524425:TLD524427 TUZ524425:TUZ524427 UEV524425:UEV524427 UOR524425:UOR524427 UYN524425:UYN524427 VIJ524425:VIJ524427 VSF524425:VSF524427 WCB524425:WCB524427 WLX524425:WLX524427 WVT524425:WVT524427 L589961:L589963 JH589961:JH589963 TD589961:TD589963 ACZ589961:ACZ589963 AMV589961:AMV589963 AWR589961:AWR589963 BGN589961:BGN589963 BQJ589961:BQJ589963 CAF589961:CAF589963 CKB589961:CKB589963 CTX589961:CTX589963 DDT589961:DDT589963 DNP589961:DNP589963 DXL589961:DXL589963 EHH589961:EHH589963 ERD589961:ERD589963 FAZ589961:FAZ589963 FKV589961:FKV589963 FUR589961:FUR589963 GEN589961:GEN589963 GOJ589961:GOJ589963 GYF589961:GYF589963 HIB589961:HIB589963 HRX589961:HRX589963 IBT589961:IBT589963 ILP589961:ILP589963 IVL589961:IVL589963 JFH589961:JFH589963 JPD589961:JPD589963 JYZ589961:JYZ589963 KIV589961:KIV589963 KSR589961:KSR589963 LCN589961:LCN589963 LMJ589961:LMJ589963 LWF589961:LWF589963 MGB589961:MGB589963 MPX589961:MPX589963 MZT589961:MZT589963 NJP589961:NJP589963 NTL589961:NTL589963 ODH589961:ODH589963 OND589961:OND589963 OWZ589961:OWZ589963 PGV589961:PGV589963 PQR589961:PQR589963 QAN589961:QAN589963 QKJ589961:QKJ589963 QUF589961:QUF589963 REB589961:REB589963 RNX589961:RNX589963 RXT589961:RXT589963 SHP589961:SHP589963 SRL589961:SRL589963 TBH589961:TBH589963 TLD589961:TLD589963 TUZ589961:TUZ589963 UEV589961:UEV589963 UOR589961:UOR589963 UYN589961:UYN589963 VIJ589961:VIJ589963 VSF589961:VSF589963 WCB589961:WCB589963 WLX589961:WLX589963 WVT589961:WVT589963 L655497:L655499 JH655497:JH655499 TD655497:TD655499 ACZ655497:ACZ655499 AMV655497:AMV655499 AWR655497:AWR655499 BGN655497:BGN655499 BQJ655497:BQJ655499 CAF655497:CAF655499 CKB655497:CKB655499 CTX655497:CTX655499 DDT655497:DDT655499 DNP655497:DNP655499 DXL655497:DXL655499 EHH655497:EHH655499 ERD655497:ERD655499 FAZ655497:FAZ655499 FKV655497:FKV655499 FUR655497:FUR655499 GEN655497:GEN655499 GOJ655497:GOJ655499 GYF655497:GYF655499 HIB655497:HIB655499 HRX655497:HRX655499 IBT655497:IBT655499 ILP655497:ILP655499 IVL655497:IVL655499 JFH655497:JFH655499 JPD655497:JPD655499 JYZ655497:JYZ655499 KIV655497:KIV655499 KSR655497:KSR655499 LCN655497:LCN655499 LMJ655497:LMJ655499 LWF655497:LWF655499 MGB655497:MGB655499 MPX655497:MPX655499 MZT655497:MZT655499 NJP655497:NJP655499 NTL655497:NTL655499 ODH655497:ODH655499 OND655497:OND655499 OWZ655497:OWZ655499 PGV655497:PGV655499 PQR655497:PQR655499 QAN655497:QAN655499 QKJ655497:QKJ655499 QUF655497:QUF655499 REB655497:REB655499 RNX655497:RNX655499 RXT655497:RXT655499 SHP655497:SHP655499 SRL655497:SRL655499 TBH655497:TBH655499 TLD655497:TLD655499 TUZ655497:TUZ655499 UEV655497:UEV655499 UOR655497:UOR655499 UYN655497:UYN655499 VIJ655497:VIJ655499 VSF655497:VSF655499 WCB655497:WCB655499 WLX655497:WLX655499 WVT655497:WVT655499 L721033:L721035 JH721033:JH721035 TD721033:TD721035 ACZ721033:ACZ721035 AMV721033:AMV721035 AWR721033:AWR721035 BGN721033:BGN721035 BQJ721033:BQJ721035 CAF721033:CAF721035 CKB721033:CKB721035 CTX721033:CTX721035 DDT721033:DDT721035 DNP721033:DNP721035 DXL721033:DXL721035 EHH721033:EHH721035 ERD721033:ERD721035 FAZ721033:FAZ721035 FKV721033:FKV721035 FUR721033:FUR721035 GEN721033:GEN721035 GOJ721033:GOJ721035 GYF721033:GYF721035 HIB721033:HIB721035 HRX721033:HRX721035 IBT721033:IBT721035 ILP721033:ILP721035 IVL721033:IVL721035 JFH721033:JFH721035 JPD721033:JPD721035 JYZ721033:JYZ721035 KIV721033:KIV721035 KSR721033:KSR721035 LCN721033:LCN721035 LMJ721033:LMJ721035 LWF721033:LWF721035 MGB721033:MGB721035 MPX721033:MPX721035 MZT721033:MZT721035 NJP721033:NJP721035 NTL721033:NTL721035 ODH721033:ODH721035 OND721033:OND721035 OWZ721033:OWZ721035 PGV721033:PGV721035 PQR721033:PQR721035 QAN721033:QAN721035 QKJ721033:QKJ721035 QUF721033:QUF721035 REB721033:REB721035 RNX721033:RNX721035 RXT721033:RXT721035 SHP721033:SHP721035 SRL721033:SRL721035 TBH721033:TBH721035 TLD721033:TLD721035 TUZ721033:TUZ721035 UEV721033:UEV721035 UOR721033:UOR721035 UYN721033:UYN721035 VIJ721033:VIJ721035 VSF721033:VSF721035 WCB721033:WCB721035 WLX721033:WLX721035 WVT721033:WVT721035 L786569:L786571 JH786569:JH786571 TD786569:TD786571 ACZ786569:ACZ786571 AMV786569:AMV786571 AWR786569:AWR786571 BGN786569:BGN786571 BQJ786569:BQJ786571 CAF786569:CAF786571 CKB786569:CKB786571 CTX786569:CTX786571 DDT786569:DDT786571 DNP786569:DNP786571 DXL786569:DXL786571 EHH786569:EHH786571 ERD786569:ERD786571 FAZ786569:FAZ786571 FKV786569:FKV786571 FUR786569:FUR786571 GEN786569:GEN786571 GOJ786569:GOJ786571 GYF786569:GYF786571 HIB786569:HIB786571 HRX786569:HRX786571 IBT786569:IBT786571 ILP786569:ILP786571 IVL786569:IVL786571 JFH786569:JFH786571 JPD786569:JPD786571 JYZ786569:JYZ786571 KIV786569:KIV786571 KSR786569:KSR786571 LCN786569:LCN786571 LMJ786569:LMJ786571 LWF786569:LWF786571 MGB786569:MGB786571 MPX786569:MPX786571 MZT786569:MZT786571 NJP786569:NJP786571 NTL786569:NTL786571 ODH786569:ODH786571 OND786569:OND786571 OWZ786569:OWZ786571 PGV786569:PGV786571 PQR786569:PQR786571 QAN786569:QAN786571 QKJ786569:QKJ786571 QUF786569:QUF786571 REB786569:REB786571 RNX786569:RNX786571 RXT786569:RXT786571 SHP786569:SHP786571 SRL786569:SRL786571 TBH786569:TBH786571 TLD786569:TLD786571 TUZ786569:TUZ786571 UEV786569:UEV786571 UOR786569:UOR786571 UYN786569:UYN786571 VIJ786569:VIJ786571 VSF786569:VSF786571 WCB786569:WCB786571 WLX786569:WLX786571 WVT786569:WVT786571 L852105:L852107 JH852105:JH852107 TD852105:TD852107 ACZ852105:ACZ852107 AMV852105:AMV852107 AWR852105:AWR852107 BGN852105:BGN852107 BQJ852105:BQJ852107 CAF852105:CAF852107 CKB852105:CKB852107 CTX852105:CTX852107 DDT852105:DDT852107 DNP852105:DNP852107 DXL852105:DXL852107 EHH852105:EHH852107 ERD852105:ERD852107 FAZ852105:FAZ852107 FKV852105:FKV852107 FUR852105:FUR852107 GEN852105:GEN852107 GOJ852105:GOJ852107 GYF852105:GYF852107 HIB852105:HIB852107 HRX852105:HRX852107 IBT852105:IBT852107 ILP852105:ILP852107 IVL852105:IVL852107 JFH852105:JFH852107 JPD852105:JPD852107 JYZ852105:JYZ852107 KIV852105:KIV852107 KSR852105:KSR852107 LCN852105:LCN852107 LMJ852105:LMJ852107 LWF852105:LWF852107 MGB852105:MGB852107 MPX852105:MPX852107 MZT852105:MZT852107 NJP852105:NJP852107 NTL852105:NTL852107 ODH852105:ODH852107 OND852105:OND852107 OWZ852105:OWZ852107 PGV852105:PGV852107 PQR852105:PQR852107 QAN852105:QAN852107 QKJ852105:QKJ852107 QUF852105:QUF852107 REB852105:REB852107 RNX852105:RNX852107 RXT852105:RXT852107 SHP852105:SHP852107 SRL852105:SRL852107 TBH852105:TBH852107 TLD852105:TLD852107 TUZ852105:TUZ852107 UEV852105:UEV852107 UOR852105:UOR852107 UYN852105:UYN852107 VIJ852105:VIJ852107 VSF852105:VSF852107 WCB852105:WCB852107 WLX852105:WLX852107 WVT852105:WVT852107 L917641:L917643 JH917641:JH917643 TD917641:TD917643 ACZ917641:ACZ917643 AMV917641:AMV917643 AWR917641:AWR917643 BGN917641:BGN917643 BQJ917641:BQJ917643 CAF917641:CAF917643 CKB917641:CKB917643 CTX917641:CTX917643 DDT917641:DDT917643 DNP917641:DNP917643 DXL917641:DXL917643 EHH917641:EHH917643 ERD917641:ERD917643 FAZ917641:FAZ917643 FKV917641:FKV917643 FUR917641:FUR917643 GEN917641:GEN917643 GOJ917641:GOJ917643 GYF917641:GYF917643 HIB917641:HIB917643 HRX917641:HRX917643 IBT917641:IBT917643 ILP917641:ILP917643 IVL917641:IVL917643 JFH917641:JFH917643 JPD917641:JPD917643 JYZ917641:JYZ917643 KIV917641:KIV917643 KSR917641:KSR917643 LCN917641:LCN917643 LMJ917641:LMJ917643 LWF917641:LWF917643 MGB917641:MGB917643 MPX917641:MPX917643 MZT917641:MZT917643 NJP917641:NJP917643 NTL917641:NTL917643 ODH917641:ODH917643 OND917641:OND917643 OWZ917641:OWZ917643 PGV917641:PGV917643 PQR917641:PQR917643 QAN917641:QAN917643 QKJ917641:QKJ917643 QUF917641:QUF917643 REB917641:REB917643 RNX917641:RNX917643 RXT917641:RXT917643 SHP917641:SHP917643 SRL917641:SRL917643 TBH917641:TBH917643 TLD917641:TLD917643 TUZ917641:TUZ917643 UEV917641:UEV917643 UOR917641:UOR917643 UYN917641:UYN917643 VIJ917641:VIJ917643 VSF917641:VSF917643 WCB917641:WCB917643 WLX917641:WLX917643 WVT917641:WVT917643 L983177:L983179 JH983177:JH983179 TD983177:TD983179 ACZ983177:ACZ983179 AMV983177:AMV983179 AWR983177:AWR983179 BGN983177:BGN983179 BQJ983177:BQJ983179 CAF983177:CAF983179 CKB983177:CKB983179 CTX983177:CTX983179 DDT983177:DDT983179 DNP983177:DNP983179 DXL983177:DXL983179 EHH983177:EHH983179 ERD983177:ERD983179 FAZ983177:FAZ983179 FKV983177:FKV983179 FUR983177:FUR983179 GEN983177:GEN983179 GOJ983177:GOJ983179 GYF983177:GYF983179 HIB983177:HIB983179 HRX983177:HRX983179 IBT983177:IBT983179 ILP983177:ILP983179 IVL983177:IVL983179 JFH983177:JFH983179 JPD983177:JPD983179 JYZ983177:JYZ983179 KIV983177:KIV983179 KSR983177:KSR983179 LCN983177:LCN983179 LMJ983177:LMJ983179 LWF983177:LWF983179 MGB983177:MGB983179 MPX983177:MPX983179 MZT983177:MZT983179 NJP983177:NJP983179 NTL983177:NTL983179 ODH983177:ODH983179 OND983177:OND983179 OWZ983177:OWZ983179 PGV983177:PGV983179 PQR983177:PQR983179 QAN983177:QAN983179 QKJ983177:QKJ983179 QUF983177:QUF983179 REB983177:REB983179 RNX983177:RNX983179 RXT983177:RXT983179 SHP983177:SHP983179 SRL983177:SRL983179 TBH983177:TBH983179 TLD983177:TLD983179 TUZ983177:TUZ983179 UEV983177:UEV983179 UOR983177:UOR983179 UYN983177:UYN983179 VIJ983177:VIJ983179 VSF983177:VSF983179 WCB983177:WCB983179 WLX983177:WLX983179 WVT983177:WVT983179 J137:J139 JF137:JF139 TB137:TB139 ACX137:ACX139 AMT137:AMT139 AWP137:AWP139 BGL137:BGL139 BQH137:BQH139 CAD137:CAD139 CJZ137:CJZ139 CTV137:CTV139 DDR137:DDR139 DNN137:DNN139 DXJ137:DXJ139 EHF137:EHF139 ERB137:ERB139 FAX137:FAX139 FKT137:FKT139 FUP137:FUP139 GEL137:GEL139 GOH137:GOH139 GYD137:GYD139 HHZ137:HHZ139 HRV137:HRV139 IBR137:IBR139 ILN137:ILN139 IVJ137:IVJ139 JFF137:JFF139 JPB137:JPB139 JYX137:JYX139 KIT137:KIT139 KSP137:KSP139 LCL137:LCL139 LMH137:LMH139 LWD137:LWD139 MFZ137:MFZ139 MPV137:MPV139 MZR137:MZR139 NJN137:NJN139 NTJ137:NTJ139 ODF137:ODF139 ONB137:ONB139 OWX137:OWX139 PGT137:PGT139 PQP137:PQP139 QAL137:QAL139 QKH137:QKH139 QUD137:QUD139 RDZ137:RDZ139 RNV137:RNV139 RXR137:RXR139 SHN137:SHN139 SRJ137:SRJ139 TBF137:TBF139 TLB137:TLB139 TUX137:TUX139 UET137:UET139 UOP137:UOP139 UYL137:UYL139 VIH137:VIH139 VSD137:VSD139 WBZ137:WBZ139 WLV137:WLV139 WVR137:WVR139 J65673:J65675 JF65673:JF65675 TB65673:TB65675 ACX65673:ACX65675 AMT65673:AMT65675 AWP65673:AWP65675 BGL65673:BGL65675 BQH65673:BQH65675 CAD65673:CAD65675 CJZ65673:CJZ65675 CTV65673:CTV65675 DDR65673:DDR65675 DNN65673:DNN65675 DXJ65673:DXJ65675 EHF65673:EHF65675 ERB65673:ERB65675 FAX65673:FAX65675 FKT65673:FKT65675 FUP65673:FUP65675 GEL65673:GEL65675 GOH65673:GOH65675 GYD65673:GYD65675 HHZ65673:HHZ65675 HRV65673:HRV65675 IBR65673:IBR65675 ILN65673:ILN65675 IVJ65673:IVJ65675 JFF65673:JFF65675 JPB65673:JPB65675 JYX65673:JYX65675 KIT65673:KIT65675 KSP65673:KSP65675 LCL65673:LCL65675 LMH65673:LMH65675 LWD65673:LWD65675 MFZ65673:MFZ65675 MPV65673:MPV65675 MZR65673:MZR65675 NJN65673:NJN65675 NTJ65673:NTJ65675 ODF65673:ODF65675 ONB65673:ONB65675 OWX65673:OWX65675 PGT65673:PGT65675 PQP65673:PQP65675 QAL65673:QAL65675 QKH65673:QKH65675 QUD65673:QUD65675 RDZ65673:RDZ65675 RNV65673:RNV65675 RXR65673:RXR65675 SHN65673:SHN65675 SRJ65673:SRJ65675 TBF65673:TBF65675 TLB65673:TLB65675 TUX65673:TUX65675 UET65673:UET65675 UOP65673:UOP65675 UYL65673:UYL65675 VIH65673:VIH65675 VSD65673:VSD65675 WBZ65673:WBZ65675 WLV65673:WLV65675 WVR65673:WVR65675 J131209:J131211 JF131209:JF131211 TB131209:TB131211 ACX131209:ACX131211 AMT131209:AMT131211 AWP131209:AWP131211 BGL131209:BGL131211 BQH131209:BQH131211 CAD131209:CAD131211 CJZ131209:CJZ131211 CTV131209:CTV131211 DDR131209:DDR131211 DNN131209:DNN131211 DXJ131209:DXJ131211 EHF131209:EHF131211 ERB131209:ERB131211 FAX131209:FAX131211 FKT131209:FKT131211 FUP131209:FUP131211 GEL131209:GEL131211 GOH131209:GOH131211 GYD131209:GYD131211 HHZ131209:HHZ131211 HRV131209:HRV131211 IBR131209:IBR131211 ILN131209:ILN131211 IVJ131209:IVJ131211 JFF131209:JFF131211 JPB131209:JPB131211 JYX131209:JYX131211 KIT131209:KIT131211 KSP131209:KSP131211 LCL131209:LCL131211 LMH131209:LMH131211 LWD131209:LWD131211 MFZ131209:MFZ131211 MPV131209:MPV131211 MZR131209:MZR131211 NJN131209:NJN131211 NTJ131209:NTJ131211 ODF131209:ODF131211 ONB131209:ONB131211 OWX131209:OWX131211 PGT131209:PGT131211 PQP131209:PQP131211 QAL131209:QAL131211 QKH131209:QKH131211 QUD131209:QUD131211 RDZ131209:RDZ131211 RNV131209:RNV131211 RXR131209:RXR131211 SHN131209:SHN131211 SRJ131209:SRJ131211 TBF131209:TBF131211 TLB131209:TLB131211 TUX131209:TUX131211 UET131209:UET131211 UOP131209:UOP131211 UYL131209:UYL131211 VIH131209:VIH131211 VSD131209:VSD131211 WBZ131209:WBZ131211 WLV131209:WLV131211 WVR131209:WVR131211 J196745:J196747 JF196745:JF196747 TB196745:TB196747 ACX196745:ACX196747 AMT196745:AMT196747 AWP196745:AWP196747 BGL196745:BGL196747 BQH196745:BQH196747 CAD196745:CAD196747 CJZ196745:CJZ196747 CTV196745:CTV196747 DDR196745:DDR196747 DNN196745:DNN196747 DXJ196745:DXJ196747 EHF196745:EHF196747 ERB196745:ERB196747 FAX196745:FAX196747 FKT196745:FKT196747 FUP196745:FUP196747 GEL196745:GEL196747 GOH196745:GOH196747 GYD196745:GYD196747 HHZ196745:HHZ196747 HRV196745:HRV196747 IBR196745:IBR196747 ILN196745:ILN196747 IVJ196745:IVJ196747 JFF196745:JFF196747 JPB196745:JPB196747 JYX196745:JYX196747 KIT196745:KIT196747 KSP196745:KSP196747 LCL196745:LCL196747 LMH196745:LMH196747 LWD196745:LWD196747 MFZ196745:MFZ196747 MPV196745:MPV196747 MZR196745:MZR196747 NJN196745:NJN196747 NTJ196745:NTJ196747 ODF196745:ODF196747 ONB196745:ONB196747 OWX196745:OWX196747 PGT196745:PGT196747 PQP196745:PQP196747 QAL196745:QAL196747 QKH196745:QKH196747 QUD196745:QUD196747 RDZ196745:RDZ196747 RNV196745:RNV196747 RXR196745:RXR196747 SHN196745:SHN196747 SRJ196745:SRJ196747 TBF196745:TBF196747 TLB196745:TLB196747 TUX196745:TUX196747 UET196745:UET196747 UOP196745:UOP196747 UYL196745:UYL196747 VIH196745:VIH196747 VSD196745:VSD196747 WBZ196745:WBZ196747 WLV196745:WLV196747 WVR196745:WVR196747 J262281:J262283 JF262281:JF262283 TB262281:TB262283 ACX262281:ACX262283 AMT262281:AMT262283 AWP262281:AWP262283 BGL262281:BGL262283 BQH262281:BQH262283 CAD262281:CAD262283 CJZ262281:CJZ262283 CTV262281:CTV262283 DDR262281:DDR262283 DNN262281:DNN262283 DXJ262281:DXJ262283 EHF262281:EHF262283 ERB262281:ERB262283 FAX262281:FAX262283 FKT262281:FKT262283 FUP262281:FUP262283 GEL262281:GEL262283 GOH262281:GOH262283 GYD262281:GYD262283 HHZ262281:HHZ262283 HRV262281:HRV262283 IBR262281:IBR262283 ILN262281:ILN262283 IVJ262281:IVJ262283 JFF262281:JFF262283 JPB262281:JPB262283 JYX262281:JYX262283 KIT262281:KIT262283 KSP262281:KSP262283 LCL262281:LCL262283 LMH262281:LMH262283 LWD262281:LWD262283 MFZ262281:MFZ262283 MPV262281:MPV262283 MZR262281:MZR262283 NJN262281:NJN262283 NTJ262281:NTJ262283 ODF262281:ODF262283 ONB262281:ONB262283 OWX262281:OWX262283 PGT262281:PGT262283 PQP262281:PQP262283 QAL262281:QAL262283 QKH262281:QKH262283 QUD262281:QUD262283 RDZ262281:RDZ262283 RNV262281:RNV262283 RXR262281:RXR262283 SHN262281:SHN262283 SRJ262281:SRJ262283 TBF262281:TBF262283 TLB262281:TLB262283 TUX262281:TUX262283 UET262281:UET262283 UOP262281:UOP262283 UYL262281:UYL262283 VIH262281:VIH262283 VSD262281:VSD262283 WBZ262281:WBZ262283 WLV262281:WLV262283 WVR262281:WVR262283 J327817:J327819 JF327817:JF327819 TB327817:TB327819 ACX327817:ACX327819 AMT327817:AMT327819 AWP327817:AWP327819 BGL327817:BGL327819 BQH327817:BQH327819 CAD327817:CAD327819 CJZ327817:CJZ327819 CTV327817:CTV327819 DDR327817:DDR327819 DNN327817:DNN327819 DXJ327817:DXJ327819 EHF327817:EHF327819 ERB327817:ERB327819 FAX327817:FAX327819 FKT327817:FKT327819 FUP327817:FUP327819 GEL327817:GEL327819 GOH327817:GOH327819 GYD327817:GYD327819 HHZ327817:HHZ327819 HRV327817:HRV327819 IBR327817:IBR327819 ILN327817:ILN327819 IVJ327817:IVJ327819 JFF327817:JFF327819 JPB327817:JPB327819 JYX327817:JYX327819 KIT327817:KIT327819 KSP327817:KSP327819 LCL327817:LCL327819 LMH327817:LMH327819 LWD327817:LWD327819 MFZ327817:MFZ327819 MPV327817:MPV327819 MZR327817:MZR327819 NJN327817:NJN327819 NTJ327817:NTJ327819 ODF327817:ODF327819 ONB327817:ONB327819 OWX327817:OWX327819 PGT327817:PGT327819 PQP327817:PQP327819 QAL327817:QAL327819 QKH327817:QKH327819 QUD327817:QUD327819 RDZ327817:RDZ327819 RNV327817:RNV327819 RXR327817:RXR327819 SHN327817:SHN327819 SRJ327817:SRJ327819 TBF327817:TBF327819 TLB327817:TLB327819 TUX327817:TUX327819 UET327817:UET327819 UOP327817:UOP327819 UYL327817:UYL327819 VIH327817:VIH327819 VSD327817:VSD327819 WBZ327817:WBZ327819 WLV327817:WLV327819 WVR327817:WVR327819 J393353:J393355 JF393353:JF393355 TB393353:TB393355 ACX393353:ACX393355 AMT393353:AMT393355 AWP393353:AWP393355 BGL393353:BGL393355 BQH393353:BQH393355 CAD393353:CAD393355 CJZ393353:CJZ393355 CTV393353:CTV393355 DDR393353:DDR393355 DNN393353:DNN393355 DXJ393353:DXJ393355 EHF393353:EHF393355 ERB393353:ERB393355 FAX393353:FAX393355 FKT393353:FKT393355 FUP393353:FUP393355 GEL393353:GEL393355 GOH393353:GOH393355 GYD393353:GYD393355 HHZ393353:HHZ393355 HRV393353:HRV393355 IBR393353:IBR393355 ILN393353:ILN393355 IVJ393353:IVJ393355 JFF393353:JFF393355 JPB393353:JPB393355 JYX393353:JYX393355 KIT393353:KIT393355 KSP393353:KSP393355 LCL393353:LCL393355 LMH393353:LMH393355 LWD393353:LWD393355 MFZ393353:MFZ393355 MPV393353:MPV393355 MZR393353:MZR393355 NJN393353:NJN393355 NTJ393353:NTJ393355 ODF393353:ODF393355 ONB393353:ONB393355 OWX393353:OWX393355 PGT393353:PGT393355 PQP393353:PQP393355 QAL393353:QAL393355 QKH393353:QKH393355 QUD393353:QUD393355 RDZ393353:RDZ393355 RNV393353:RNV393355 RXR393353:RXR393355 SHN393353:SHN393355 SRJ393353:SRJ393355 TBF393353:TBF393355 TLB393353:TLB393355 TUX393353:TUX393355 UET393353:UET393355 UOP393353:UOP393355 UYL393353:UYL393355 VIH393353:VIH393355 VSD393353:VSD393355 WBZ393353:WBZ393355 WLV393353:WLV393355 WVR393353:WVR393355 J458889:J458891 JF458889:JF458891 TB458889:TB458891 ACX458889:ACX458891 AMT458889:AMT458891 AWP458889:AWP458891 BGL458889:BGL458891 BQH458889:BQH458891 CAD458889:CAD458891 CJZ458889:CJZ458891 CTV458889:CTV458891 DDR458889:DDR458891 DNN458889:DNN458891 DXJ458889:DXJ458891 EHF458889:EHF458891 ERB458889:ERB458891 FAX458889:FAX458891 FKT458889:FKT458891 FUP458889:FUP458891 GEL458889:GEL458891 GOH458889:GOH458891 GYD458889:GYD458891 HHZ458889:HHZ458891 HRV458889:HRV458891 IBR458889:IBR458891 ILN458889:ILN458891 IVJ458889:IVJ458891 JFF458889:JFF458891 JPB458889:JPB458891 JYX458889:JYX458891 KIT458889:KIT458891 KSP458889:KSP458891 LCL458889:LCL458891 LMH458889:LMH458891 LWD458889:LWD458891 MFZ458889:MFZ458891 MPV458889:MPV458891 MZR458889:MZR458891 NJN458889:NJN458891 NTJ458889:NTJ458891 ODF458889:ODF458891 ONB458889:ONB458891 OWX458889:OWX458891 PGT458889:PGT458891 PQP458889:PQP458891 QAL458889:QAL458891 QKH458889:QKH458891 QUD458889:QUD458891 RDZ458889:RDZ458891 RNV458889:RNV458891 RXR458889:RXR458891 SHN458889:SHN458891 SRJ458889:SRJ458891 TBF458889:TBF458891 TLB458889:TLB458891 TUX458889:TUX458891 UET458889:UET458891 UOP458889:UOP458891 UYL458889:UYL458891 VIH458889:VIH458891 VSD458889:VSD458891 WBZ458889:WBZ458891 WLV458889:WLV458891 WVR458889:WVR458891 J524425:J524427 JF524425:JF524427 TB524425:TB524427 ACX524425:ACX524427 AMT524425:AMT524427 AWP524425:AWP524427 BGL524425:BGL524427 BQH524425:BQH524427 CAD524425:CAD524427 CJZ524425:CJZ524427 CTV524425:CTV524427 DDR524425:DDR524427 DNN524425:DNN524427 DXJ524425:DXJ524427 EHF524425:EHF524427 ERB524425:ERB524427 FAX524425:FAX524427 FKT524425:FKT524427 FUP524425:FUP524427 GEL524425:GEL524427 GOH524425:GOH524427 GYD524425:GYD524427 HHZ524425:HHZ524427 HRV524425:HRV524427 IBR524425:IBR524427 ILN524425:ILN524427 IVJ524425:IVJ524427 JFF524425:JFF524427 JPB524425:JPB524427 JYX524425:JYX524427 KIT524425:KIT524427 KSP524425:KSP524427 LCL524425:LCL524427 LMH524425:LMH524427 LWD524425:LWD524427 MFZ524425:MFZ524427 MPV524425:MPV524427 MZR524425:MZR524427 NJN524425:NJN524427 NTJ524425:NTJ524427 ODF524425:ODF524427 ONB524425:ONB524427 OWX524425:OWX524427 PGT524425:PGT524427 PQP524425:PQP524427 QAL524425:QAL524427 QKH524425:QKH524427 QUD524425:QUD524427 RDZ524425:RDZ524427 RNV524425:RNV524427 RXR524425:RXR524427 SHN524425:SHN524427 SRJ524425:SRJ524427 TBF524425:TBF524427 TLB524425:TLB524427 TUX524425:TUX524427 UET524425:UET524427 UOP524425:UOP524427 UYL524425:UYL524427 VIH524425:VIH524427 VSD524425:VSD524427 WBZ524425:WBZ524427 WLV524425:WLV524427 WVR524425:WVR524427 J589961:J589963 JF589961:JF589963 TB589961:TB589963 ACX589961:ACX589963 AMT589961:AMT589963 AWP589961:AWP589963 BGL589961:BGL589963 BQH589961:BQH589963 CAD589961:CAD589963 CJZ589961:CJZ589963 CTV589961:CTV589963 DDR589961:DDR589963 DNN589961:DNN589963 DXJ589961:DXJ589963 EHF589961:EHF589963 ERB589961:ERB589963 FAX589961:FAX589963 FKT589961:FKT589963 FUP589961:FUP589963 GEL589961:GEL589963 GOH589961:GOH589963 GYD589961:GYD589963 HHZ589961:HHZ589963 HRV589961:HRV589963 IBR589961:IBR589963 ILN589961:ILN589963 IVJ589961:IVJ589963 JFF589961:JFF589963 JPB589961:JPB589963 JYX589961:JYX589963 KIT589961:KIT589963 KSP589961:KSP589963 LCL589961:LCL589963 LMH589961:LMH589963 LWD589961:LWD589963 MFZ589961:MFZ589963 MPV589961:MPV589963 MZR589961:MZR589963 NJN589961:NJN589963 NTJ589961:NTJ589963 ODF589961:ODF589963 ONB589961:ONB589963 OWX589961:OWX589963 PGT589961:PGT589963 PQP589961:PQP589963 QAL589961:QAL589963 QKH589961:QKH589963 QUD589961:QUD589963 RDZ589961:RDZ589963 RNV589961:RNV589963 RXR589961:RXR589963 SHN589961:SHN589963 SRJ589961:SRJ589963 TBF589961:TBF589963 TLB589961:TLB589963 TUX589961:TUX589963 UET589961:UET589963 UOP589961:UOP589963 UYL589961:UYL589963 VIH589961:VIH589963 VSD589961:VSD589963 WBZ589961:WBZ589963 WLV589961:WLV589963 WVR589961:WVR589963 J655497:J655499 JF655497:JF655499 TB655497:TB655499 ACX655497:ACX655499 AMT655497:AMT655499 AWP655497:AWP655499 BGL655497:BGL655499 BQH655497:BQH655499 CAD655497:CAD655499 CJZ655497:CJZ655499 CTV655497:CTV655499 DDR655497:DDR655499 DNN655497:DNN655499 DXJ655497:DXJ655499 EHF655497:EHF655499 ERB655497:ERB655499 FAX655497:FAX655499 FKT655497:FKT655499 FUP655497:FUP655499 GEL655497:GEL655499 GOH655497:GOH655499 GYD655497:GYD655499 HHZ655497:HHZ655499 HRV655497:HRV655499 IBR655497:IBR655499 ILN655497:ILN655499 IVJ655497:IVJ655499 JFF655497:JFF655499 JPB655497:JPB655499 JYX655497:JYX655499 KIT655497:KIT655499 KSP655497:KSP655499 LCL655497:LCL655499 LMH655497:LMH655499 LWD655497:LWD655499 MFZ655497:MFZ655499 MPV655497:MPV655499 MZR655497:MZR655499 NJN655497:NJN655499 NTJ655497:NTJ655499 ODF655497:ODF655499 ONB655497:ONB655499 OWX655497:OWX655499 PGT655497:PGT655499 PQP655497:PQP655499 QAL655497:QAL655499 QKH655497:QKH655499 QUD655497:QUD655499 RDZ655497:RDZ655499 RNV655497:RNV655499 RXR655497:RXR655499 SHN655497:SHN655499 SRJ655497:SRJ655499 TBF655497:TBF655499 TLB655497:TLB655499 TUX655497:TUX655499 UET655497:UET655499 UOP655497:UOP655499 UYL655497:UYL655499 VIH655497:VIH655499 VSD655497:VSD655499 WBZ655497:WBZ655499 WLV655497:WLV655499 WVR655497:WVR655499 J721033:J721035 JF721033:JF721035 TB721033:TB721035 ACX721033:ACX721035 AMT721033:AMT721035 AWP721033:AWP721035 BGL721033:BGL721035 BQH721033:BQH721035 CAD721033:CAD721035 CJZ721033:CJZ721035 CTV721033:CTV721035 DDR721033:DDR721035 DNN721033:DNN721035 DXJ721033:DXJ721035 EHF721033:EHF721035 ERB721033:ERB721035 FAX721033:FAX721035 FKT721033:FKT721035 FUP721033:FUP721035 GEL721033:GEL721035 GOH721033:GOH721035 GYD721033:GYD721035 HHZ721033:HHZ721035 HRV721033:HRV721035 IBR721033:IBR721035 ILN721033:ILN721035 IVJ721033:IVJ721035 JFF721033:JFF721035 JPB721033:JPB721035 JYX721033:JYX721035 KIT721033:KIT721035 KSP721033:KSP721035 LCL721033:LCL721035 LMH721033:LMH721035 LWD721033:LWD721035 MFZ721033:MFZ721035 MPV721033:MPV721035 MZR721033:MZR721035 NJN721033:NJN721035 NTJ721033:NTJ721035 ODF721033:ODF721035 ONB721033:ONB721035 OWX721033:OWX721035 PGT721033:PGT721035 PQP721033:PQP721035 QAL721033:QAL721035 QKH721033:QKH721035 QUD721033:QUD721035 RDZ721033:RDZ721035 RNV721033:RNV721035 RXR721033:RXR721035 SHN721033:SHN721035 SRJ721033:SRJ721035 TBF721033:TBF721035 TLB721033:TLB721035 TUX721033:TUX721035 UET721033:UET721035 UOP721033:UOP721035 UYL721033:UYL721035 VIH721033:VIH721035 VSD721033:VSD721035 WBZ721033:WBZ721035 WLV721033:WLV721035 WVR721033:WVR721035 J786569:J786571 JF786569:JF786571 TB786569:TB786571 ACX786569:ACX786571 AMT786569:AMT786571 AWP786569:AWP786571 BGL786569:BGL786571 BQH786569:BQH786571 CAD786569:CAD786571 CJZ786569:CJZ786571 CTV786569:CTV786571 DDR786569:DDR786571 DNN786569:DNN786571 DXJ786569:DXJ786571 EHF786569:EHF786571 ERB786569:ERB786571 FAX786569:FAX786571 FKT786569:FKT786571 FUP786569:FUP786571 GEL786569:GEL786571 GOH786569:GOH786571 GYD786569:GYD786571 HHZ786569:HHZ786571 HRV786569:HRV786571 IBR786569:IBR786571 ILN786569:ILN786571 IVJ786569:IVJ786571 JFF786569:JFF786571 JPB786569:JPB786571 JYX786569:JYX786571 KIT786569:KIT786571 KSP786569:KSP786571 LCL786569:LCL786571 LMH786569:LMH786571 LWD786569:LWD786571 MFZ786569:MFZ786571 MPV786569:MPV786571 MZR786569:MZR786571 NJN786569:NJN786571 NTJ786569:NTJ786571 ODF786569:ODF786571 ONB786569:ONB786571 OWX786569:OWX786571 PGT786569:PGT786571 PQP786569:PQP786571 QAL786569:QAL786571 QKH786569:QKH786571 QUD786569:QUD786571 RDZ786569:RDZ786571 RNV786569:RNV786571 RXR786569:RXR786571 SHN786569:SHN786571 SRJ786569:SRJ786571 TBF786569:TBF786571 TLB786569:TLB786571 TUX786569:TUX786571 UET786569:UET786571 UOP786569:UOP786571 UYL786569:UYL786571 VIH786569:VIH786571 VSD786569:VSD786571 WBZ786569:WBZ786571 WLV786569:WLV786571 WVR786569:WVR786571 J852105:J852107 JF852105:JF852107 TB852105:TB852107 ACX852105:ACX852107 AMT852105:AMT852107 AWP852105:AWP852107 BGL852105:BGL852107 BQH852105:BQH852107 CAD852105:CAD852107 CJZ852105:CJZ852107 CTV852105:CTV852107 DDR852105:DDR852107 DNN852105:DNN852107 DXJ852105:DXJ852107 EHF852105:EHF852107 ERB852105:ERB852107 FAX852105:FAX852107 FKT852105:FKT852107 FUP852105:FUP852107 GEL852105:GEL852107 GOH852105:GOH852107 GYD852105:GYD852107 HHZ852105:HHZ852107 HRV852105:HRV852107 IBR852105:IBR852107 ILN852105:ILN852107 IVJ852105:IVJ852107 JFF852105:JFF852107 JPB852105:JPB852107 JYX852105:JYX852107 KIT852105:KIT852107 KSP852105:KSP852107 LCL852105:LCL852107 LMH852105:LMH852107 LWD852105:LWD852107 MFZ852105:MFZ852107 MPV852105:MPV852107 MZR852105:MZR852107 NJN852105:NJN852107 NTJ852105:NTJ852107 ODF852105:ODF852107 ONB852105:ONB852107 OWX852105:OWX852107 PGT852105:PGT852107 PQP852105:PQP852107 QAL852105:QAL852107 QKH852105:QKH852107 QUD852105:QUD852107 RDZ852105:RDZ852107 RNV852105:RNV852107 RXR852105:RXR852107 SHN852105:SHN852107 SRJ852105:SRJ852107 TBF852105:TBF852107 TLB852105:TLB852107 TUX852105:TUX852107 UET852105:UET852107 UOP852105:UOP852107 UYL852105:UYL852107 VIH852105:VIH852107 VSD852105:VSD852107 WBZ852105:WBZ852107 WLV852105:WLV852107 WVR852105:WVR852107 J917641:J917643 JF917641:JF917643 TB917641:TB917643 ACX917641:ACX917643 AMT917641:AMT917643 AWP917641:AWP917643 BGL917641:BGL917643 BQH917641:BQH917643 CAD917641:CAD917643 CJZ917641:CJZ917643 CTV917641:CTV917643 DDR917641:DDR917643 DNN917641:DNN917643 DXJ917641:DXJ917643 EHF917641:EHF917643 ERB917641:ERB917643 FAX917641:FAX917643 FKT917641:FKT917643 FUP917641:FUP917643 GEL917641:GEL917643 GOH917641:GOH917643 GYD917641:GYD917643 HHZ917641:HHZ917643 HRV917641:HRV917643 IBR917641:IBR917643 ILN917641:ILN917643 IVJ917641:IVJ917643 JFF917641:JFF917643 JPB917641:JPB917643 JYX917641:JYX917643 KIT917641:KIT917643 KSP917641:KSP917643 LCL917641:LCL917643 LMH917641:LMH917643 LWD917641:LWD917643 MFZ917641:MFZ917643 MPV917641:MPV917643 MZR917641:MZR917643 NJN917641:NJN917643 NTJ917641:NTJ917643 ODF917641:ODF917643 ONB917641:ONB917643 OWX917641:OWX917643 PGT917641:PGT917643 PQP917641:PQP917643 QAL917641:QAL917643 QKH917641:QKH917643 QUD917641:QUD917643 RDZ917641:RDZ917643 RNV917641:RNV917643 RXR917641:RXR917643 SHN917641:SHN917643 SRJ917641:SRJ917643 TBF917641:TBF917643 TLB917641:TLB917643 TUX917641:TUX917643 UET917641:UET917643 UOP917641:UOP917643 UYL917641:UYL917643 VIH917641:VIH917643 VSD917641:VSD917643 WBZ917641:WBZ917643 WLV917641:WLV917643 WVR917641:WVR917643 J983177:J983179 JF983177:JF983179 TB983177:TB983179 ACX983177:ACX983179 AMT983177:AMT983179 AWP983177:AWP983179 BGL983177:BGL983179 BQH983177:BQH983179 CAD983177:CAD983179 CJZ983177:CJZ983179 CTV983177:CTV983179 DDR983177:DDR983179 DNN983177:DNN983179 DXJ983177:DXJ983179 EHF983177:EHF983179 ERB983177:ERB983179 FAX983177:FAX983179 FKT983177:FKT983179 FUP983177:FUP983179 GEL983177:GEL983179 GOH983177:GOH983179 GYD983177:GYD983179 HHZ983177:HHZ983179 HRV983177:HRV983179 IBR983177:IBR983179 ILN983177:ILN983179 IVJ983177:IVJ983179 JFF983177:JFF983179 JPB983177:JPB983179 JYX983177:JYX983179 KIT983177:KIT983179 KSP983177:KSP983179 LCL983177:LCL983179 LMH983177:LMH983179 LWD983177:LWD983179 MFZ983177:MFZ983179 MPV983177:MPV983179 MZR983177:MZR983179 NJN983177:NJN983179 NTJ983177:NTJ983179 ODF983177:ODF983179 ONB983177:ONB983179 OWX983177:OWX983179 PGT983177:PGT983179 PQP983177:PQP983179 QAL983177:QAL983179 QKH983177:QKH983179 QUD983177:QUD983179 RDZ983177:RDZ983179 RNV983177:RNV983179 RXR983177:RXR983179 SHN983177:SHN983179 SRJ983177:SRJ983179 TBF983177:TBF983179 TLB983177:TLB983179 TUX983177:TUX983179 UET983177:UET983179 UOP983177:UOP983179 UYL983177:UYL983179 VIH983177:VIH983179 VSD983177:VSD983179 WBZ983177:WBZ983179 WLV983177:WLV983179 WVR983177:WVR983179 H137:H139 JD137:JD139 SZ137:SZ139 ACV137:ACV139 AMR137:AMR139 AWN137:AWN139 BGJ137:BGJ139 BQF137:BQF139 CAB137:CAB139 CJX137:CJX139 CTT137:CTT139 DDP137:DDP139 DNL137:DNL139 DXH137:DXH139 EHD137:EHD139 EQZ137:EQZ139 FAV137:FAV139 FKR137:FKR139 FUN137:FUN139 GEJ137:GEJ139 GOF137:GOF139 GYB137:GYB139 HHX137:HHX139 HRT137:HRT139 IBP137:IBP139 ILL137:ILL139 IVH137:IVH139 JFD137:JFD139 JOZ137:JOZ139 JYV137:JYV139 KIR137:KIR139 KSN137:KSN139 LCJ137:LCJ139 LMF137:LMF139 LWB137:LWB139 MFX137:MFX139 MPT137:MPT139 MZP137:MZP139 NJL137:NJL139 NTH137:NTH139 ODD137:ODD139 OMZ137:OMZ139 OWV137:OWV139 PGR137:PGR139 PQN137:PQN139 QAJ137:QAJ139 QKF137:QKF139 QUB137:QUB139 RDX137:RDX139 RNT137:RNT139 RXP137:RXP139 SHL137:SHL139 SRH137:SRH139 TBD137:TBD139 TKZ137:TKZ139 TUV137:TUV139 UER137:UER139 UON137:UON139 UYJ137:UYJ139 VIF137:VIF139 VSB137:VSB139 WBX137:WBX139 WLT137:WLT139 WVP137:WVP139 H65673:H65675 JD65673:JD65675 SZ65673:SZ65675 ACV65673:ACV65675 AMR65673:AMR65675 AWN65673:AWN65675 BGJ65673:BGJ65675 BQF65673:BQF65675 CAB65673:CAB65675 CJX65673:CJX65675 CTT65673:CTT65675 DDP65673:DDP65675 DNL65673:DNL65675 DXH65673:DXH65675 EHD65673:EHD65675 EQZ65673:EQZ65675 FAV65673:FAV65675 FKR65673:FKR65675 FUN65673:FUN65675 GEJ65673:GEJ65675 GOF65673:GOF65675 GYB65673:GYB65675 HHX65673:HHX65675 HRT65673:HRT65675 IBP65673:IBP65675 ILL65673:ILL65675 IVH65673:IVH65675 JFD65673:JFD65675 JOZ65673:JOZ65675 JYV65673:JYV65675 KIR65673:KIR65675 KSN65673:KSN65675 LCJ65673:LCJ65675 LMF65673:LMF65675 LWB65673:LWB65675 MFX65673:MFX65675 MPT65673:MPT65675 MZP65673:MZP65675 NJL65673:NJL65675 NTH65673:NTH65675 ODD65673:ODD65675 OMZ65673:OMZ65675 OWV65673:OWV65675 PGR65673:PGR65675 PQN65673:PQN65675 QAJ65673:QAJ65675 QKF65673:QKF65675 QUB65673:QUB65675 RDX65673:RDX65675 RNT65673:RNT65675 RXP65673:RXP65675 SHL65673:SHL65675 SRH65673:SRH65675 TBD65673:TBD65675 TKZ65673:TKZ65675 TUV65673:TUV65675 UER65673:UER65675 UON65673:UON65675 UYJ65673:UYJ65675 VIF65673:VIF65675 VSB65673:VSB65675 WBX65673:WBX65675 WLT65673:WLT65675 WVP65673:WVP65675 H131209:H131211 JD131209:JD131211 SZ131209:SZ131211 ACV131209:ACV131211 AMR131209:AMR131211 AWN131209:AWN131211 BGJ131209:BGJ131211 BQF131209:BQF131211 CAB131209:CAB131211 CJX131209:CJX131211 CTT131209:CTT131211 DDP131209:DDP131211 DNL131209:DNL131211 DXH131209:DXH131211 EHD131209:EHD131211 EQZ131209:EQZ131211 FAV131209:FAV131211 FKR131209:FKR131211 FUN131209:FUN131211 GEJ131209:GEJ131211 GOF131209:GOF131211 GYB131209:GYB131211 HHX131209:HHX131211 HRT131209:HRT131211 IBP131209:IBP131211 ILL131209:ILL131211 IVH131209:IVH131211 JFD131209:JFD131211 JOZ131209:JOZ131211 JYV131209:JYV131211 KIR131209:KIR131211 KSN131209:KSN131211 LCJ131209:LCJ131211 LMF131209:LMF131211 LWB131209:LWB131211 MFX131209:MFX131211 MPT131209:MPT131211 MZP131209:MZP131211 NJL131209:NJL131211 NTH131209:NTH131211 ODD131209:ODD131211 OMZ131209:OMZ131211 OWV131209:OWV131211 PGR131209:PGR131211 PQN131209:PQN131211 QAJ131209:QAJ131211 QKF131209:QKF131211 QUB131209:QUB131211 RDX131209:RDX131211 RNT131209:RNT131211 RXP131209:RXP131211 SHL131209:SHL131211 SRH131209:SRH131211 TBD131209:TBD131211 TKZ131209:TKZ131211 TUV131209:TUV131211 UER131209:UER131211 UON131209:UON131211 UYJ131209:UYJ131211 VIF131209:VIF131211 VSB131209:VSB131211 WBX131209:WBX131211 WLT131209:WLT131211 WVP131209:WVP131211 H196745:H196747 JD196745:JD196747 SZ196745:SZ196747 ACV196745:ACV196747 AMR196745:AMR196747 AWN196745:AWN196747 BGJ196745:BGJ196747 BQF196745:BQF196747 CAB196745:CAB196747 CJX196745:CJX196747 CTT196745:CTT196747 DDP196745:DDP196747 DNL196745:DNL196747 DXH196745:DXH196747 EHD196745:EHD196747 EQZ196745:EQZ196747 FAV196745:FAV196747 FKR196745:FKR196747 FUN196745:FUN196747 GEJ196745:GEJ196747 GOF196745:GOF196747 GYB196745:GYB196747 HHX196745:HHX196747 HRT196745:HRT196747 IBP196745:IBP196747 ILL196745:ILL196747 IVH196745:IVH196747 JFD196745:JFD196747 JOZ196745:JOZ196747 JYV196745:JYV196747 KIR196745:KIR196747 KSN196745:KSN196747 LCJ196745:LCJ196747 LMF196745:LMF196747 LWB196745:LWB196747 MFX196745:MFX196747 MPT196745:MPT196747 MZP196745:MZP196747 NJL196745:NJL196747 NTH196745:NTH196747 ODD196745:ODD196747 OMZ196745:OMZ196747 OWV196745:OWV196747 PGR196745:PGR196747 PQN196745:PQN196747 QAJ196745:QAJ196747 QKF196745:QKF196747 QUB196745:QUB196747 RDX196745:RDX196747 RNT196745:RNT196747 RXP196745:RXP196747 SHL196745:SHL196747 SRH196745:SRH196747 TBD196745:TBD196747 TKZ196745:TKZ196747 TUV196745:TUV196747 UER196745:UER196747 UON196745:UON196747 UYJ196745:UYJ196747 VIF196745:VIF196747 VSB196745:VSB196747 WBX196745:WBX196747 WLT196745:WLT196747 WVP196745:WVP196747 H262281:H262283 JD262281:JD262283 SZ262281:SZ262283 ACV262281:ACV262283 AMR262281:AMR262283 AWN262281:AWN262283 BGJ262281:BGJ262283 BQF262281:BQF262283 CAB262281:CAB262283 CJX262281:CJX262283 CTT262281:CTT262283 DDP262281:DDP262283 DNL262281:DNL262283 DXH262281:DXH262283 EHD262281:EHD262283 EQZ262281:EQZ262283 FAV262281:FAV262283 FKR262281:FKR262283 FUN262281:FUN262283 GEJ262281:GEJ262283 GOF262281:GOF262283 GYB262281:GYB262283 HHX262281:HHX262283 HRT262281:HRT262283 IBP262281:IBP262283 ILL262281:ILL262283 IVH262281:IVH262283 JFD262281:JFD262283 JOZ262281:JOZ262283 JYV262281:JYV262283 KIR262281:KIR262283 KSN262281:KSN262283 LCJ262281:LCJ262283 LMF262281:LMF262283 LWB262281:LWB262283 MFX262281:MFX262283 MPT262281:MPT262283 MZP262281:MZP262283 NJL262281:NJL262283 NTH262281:NTH262283 ODD262281:ODD262283 OMZ262281:OMZ262283 OWV262281:OWV262283 PGR262281:PGR262283 PQN262281:PQN262283 QAJ262281:QAJ262283 QKF262281:QKF262283 QUB262281:QUB262283 RDX262281:RDX262283 RNT262281:RNT262283 RXP262281:RXP262283 SHL262281:SHL262283 SRH262281:SRH262283 TBD262281:TBD262283 TKZ262281:TKZ262283 TUV262281:TUV262283 UER262281:UER262283 UON262281:UON262283 UYJ262281:UYJ262283 VIF262281:VIF262283 VSB262281:VSB262283 WBX262281:WBX262283 WLT262281:WLT262283 WVP262281:WVP262283 H327817:H327819 JD327817:JD327819 SZ327817:SZ327819 ACV327817:ACV327819 AMR327817:AMR327819 AWN327817:AWN327819 BGJ327817:BGJ327819 BQF327817:BQF327819 CAB327817:CAB327819 CJX327817:CJX327819 CTT327817:CTT327819 DDP327817:DDP327819 DNL327817:DNL327819 DXH327817:DXH327819 EHD327817:EHD327819 EQZ327817:EQZ327819 FAV327817:FAV327819 FKR327817:FKR327819 FUN327817:FUN327819 GEJ327817:GEJ327819 GOF327817:GOF327819 GYB327817:GYB327819 HHX327817:HHX327819 HRT327817:HRT327819 IBP327817:IBP327819 ILL327817:ILL327819 IVH327817:IVH327819 JFD327817:JFD327819 JOZ327817:JOZ327819 JYV327817:JYV327819 KIR327817:KIR327819 KSN327817:KSN327819 LCJ327817:LCJ327819 LMF327817:LMF327819 LWB327817:LWB327819 MFX327817:MFX327819 MPT327817:MPT327819 MZP327817:MZP327819 NJL327817:NJL327819 NTH327817:NTH327819 ODD327817:ODD327819 OMZ327817:OMZ327819 OWV327817:OWV327819 PGR327817:PGR327819 PQN327817:PQN327819 QAJ327817:QAJ327819 QKF327817:QKF327819 QUB327817:QUB327819 RDX327817:RDX327819 RNT327817:RNT327819 RXP327817:RXP327819 SHL327817:SHL327819 SRH327817:SRH327819 TBD327817:TBD327819 TKZ327817:TKZ327819 TUV327817:TUV327819 UER327817:UER327819 UON327817:UON327819 UYJ327817:UYJ327819 VIF327817:VIF327819 VSB327817:VSB327819 WBX327817:WBX327819 WLT327817:WLT327819 WVP327817:WVP327819 H393353:H393355 JD393353:JD393355 SZ393353:SZ393355 ACV393353:ACV393355 AMR393353:AMR393355 AWN393353:AWN393355 BGJ393353:BGJ393355 BQF393353:BQF393355 CAB393353:CAB393355 CJX393353:CJX393355 CTT393353:CTT393355 DDP393353:DDP393355 DNL393353:DNL393355 DXH393353:DXH393355 EHD393353:EHD393355 EQZ393353:EQZ393355 FAV393353:FAV393355 FKR393353:FKR393355 FUN393353:FUN393355 GEJ393353:GEJ393355 GOF393353:GOF393355 GYB393353:GYB393355 HHX393353:HHX393355 HRT393353:HRT393355 IBP393353:IBP393355 ILL393353:ILL393355 IVH393353:IVH393355 JFD393353:JFD393355 JOZ393353:JOZ393355 JYV393353:JYV393355 KIR393353:KIR393355 KSN393353:KSN393355 LCJ393353:LCJ393355 LMF393353:LMF393355 LWB393353:LWB393355 MFX393353:MFX393355 MPT393353:MPT393355 MZP393353:MZP393355 NJL393353:NJL393355 NTH393353:NTH393355 ODD393353:ODD393355 OMZ393353:OMZ393355 OWV393353:OWV393355 PGR393353:PGR393355 PQN393353:PQN393355 QAJ393353:QAJ393355 QKF393353:QKF393355 QUB393353:QUB393355 RDX393353:RDX393355 RNT393353:RNT393355 RXP393353:RXP393355 SHL393353:SHL393355 SRH393353:SRH393355 TBD393353:TBD393355 TKZ393353:TKZ393355 TUV393353:TUV393355 UER393353:UER393355 UON393353:UON393355 UYJ393353:UYJ393355 VIF393353:VIF393355 VSB393353:VSB393355 WBX393353:WBX393355 WLT393353:WLT393355 WVP393353:WVP393355 H458889:H458891 JD458889:JD458891 SZ458889:SZ458891 ACV458889:ACV458891 AMR458889:AMR458891 AWN458889:AWN458891 BGJ458889:BGJ458891 BQF458889:BQF458891 CAB458889:CAB458891 CJX458889:CJX458891 CTT458889:CTT458891 DDP458889:DDP458891 DNL458889:DNL458891 DXH458889:DXH458891 EHD458889:EHD458891 EQZ458889:EQZ458891 FAV458889:FAV458891 FKR458889:FKR458891 FUN458889:FUN458891 GEJ458889:GEJ458891 GOF458889:GOF458891 GYB458889:GYB458891 HHX458889:HHX458891 HRT458889:HRT458891 IBP458889:IBP458891 ILL458889:ILL458891 IVH458889:IVH458891 JFD458889:JFD458891 JOZ458889:JOZ458891 JYV458889:JYV458891 KIR458889:KIR458891 KSN458889:KSN458891 LCJ458889:LCJ458891 LMF458889:LMF458891 LWB458889:LWB458891 MFX458889:MFX458891 MPT458889:MPT458891 MZP458889:MZP458891 NJL458889:NJL458891 NTH458889:NTH458891 ODD458889:ODD458891 OMZ458889:OMZ458891 OWV458889:OWV458891 PGR458889:PGR458891 PQN458889:PQN458891 QAJ458889:QAJ458891 QKF458889:QKF458891 QUB458889:QUB458891 RDX458889:RDX458891 RNT458889:RNT458891 RXP458889:RXP458891 SHL458889:SHL458891 SRH458889:SRH458891 TBD458889:TBD458891 TKZ458889:TKZ458891 TUV458889:TUV458891 UER458889:UER458891 UON458889:UON458891 UYJ458889:UYJ458891 VIF458889:VIF458891 VSB458889:VSB458891 WBX458889:WBX458891 WLT458889:WLT458891 WVP458889:WVP458891 H524425:H524427 JD524425:JD524427 SZ524425:SZ524427 ACV524425:ACV524427 AMR524425:AMR524427 AWN524425:AWN524427 BGJ524425:BGJ524427 BQF524425:BQF524427 CAB524425:CAB524427 CJX524425:CJX524427 CTT524425:CTT524427 DDP524425:DDP524427 DNL524425:DNL524427 DXH524425:DXH524427 EHD524425:EHD524427 EQZ524425:EQZ524427 FAV524425:FAV524427 FKR524425:FKR524427 FUN524425:FUN524427 GEJ524425:GEJ524427 GOF524425:GOF524427 GYB524425:GYB524427 HHX524425:HHX524427 HRT524425:HRT524427 IBP524425:IBP524427 ILL524425:ILL524427 IVH524425:IVH524427 JFD524425:JFD524427 JOZ524425:JOZ524427 JYV524425:JYV524427 KIR524425:KIR524427 KSN524425:KSN524427 LCJ524425:LCJ524427 LMF524425:LMF524427 LWB524425:LWB524427 MFX524425:MFX524427 MPT524425:MPT524427 MZP524425:MZP524427 NJL524425:NJL524427 NTH524425:NTH524427 ODD524425:ODD524427 OMZ524425:OMZ524427 OWV524425:OWV524427 PGR524425:PGR524427 PQN524425:PQN524427 QAJ524425:QAJ524427 QKF524425:QKF524427 QUB524425:QUB524427 RDX524425:RDX524427 RNT524425:RNT524427 RXP524425:RXP524427 SHL524425:SHL524427 SRH524425:SRH524427 TBD524425:TBD524427 TKZ524425:TKZ524427 TUV524425:TUV524427 UER524425:UER524427 UON524425:UON524427 UYJ524425:UYJ524427 VIF524425:VIF524427 VSB524425:VSB524427 WBX524425:WBX524427 WLT524425:WLT524427 WVP524425:WVP524427 H589961:H589963 JD589961:JD589963 SZ589961:SZ589963 ACV589961:ACV589963 AMR589961:AMR589963 AWN589961:AWN589963 BGJ589961:BGJ589963 BQF589961:BQF589963 CAB589961:CAB589963 CJX589961:CJX589963 CTT589961:CTT589963 DDP589961:DDP589963 DNL589961:DNL589963 DXH589961:DXH589963 EHD589961:EHD589963 EQZ589961:EQZ589963 FAV589961:FAV589963 FKR589961:FKR589963 FUN589961:FUN589963 GEJ589961:GEJ589963 GOF589961:GOF589963 GYB589961:GYB589963 HHX589961:HHX589963 HRT589961:HRT589963 IBP589961:IBP589963 ILL589961:ILL589963 IVH589961:IVH589963 JFD589961:JFD589963 JOZ589961:JOZ589963 JYV589961:JYV589963 KIR589961:KIR589963 KSN589961:KSN589963 LCJ589961:LCJ589963 LMF589961:LMF589963 LWB589961:LWB589963 MFX589961:MFX589963 MPT589961:MPT589963 MZP589961:MZP589963 NJL589961:NJL589963 NTH589961:NTH589963 ODD589961:ODD589963 OMZ589961:OMZ589963 OWV589961:OWV589963 PGR589961:PGR589963 PQN589961:PQN589963 QAJ589961:QAJ589963 QKF589961:QKF589963 QUB589961:QUB589963 RDX589961:RDX589963 RNT589961:RNT589963 RXP589961:RXP589963 SHL589961:SHL589963 SRH589961:SRH589963 TBD589961:TBD589963 TKZ589961:TKZ589963 TUV589961:TUV589963 UER589961:UER589963 UON589961:UON589963 UYJ589961:UYJ589963 VIF589961:VIF589963 VSB589961:VSB589963 WBX589961:WBX589963 WLT589961:WLT589963 WVP589961:WVP589963 H655497:H655499 JD655497:JD655499 SZ655497:SZ655499 ACV655497:ACV655499 AMR655497:AMR655499 AWN655497:AWN655499 BGJ655497:BGJ655499 BQF655497:BQF655499 CAB655497:CAB655499 CJX655497:CJX655499 CTT655497:CTT655499 DDP655497:DDP655499 DNL655497:DNL655499 DXH655497:DXH655499 EHD655497:EHD655499 EQZ655497:EQZ655499 FAV655497:FAV655499 FKR655497:FKR655499 FUN655497:FUN655499 GEJ655497:GEJ655499 GOF655497:GOF655499 GYB655497:GYB655499 HHX655497:HHX655499 HRT655497:HRT655499 IBP655497:IBP655499 ILL655497:ILL655499 IVH655497:IVH655499 JFD655497:JFD655499 JOZ655497:JOZ655499 JYV655497:JYV655499 KIR655497:KIR655499 KSN655497:KSN655499 LCJ655497:LCJ655499 LMF655497:LMF655499 LWB655497:LWB655499 MFX655497:MFX655499 MPT655497:MPT655499 MZP655497:MZP655499 NJL655497:NJL655499 NTH655497:NTH655499 ODD655497:ODD655499 OMZ655497:OMZ655499 OWV655497:OWV655499 PGR655497:PGR655499 PQN655497:PQN655499 QAJ655497:QAJ655499 QKF655497:QKF655499 QUB655497:QUB655499 RDX655497:RDX655499 RNT655497:RNT655499 RXP655497:RXP655499 SHL655497:SHL655499 SRH655497:SRH655499 TBD655497:TBD655499 TKZ655497:TKZ655499 TUV655497:TUV655499 UER655497:UER655499 UON655497:UON655499 UYJ655497:UYJ655499 VIF655497:VIF655499 VSB655497:VSB655499 WBX655497:WBX655499 WLT655497:WLT655499 WVP655497:WVP655499 H721033:H721035 JD721033:JD721035 SZ721033:SZ721035 ACV721033:ACV721035 AMR721033:AMR721035 AWN721033:AWN721035 BGJ721033:BGJ721035 BQF721033:BQF721035 CAB721033:CAB721035 CJX721033:CJX721035 CTT721033:CTT721035 DDP721033:DDP721035 DNL721033:DNL721035 DXH721033:DXH721035 EHD721033:EHD721035 EQZ721033:EQZ721035 FAV721033:FAV721035 FKR721033:FKR721035 FUN721033:FUN721035 GEJ721033:GEJ721035 GOF721033:GOF721035 GYB721033:GYB721035 HHX721033:HHX721035 HRT721033:HRT721035 IBP721033:IBP721035 ILL721033:ILL721035 IVH721033:IVH721035 JFD721033:JFD721035 JOZ721033:JOZ721035 JYV721033:JYV721035 KIR721033:KIR721035 KSN721033:KSN721035 LCJ721033:LCJ721035 LMF721033:LMF721035 LWB721033:LWB721035 MFX721033:MFX721035 MPT721033:MPT721035 MZP721033:MZP721035 NJL721033:NJL721035 NTH721033:NTH721035 ODD721033:ODD721035 OMZ721033:OMZ721035 OWV721033:OWV721035 PGR721033:PGR721035 PQN721033:PQN721035 QAJ721033:QAJ721035 QKF721033:QKF721035 QUB721033:QUB721035 RDX721033:RDX721035 RNT721033:RNT721035 RXP721033:RXP721035 SHL721033:SHL721035 SRH721033:SRH721035 TBD721033:TBD721035 TKZ721033:TKZ721035 TUV721033:TUV721035 UER721033:UER721035 UON721033:UON721035 UYJ721033:UYJ721035 VIF721033:VIF721035 VSB721033:VSB721035 WBX721033:WBX721035 WLT721033:WLT721035 WVP721033:WVP721035 H786569:H786571 JD786569:JD786571 SZ786569:SZ786571 ACV786569:ACV786571 AMR786569:AMR786571 AWN786569:AWN786571 BGJ786569:BGJ786571 BQF786569:BQF786571 CAB786569:CAB786571 CJX786569:CJX786571 CTT786569:CTT786571 DDP786569:DDP786571 DNL786569:DNL786571 DXH786569:DXH786571 EHD786569:EHD786571 EQZ786569:EQZ786571 FAV786569:FAV786571 FKR786569:FKR786571 FUN786569:FUN786571 GEJ786569:GEJ786571 GOF786569:GOF786571 GYB786569:GYB786571 HHX786569:HHX786571 HRT786569:HRT786571 IBP786569:IBP786571 ILL786569:ILL786571 IVH786569:IVH786571 JFD786569:JFD786571 JOZ786569:JOZ786571 JYV786569:JYV786571 KIR786569:KIR786571 KSN786569:KSN786571 LCJ786569:LCJ786571 LMF786569:LMF786571 LWB786569:LWB786571 MFX786569:MFX786571 MPT786569:MPT786571 MZP786569:MZP786571 NJL786569:NJL786571 NTH786569:NTH786571 ODD786569:ODD786571 OMZ786569:OMZ786571 OWV786569:OWV786571 PGR786569:PGR786571 PQN786569:PQN786571 QAJ786569:QAJ786571 QKF786569:QKF786571 QUB786569:QUB786571 RDX786569:RDX786571 RNT786569:RNT786571 RXP786569:RXP786571 SHL786569:SHL786571 SRH786569:SRH786571 TBD786569:TBD786571 TKZ786569:TKZ786571 TUV786569:TUV786571 UER786569:UER786571 UON786569:UON786571 UYJ786569:UYJ786571 VIF786569:VIF786571 VSB786569:VSB786571 WBX786569:WBX786571 WLT786569:WLT786571 WVP786569:WVP786571 H852105:H852107 JD852105:JD852107 SZ852105:SZ852107 ACV852105:ACV852107 AMR852105:AMR852107 AWN852105:AWN852107 BGJ852105:BGJ852107 BQF852105:BQF852107 CAB852105:CAB852107 CJX852105:CJX852107 CTT852105:CTT852107 DDP852105:DDP852107 DNL852105:DNL852107 DXH852105:DXH852107 EHD852105:EHD852107 EQZ852105:EQZ852107 FAV852105:FAV852107 FKR852105:FKR852107 FUN852105:FUN852107 GEJ852105:GEJ852107 GOF852105:GOF852107 GYB852105:GYB852107 HHX852105:HHX852107 HRT852105:HRT852107 IBP852105:IBP852107 ILL852105:ILL852107 IVH852105:IVH852107 JFD852105:JFD852107 JOZ852105:JOZ852107 JYV852105:JYV852107 KIR852105:KIR852107 KSN852105:KSN852107 LCJ852105:LCJ852107 LMF852105:LMF852107 LWB852105:LWB852107 MFX852105:MFX852107 MPT852105:MPT852107 MZP852105:MZP852107 NJL852105:NJL852107 NTH852105:NTH852107 ODD852105:ODD852107 OMZ852105:OMZ852107 OWV852105:OWV852107 PGR852105:PGR852107 PQN852105:PQN852107 QAJ852105:QAJ852107 QKF852105:QKF852107 QUB852105:QUB852107 RDX852105:RDX852107 RNT852105:RNT852107 RXP852105:RXP852107 SHL852105:SHL852107 SRH852105:SRH852107 TBD852105:TBD852107 TKZ852105:TKZ852107 TUV852105:TUV852107 UER852105:UER852107 UON852105:UON852107 UYJ852105:UYJ852107 VIF852105:VIF852107 VSB852105:VSB852107 WBX852105:WBX852107 WLT852105:WLT852107 WVP852105:WVP852107 H917641:H917643 JD917641:JD917643 SZ917641:SZ917643 ACV917641:ACV917643 AMR917641:AMR917643 AWN917641:AWN917643 BGJ917641:BGJ917643 BQF917641:BQF917643 CAB917641:CAB917643 CJX917641:CJX917643 CTT917641:CTT917643 DDP917641:DDP917643 DNL917641:DNL917643 DXH917641:DXH917643 EHD917641:EHD917643 EQZ917641:EQZ917643 FAV917641:FAV917643 FKR917641:FKR917643 FUN917641:FUN917643 GEJ917641:GEJ917643 GOF917641:GOF917643 GYB917641:GYB917643 HHX917641:HHX917643 HRT917641:HRT917643 IBP917641:IBP917643 ILL917641:ILL917643 IVH917641:IVH917643 JFD917641:JFD917643 JOZ917641:JOZ917643 JYV917641:JYV917643 KIR917641:KIR917643 KSN917641:KSN917643 LCJ917641:LCJ917643 LMF917641:LMF917643 LWB917641:LWB917643 MFX917641:MFX917643 MPT917641:MPT917643 MZP917641:MZP917643 NJL917641:NJL917643 NTH917641:NTH917643 ODD917641:ODD917643 OMZ917641:OMZ917643 OWV917641:OWV917643 PGR917641:PGR917643 PQN917641:PQN917643 QAJ917641:QAJ917643 QKF917641:QKF917643 QUB917641:QUB917643 RDX917641:RDX917643 RNT917641:RNT917643 RXP917641:RXP917643 SHL917641:SHL917643 SRH917641:SRH917643 TBD917641:TBD917643 TKZ917641:TKZ917643 TUV917641:TUV917643 UER917641:UER917643 UON917641:UON917643 UYJ917641:UYJ917643 VIF917641:VIF917643 VSB917641:VSB917643 WBX917641:WBX917643 WLT917641:WLT917643 WVP917641:WVP917643 H983177:H983179 JD983177:JD983179 SZ983177:SZ983179 ACV983177:ACV983179 AMR983177:AMR983179 AWN983177:AWN983179 BGJ983177:BGJ983179 BQF983177:BQF983179 CAB983177:CAB983179 CJX983177:CJX983179 CTT983177:CTT983179 DDP983177:DDP983179 DNL983177:DNL983179 DXH983177:DXH983179 EHD983177:EHD983179 EQZ983177:EQZ983179 FAV983177:FAV983179 FKR983177:FKR983179 FUN983177:FUN983179 GEJ983177:GEJ983179 GOF983177:GOF983179 GYB983177:GYB983179 HHX983177:HHX983179 HRT983177:HRT983179 IBP983177:IBP983179 ILL983177:ILL983179 IVH983177:IVH983179 JFD983177:JFD983179 JOZ983177:JOZ983179 JYV983177:JYV983179 KIR983177:KIR983179 KSN983177:KSN983179 LCJ983177:LCJ983179 LMF983177:LMF983179 LWB983177:LWB983179 MFX983177:MFX983179 MPT983177:MPT983179 MZP983177:MZP983179 NJL983177:NJL983179 NTH983177:NTH983179 ODD983177:ODD983179 OMZ983177:OMZ983179 OWV983177:OWV983179 PGR983177:PGR983179 PQN983177:PQN983179 QAJ983177:QAJ983179 QKF983177:QKF983179 QUB983177:QUB983179 RDX983177:RDX983179 RNT983177:RNT983179 RXP983177:RXP983179 SHL983177:SHL983179 SRH983177:SRH983179 TBD983177:TBD983179 TKZ983177:TKZ983179 TUV983177:TUV983179 UER983177:UER983179 UON983177:UON983179 UYJ983177:UYJ983179 VIF983177:VIF983179 VSB983177:VSB983179 WBX983177:WBX983179 WLT983177:WLT983179 WVP983177:WVP983179 F137:F139 JB137:JB139 SX137:SX139 ACT137:ACT139 AMP137:AMP139 AWL137:AWL139 BGH137:BGH139 BQD137:BQD139 BZZ137:BZZ139 CJV137:CJV139 CTR137:CTR139 DDN137:DDN139 DNJ137:DNJ139 DXF137:DXF139 EHB137:EHB139 EQX137:EQX139 FAT137:FAT139 FKP137:FKP139 FUL137:FUL139 GEH137:GEH139 GOD137:GOD139 GXZ137:GXZ139 HHV137:HHV139 HRR137:HRR139 IBN137:IBN139 ILJ137:ILJ139 IVF137:IVF139 JFB137:JFB139 JOX137:JOX139 JYT137:JYT139 KIP137:KIP139 KSL137:KSL139 LCH137:LCH139 LMD137:LMD139 LVZ137:LVZ139 MFV137:MFV139 MPR137:MPR139 MZN137:MZN139 NJJ137:NJJ139 NTF137:NTF139 ODB137:ODB139 OMX137:OMX139 OWT137:OWT139 PGP137:PGP139 PQL137:PQL139 QAH137:QAH139 QKD137:QKD139 QTZ137:QTZ139 RDV137:RDV139 RNR137:RNR139 RXN137:RXN139 SHJ137:SHJ139 SRF137:SRF139 TBB137:TBB139 TKX137:TKX139 TUT137:TUT139 UEP137:UEP139 UOL137:UOL139 UYH137:UYH139 VID137:VID139 VRZ137:VRZ139 WBV137:WBV139 WLR137:WLR139 WVN137:WVN139 F65673:F65675 JB65673:JB65675 SX65673:SX65675 ACT65673:ACT65675 AMP65673:AMP65675 AWL65673:AWL65675 BGH65673:BGH65675 BQD65673:BQD65675 BZZ65673:BZZ65675 CJV65673:CJV65675 CTR65673:CTR65675 DDN65673:DDN65675 DNJ65673:DNJ65675 DXF65673:DXF65675 EHB65673:EHB65675 EQX65673:EQX65675 FAT65673:FAT65675 FKP65673:FKP65675 FUL65673:FUL65675 GEH65673:GEH65675 GOD65673:GOD65675 GXZ65673:GXZ65675 HHV65673:HHV65675 HRR65673:HRR65675 IBN65673:IBN65675 ILJ65673:ILJ65675 IVF65673:IVF65675 JFB65673:JFB65675 JOX65673:JOX65675 JYT65673:JYT65675 KIP65673:KIP65675 KSL65673:KSL65675 LCH65673:LCH65675 LMD65673:LMD65675 LVZ65673:LVZ65675 MFV65673:MFV65675 MPR65673:MPR65675 MZN65673:MZN65675 NJJ65673:NJJ65675 NTF65673:NTF65675 ODB65673:ODB65675 OMX65673:OMX65675 OWT65673:OWT65675 PGP65673:PGP65675 PQL65673:PQL65675 QAH65673:QAH65675 QKD65673:QKD65675 QTZ65673:QTZ65675 RDV65673:RDV65675 RNR65673:RNR65675 RXN65673:RXN65675 SHJ65673:SHJ65675 SRF65673:SRF65675 TBB65673:TBB65675 TKX65673:TKX65675 TUT65673:TUT65675 UEP65673:UEP65675 UOL65673:UOL65675 UYH65673:UYH65675 VID65673:VID65675 VRZ65673:VRZ65675 WBV65673:WBV65675 WLR65673:WLR65675 WVN65673:WVN65675 F131209:F131211 JB131209:JB131211 SX131209:SX131211 ACT131209:ACT131211 AMP131209:AMP131211 AWL131209:AWL131211 BGH131209:BGH131211 BQD131209:BQD131211 BZZ131209:BZZ131211 CJV131209:CJV131211 CTR131209:CTR131211 DDN131209:DDN131211 DNJ131209:DNJ131211 DXF131209:DXF131211 EHB131209:EHB131211 EQX131209:EQX131211 FAT131209:FAT131211 FKP131209:FKP131211 FUL131209:FUL131211 GEH131209:GEH131211 GOD131209:GOD131211 GXZ131209:GXZ131211 HHV131209:HHV131211 HRR131209:HRR131211 IBN131209:IBN131211 ILJ131209:ILJ131211 IVF131209:IVF131211 JFB131209:JFB131211 JOX131209:JOX131211 JYT131209:JYT131211 KIP131209:KIP131211 KSL131209:KSL131211 LCH131209:LCH131211 LMD131209:LMD131211 LVZ131209:LVZ131211 MFV131209:MFV131211 MPR131209:MPR131211 MZN131209:MZN131211 NJJ131209:NJJ131211 NTF131209:NTF131211 ODB131209:ODB131211 OMX131209:OMX131211 OWT131209:OWT131211 PGP131209:PGP131211 PQL131209:PQL131211 QAH131209:QAH131211 QKD131209:QKD131211 QTZ131209:QTZ131211 RDV131209:RDV131211 RNR131209:RNR131211 RXN131209:RXN131211 SHJ131209:SHJ131211 SRF131209:SRF131211 TBB131209:TBB131211 TKX131209:TKX131211 TUT131209:TUT131211 UEP131209:UEP131211 UOL131209:UOL131211 UYH131209:UYH131211 VID131209:VID131211 VRZ131209:VRZ131211 WBV131209:WBV131211 WLR131209:WLR131211 WVN131209:WVN131211 F196745:F196747 JB196745:JB196747 SX196745:SX196747 ACT196745:ACT196747 AMP196745:AMP196747 AWL196745:AWL196747 BGH196745:BGH196747 BQD196745:BQD196747 BZZ196745:BZZ196747 CJV196745:CJV196747 CTR196745:CTR196747 DDN196745:DDN196747 DNJ196745:DNJ196747 DXF196745:DXF196747 EHB196745:EHB196747 EQX196745:EQX196747 FAT196745:FAT196747 FKP196745:FKP196747 FUL196745:FUL196747 GEH196745:GEH196747 GOD196745:GOD196747 GXZ196745:GXZ196747 HHV196745:HHV196747 HRR196745:HRR196747 IBN196745:IBN196747 ILJ196745:ILJ196747 IVF196745:IVF196747 JFB196745:JFB196747 JOX196745:JOX196747 JYT196745:JYT196747 KIP196745:KIP196747 KSL196745:KSL196747 LCH196745:LCH196747 LMD196745:LMD196747 LVZ196745:LVZ196747 MFV196745:MFV196747 MPR196745:MPR196747 MZN196745:MZN196747 NJJ196745:NJJ196747 NTF196745:NTF196747 ODB196745:ODB196747 OMX196745:OMX196747 OWT196745:OWT196747 PGP196745:PGP196747 PQL196745:PQL196747 QAH196745:QAH196747 QKD196745:QKD196747 QTZ196745:QTZ196747 RDV196745:RDV196747 RNR196745:RNR196747 RXN196745:RXN196747 SHJ196745:SHJ196747 SRF196745:SRF196747 TBB196745:TBB196747 TKX196745:TKX196747 TUT196745:TUT196747 UEP196745:UEP196747 UOL196745:UOL196747 UYH196745:UYH196747 VID196745:VID196747 VRZ196745:VRZ196747 WBV196745:WBV196747 WLR196745:WLR196747 WVN196745:WVN196747 F262281:F262283 JB262281:JB262283 SX262281:SX262283 ACT262281:ACT262283 AMP262281:AMP262283 AWL262281:AWL262283 BGH262281:BGH262283 BQD262281:BQD262283 BZZ262281:BZZ262283 CJV262281:CJV262283 CTR262281:CTR262283 DDN262281:DDN262283 DNJ262281:DNJ262283 DXF262281:DXF262283 EHB262281:EHB262283 EQX262281:EQX262283 FAT262281:FAT262283 FKP262281:FKP262283 FUL262281:FUL262283 GEH262281:GEH262283 GOD262281:GOD262283 GXZ262281:GXZ262283 HHV262281:HHV262283 HRR262281:HRR262283 IBN262281:IBN262283 ILJ262281:ILJ262283 IVF262281:IVF262283 JFB262281:JFB262283 JOX262281:JOX262283 JYT262281:JYT262283 KIP262281:KIP262283 KSL262281:KSL262283 LCH262281:LCH262283 LMD262281:LMD262283 LVZ262281:LVZ262283 MFV262281:MFV262283 MPR262281:MPR262283 MZN262281:MZN262283 NJJ262281:NJJ262283 NTF262281:NTF262283 ODB262281:ODB262283 OMX262281:OMX262283 OWT262281:OWT262283 PGP262281:PGP262283 PQL262281:PQL262283 QAH262281:QAH262283 QKD262281:QKD262283 QTZ262281:QTZ262283 RDV262281:RDV262283 RNR262281:RNR262283 RXN262281:RXN262283 SHJ262281:SHJ262283 SRF262281:SRF262283 TBB262281:TBB262283 TKX262281:TKX262283 TUT262281:TUT262283 UEP262281:UEP262283 UOL262281:UOL262283 UYH262281:UYH262283 VID262281:VID262283 VRZ262281:VRZ262283 WBV262281:WBV262283 WLR262281:WLR262283 WVN262281:WVN262283 F327817:F327819 JB327817:JB327819 SX327817:SX327819 ACT327817:ACT327819 AMP327817:AMP327819 AWL327817:AWL327819 BGH327817:BGH327819 BQD327817:BQD327819 BZZ327817:BZZ327819 CJV327817:CJV327819 CTR327817:CTR327819 DDN327817:DDN327819 DNJ327817:DNJ327819 DXF327817:DXF327819 EHB327817:EHB327819 EQX327817:EQX327819 FAT327817:FAT327819 FKP327817:FKP327819 FUL327817:FUL327819 GEH327817:GEH327819 GOD327817:GOD327819 GXZ327817:GXZ327819 HHV327817:HHV327819 HRR327817:HRR327819 IBN327817:IBN327819 ILJ327817:ILJ327819 IVF327817:IVF327819 JFB327817:JFB327819 JOX327817:JOX327819 JYT327817:JYT327819 KIP327817:KIP327819 KSL327817:KSL327819 LCH327817:LCH327819 LMD327817:LMD327819 LVZ327817:LVZ327819 MFV327817:MFV327819 MPR327817:MPR327819 MZN327817:MZN327819 NJJ327817:NJJ327819 NTF327817:NTF327819 ODB327817:ODB327819 OMX327817:OMX327819 OWT327817:OWT327819 PGP327817:PGP327819 PQL327817:PQL327819 QAH327817:QAH327819 QKD327817:QKD327819 QTZ327817:QTZ327819 RDV327817:RDV327819 RNR327817:RNR327819 RXN327817:RXN327819 SHJ327817:SHJ327819 SRF327817:SRF327819 TBB327817:TBB327819 TKX327817:TKX327819 TUT327817:TUT327819 UEP327817:UEP327819 UOL327817:UOL327819 UYH327817:UYH327819 VID327817:VID327819 VRZ327817:VRZ327819 WBV327817:WBV327819 WLR327817:WLR327819 WVN327817:WVN327819 F393353:F393355 JB393353:JB393355 SX393353:SX393355 ACT393353:ACT393355 AMP393353:AMP393355 AWL393353:AWL393355 BGH393353:BGH393355 BQD393353:BQD393355 BZZ393353:BZZ393355 CJV393353:CJV393355 CTR393353:CTR393355 DDN393353:DDN393355 DNJ393353:DNJ393355 DXF393353:DXF393355 EHB393353:EHB393355 EQX393353:EQX393355 FAT393353:FAT393355 FKP393353:FKP393355 FUL393353:FUL393355 GEH393353:GEH393355 GOD393353:GOD393355 GXZ393353:GXZ393355 HHV393353:HHV393355 HRR393353:HRR393355 IBN393353:IBN393355 ILJ393353:ILJ393355 IVF393353:IVF393355 JFB393353:JFB393355 JOX393353:JOX393355 JYT393353:JYT393355 KIP393353:KIP393355 KSL393353:KSL393355 LCH393353:LCH393355 LMD393353:LMD393355 LVZ393353:LVZ393355 MFV393353:MFV393355 MPR393353:MPR393355 MZN393353:MZN393355 NJJ393353:NJJ393355 NTF393353:NTF393355 ODB393353:ODB393355 OMX393353:OMX393355 OWT393353:OWT393355 PGP393353:PGP393355 PQL393353:PQL393355 QAH393353:QAH393355 QKD393353:QKD393355 QTZ393353:QTZ393355 RDV393353:RDV393355 RNR393353:RNR393355 RXN393353:RXN393355 SHJ393353:SHJ393355 SRF393353:SRF393355 TBB393353:TBB393355 TKX393353:TKX393355 TUT393353:TUT393355 UEP393353:UEP393355 UOL393353:UOL393355 UYH393353:UYH393355 VID393353:VID393355 VRZ393353:VRZ393355 WBV393353:WBV393355 WLR393353:WLR393355 WVN393353:WVN393355 F458889:F458891 JB458889:JB458891 SX458889:SX458891 ACT458889:ACT458891 AMP458889:AMP458891 AWL458889:AWL458891 BGH458889:BGH458891 BQD458889:BQD458891 BZZ458889:BZZ458891 CJV458889:CJV458891 CTR458889:CTR458891 DDN458889:DDN458891 DNJ458889:DNJ458891 DXF458889:DXF458891 EHB458889:EHB458891 EQX458889:EQX458891 FAT458889:FAT458891 FKP458889:FKP458891 FUL458889:FUL458891 GEH458889:GEH458891 GOD458889:GOD458891 GXZ458889:GXZ458891 HHV458889:HHV458891 HRR458889:HRR458891 IBN458889:IBN458891 ILJ458889:ILJ458891 IVF458889:IVF458891 JFB458889:JFB458891 JOX458889:JOX458891 JYT458889:JYT458891 KIP458889:KIP458891 KSL458889:KSL458891 LCH458889:LCH458891 LMD458889:LMD458891 LVZ458889:LVZ458891 MFV458889:MFV458891 MPR458889:MPR458891 MZN458889:MZN458891 NJJ458889:NJJ458891 NTF458889:NTF458891 ODB458889:ODB458891 OMX458889:OMX458891 OWT458889:OWT458891 PGP458889:PGP458891 PQL458889:PQL458891 QAH458889:QAH458891 QKD458889:QKD458891 QTZ458889:QTZ458891 RDV458889:RDV458891 RNR458889:RNR458891 RXN458889:RXN458891 SHJ458889:SHJ458891 SRF458889:SRF458891 TBB458889:TBB458891 TKX458889:TKX458891 TUT458889:TUT458891 UEP458889:UEP458891 UOL458889:UOL458891 UYH458889:UYH458891 VID458889:VID458891 VRZ458889:VRZ458891 WBV458889:WBV458891 WLR458889:WLR458891 WVN458889:WVN458891 F524425:F524427 JB524425:JB524427 SX524425:SX524427 ACT524425:ACT524427 AMP524425:AMP524427 AWL524425:AWL524427 BGH524425:BGH524427 BQD524425:BQD524427 BZZ524425:BZZ524427 CJV524425:CJV524427 CTR524425:CTR524427 DDN524425:DDN524427 DNJ524425:DNJ524427 DXF524425:DXF524427 EHB524425:EHB524427 EQX524425:EQX524427 FAT524425:FAT524427 FKP524425:FKP524427 FUL524425:FUL524427 GEH524425:GEH524427 GOD524425:GOD524427 GXZ524425:GXZ524427 HHV524425:HHV524427 HRR524425:HRR524427 IBN524425:IBN524427 ILJ524425:ILJ524427 IVF524425:IVF524427 JFB524425:JFB524427 JOX524425:JOX524427 JYT524425:JYT524427 KIP524425:KIP524427 KSL524425:KSL524427 LCH524425:LCH524427 LMD524425:LMD524427 LVZ524425:LVZ524427 MFV524425:MFV524427 MPR524425:MPR524427 MZN524425:MZN524427 NJJ524425:NJJ524427 NTF524425:NTF524427 ODB524425:ODB524427 OMX524425:OMX524427 OWT524425:OWT524427 PGP524425:PGP524427 PQL524425:PQL524427 QAH524425:QAH524427 QKD524425:QKD524427 QTZ524425:QTZ524427 RDV524425:RDV524427 RNR524425:RNR524427 RXN524425:RXN524427 SHJ524425:SHJ524427 SRF524425:SRF524427 TBB524425:TBB524427 TKX524425:TKX524427 TUT524425:TUT524427 UEP524425:UEP524427 UOL524425:UOL524427 UYH524425:UYH524427 VID524425:VID524427 VRZ524425:VRZ524427 WBV524425:WBV524427 WLR524425:WLR524427 WVN524425:WVN524427 F589961:F589963 JB589961:JB589963 SX589961:SX589963 ACT589961:ACT589963 AMP589961:AMP589963 AWL589961:AWL589963 BGH589961:BGH589963 BQD589961:BQD589963 BZZ589961:BZZ589963 CJV589961:CJV589963 CTR589961:CTR589963 DDN589961:DDN589963 DNJ589961:DNJ589963 DXF589961:DXF589963 EHB589961:EHB589963 EQX589961:EQX589963 FAT589961:FAT589963 FKP589961:FKP589963 FUL589961:FUL589963 GEH589961:GEH589963 GOD589961:GOD589963 GXZ589961:GXZ589963 HHV589961:HHV589963 HRR589961:HRR589963 IBN589961:IBN589963 ILJ589961:ILJ589963 IVF589961:IVF589963 JFB589961:JFB589963 JOX589961:JOX589963 JYT589961:JYT589963 KIP589961:KIP589963 KSL589961:KSL589963 LCH589961:LCH589963 LMD589961:LMD589963 LVZ589961:LVZ589963 MFV589961:MFV589963 MPR589961:MPR589963 MZN589961:MZN589963 NJJ589961:NJJ589963 NTF589961:NTF589963 ODB589961:ODB589963 OMX589961:OMX589963 OWT589961:OWT589963 PGP589961:PGP589963 PQL589961:PQL589963 QAH589961:QAH589963 QKD589961:QKD589963 QTZ589961:QTZ589963 RDV589961:RDV589963 RNR589961:RNR589963 RXN589961:RXN589963 SHJ589961:SHJ589963 SRF589961:SRF589963 TBB589961:TBB589963 TKX589961:TKX589963 TUT589961:TUT589963 UEP589961:UEP589963 UOL589961:UOL589963 UYH589961:UYH589963 VID589961:VID589963 VRZ589961:VRZ589963 WBV589961:WBV589963 WLR589961:WLR589963 WVN589961:WVN589963 F655497:F655499 JB655497:JB655499 SX655497:SX655499 ACT655497:ACT655499 AMP655497:AMP655499 AWL655497:AWL655499 BGH655497:BGH655499 BQD655497:BQD655499 BZZ655497:BZZ655499 CJV655497:CJV655499 CTR655497:CTR655499 DDN655497:DDN655499 DNJ655497:DNJ655499 DXF655497:DXF655499 EHB655497:EHB655499 EQX655497:EQX655499 FAT655497:FAT655499 FKP655497:FKP655499 FUL655497:FUL655499 GEH655497:GEH655499 GOD655497:GOD655499 GXZ655497:GXZ655499 HHV655497:HHV655499 HRR655497:HRR655499 IBN655497:IBN655499 ILJ655497:ILJ655499 IVF655497:IVF655499 JFB655497:JFB655499 JOX655497:JOX655499 JYT655497:JYT655499 KIP655497:KIP655499 KSL655497:KSL655499 LCH655497:LCH655499 LMD655497:LMD655499 LVZ655497:LVZ655499 MFV655497:MFV655499 MPR655497:MPR655499 MZN655497:MZN655499 NJJ655497:NJJ655499 NTF655497:NTF655499 ODB655497:ODB655499 OMX655497:OMX655499 OWT655497:OWT655499 PGP655497:PGP655499 PQL655497:PQL655499 QAH655497:QAH655499 QKD655497:QKD655499 QTZ655497:QTZ655499 RDV655497:RDV655499 RNR655497:RNR655499 RXN655497:RXN655499 SHJ655497:SHJ655499 SRF655497:SRF655499 TBB655497:TBB655499 TKX655497:TKX655499 TUT655497:TUT655499 UEP655497:UEP655499 UOL655497:UOL655499 UYH655497:UYH655499 VID655497:VID655499 VRZ655497:VRZ655499 WBV655497:WBV655499 WLR655497:WLR655499 WVN655497:WVN655499 F721033:F721035 JB721033:JB721035 SX721033:SX721035 ACT721033:ACT721035 AMP721033:AMP721035 AWL721033:AWL721035 BGH721033:BGH721035 BQD721033:BQD721035 BZZ721033:BZZ721035 CJV721033:CJV721035 CTR721033:CTR721035 DDN721033:DDN721035 DNJ721033:DNJ721035 DXF721033:DXF721035 EHB721033:EHB721035 EQX721033:EQX721035 FAT721033:FAT721035 FKP721033:FKP721035 FUL721033:FUL721035 GEH721033:GEH721035 GOD721033:GOD721035 GXZ721033:GXZ721035 HHV721033:HHV721035 HRR721033:HRR721035 IBN721033:IBN721035 ILJ721033:ILJ721035 IVF721033:IVF721035 JFB721033:JFB721035 JOX721033:JOX721035 JYT721033:JYT721035 KIP721033:KIP721035 KSL721033:KSL721035 LCH721033:LCH721035 LMD721033:LMD721035 LVZ721033:LVZ721035 MFV721033:MFV721035 MPR721033:MPR721035 MZN721033:MZN721035 NJJ721033:NJJ721035 NTF721033:NTF721035 ODB721033:ODB721035 OMX721033:OMX721035 OWT721033:OWT721035 PGP721033:PGP721035 PQL721033:PQL721035 QAH721033:QAH721035 QKD721033:QKD721035 QTZ721033:QTZ721035 RDV721033:RDV721035 RNR721033:RNR721035 RXN721033:RXN721035 SHJ721033:SHJ721035 SRF721033:SRF721035 TBB721033:TBB721035 TKX721033:TKX721035 TUT721033:TUT721035 UEP721033:UEP721035 UOL721033:UOL721035 UYH721033:UYH721035 VID721033:VID721035 VRZ721033:VRZ721035 WBV721033:WBV721035 WLR721033:WLR721035 WVN721033:WVN721035 F786569:F786571 JB786569:JB786571 SX786569:SX786571 ACT786569:ACT786571 AMP786569:AMP786571 AWL786569:AWL786571 BGH786569:BGH786571 BQD786569:BQD786571 BZZ786569:BZZ786571 CJV786569:CJV786571 CTR786569:CTR786571 DDN786569:DDN786571 DNJ786569:DNJ786571 DXF786569:DXF786571 EHB786569:EHB786571 EQX786569:EQX786571 FAT786569:FAT786571 FKP786569:FKP786571 FUL786569:FUL786571 GEH786569:GEH786571 GOD786569:GOD786571 GXZ786569:GXZ786571 HHV786569:HHV786571 HRR786569:HRR786571 IBN786569:IBN786571 ILJ786569:ILJ786571 IVF786569:IVF786571 JFB786569:JFB786571 JOX786569:JOX786571 JYT786569:JYT786571 KIP786569:KIP786571 KSL786569:KSL786571 LCH786569:LCH786571 LMD786569:LMD786571 LVZ786569:LVZ786571 MFV786569:MFV786571 MPR786569:MPR786571 MZN786569:MZN786571 NJJ786569:NJJ786571 NTF786569:NTF786571 ODB786569:ODB786571 OMX786569:OMX786571 OWT786569:OWT786571 PGP786569:PGP786571 PQL786569:PQL786571 QAH786569:QAH786571 QKD786569:QKD786571 QTZ786569:QTZ786571 RDV786569:RDV786571 RNR786569:RNR786571 RXN786569:RXN786571 SHJ786569:SHJ786571 SRF786569:SRF786571 TBB786569:TBB786571 TKX786569:TKX786571 TUT786569:TUT786571 UEP786569:UEP786571 UOL786569:UOL786571 UYH786569:UYH786571 VID786569:VID786571 VRZ786569:VRZ786571 WBV786569:WBV786571 WLR786569:WLR786571 WVN786569:WVN786571 F852105:F852107 JB852105:JB852107 SX852105:SX852107 ACT852105:ACT852107 AMP852105:AMP852107 AWL852105:AWL852107 BGH852105:BGH852107 BQD852105:BQD852107 BZZ852105:BZZ852107 CJV852105:CJV852107 CTR852105:CTR852107 DDN852105:DDN852107 DNJ852105:DNJ852107 DXF852105:DXF852107 EHB852105:EHB852107 EQX852105:EQX852107 FAT852105:FAT852107 FKP852105:FKP852107 FUL852105:FUL852107 GEH852105:GEH852107 GOD852105:GOD852107 GXZ852105:GXZ852107 HHV852105:HHV852107 HRR852105:HRR852107 IBN852105:IBN852107 ILJ852105:ILJ852107 IVF852105:IVF852107 JFB852105:JFB852107 JOX852105:JOX852107 JYT852105:JYT852107 KIP852105:KIP852107 KSL852105:KSL852107 LCH852105:LCH852107 LMD852105:LMD852107 LVZ852105:LVZ852107 MFV852105:MFV852107 MPR852105:MPR852107 MZN852105:MZN852107 NJJ852105:NJJ852107 NTF852105:NTF852107 ODB852105:ODB852107 OMX852105:OMX852107 OWT852105:OWT852107 PGP852105:PGP852107 PQL852105:PQL852107 QAH852105:QAH852107 QKD852105:QKD852107 QTZ852105:QTZ852107 RDV852105:RDV852107 RNR852105:RNR852107 RXN852105:RXN852107 SHJ852105:SHJ852107 SRF852105:SRF852107 TBB852105:TBB852107 TKX852105:TKX852107 TUT852105:TUT852107 UEP852105:UEP852107 UOL852105:UOL852107 UYH852105:UYH852107 VID852105:VID852107 VRZ852105:VRZ852107 WBV852105:WBV852107 WLR852105:WLR852107 WVN852105:WVN852107 F917641:F917643 JB917641:JB917643 SX917641:SX917643 ACT917641:ACT917643 AMP917641:AMP917643 AWL917641:AWL917643 BGH917641:BGH917643 BQD917641:BQD917643 BZZ917641:BZZ917643 CJV917641:CJV917643 CTR917641:CTR917643 DDN917641:DDN917643 DNJ917641:DNJ917643 DXF917641:DXF917643 EHB917641:EHB917643 EQX917641:EQX917643 FAT917641:FAT917643 FKP917641:FKP917643 FUL917641:FUL917643 GEH917641:GEH917643 GOD917641:GOD917643 GXZ917641:GXZ917643 HHV917641:HHV917643 HRR917641:HRR917643 IBN917641:IBN917643 ILJ917641:ILJ917643 IVF917641:IVF917643 JFB917641:JFB917643 JOX917641:JOX917643 JYT917641:JYT917643 KIP917641:KIP917643 KSL917641:KSL917643 LCH917641:LCH917643 LMD917641:LMD917643 LVZ917641:LVZ917643 MFV917641:MFV917643 MPR917641:MPR917643 MZN917641:MZN917643 NJJ917641:NJJ917643 NTF917641:NTF917643 ODB917641:ODB917643 OMX917641:OMX917643 OWT917641:OWT917643 PGP917641:PGP917643 PQL917641:PQL917643 QAH917641:QAH917643 QKD917641:QKD917643 QTZ917641:QTZ917643 RDV917641:RDV917643 RNR917641:RNR917643 RXN917641:RXN917643 SHJ917641:SHJ917643 SRF917641:SRF917643 TBB917641:TBB917643 TKX917641:TKX917643 TUT917641:TUT917643 UEP917641:UEP917643 UOL917641:UOL917643 UYH917641:UYH917643 VID917641:VID917643 VRZ917641:VRZ917643 WBV917641:WBV917643 WLR917641:WLR917643 WVN917641:WVN917643 F983177:F983179 JB983177:JB983179 SX983177:SX983179 ACT983177:ACT983179 AMP983177:AMP983179 AWL983177:AWL983179 BGH983177:BGH983179 BQD983177:BQD983179 BZZ983177:BZZ983179 CJV983177:CJV983179 CTR983177:CTR983179 DDN983177:DDN983179 DNJ983177:DNJ983179 DXF983177:DXF983179 EHB983177:EHB983179 EQX983177:EQX983179 FAT983177:FAT983179 FKP983177:FKP983179 FUL983177:FUL983179 GEH983177:GEH983179 GOD983177:GOD983179 GXZ983177:GXZ983179 HHV983177:HHV983179 HRR983177:HRR983179 IBN983177:IBN983179 ILJ983177:ILJ983179 IVF983177:IVF983179 JFB983177:JFB983179 JOX983177:JOX983179 JYT983177:JYT983179 KIP983177:KIP983179 KSL983177:KSL983179 LCH983177:LCH983179 LMD983177:LMD983179 LVZ983177:LVZ983179 MFV983177:MFV983179 MPR983177:MPR983179 MZN983177:MZN983179 NJJ983177:NJJ983179 NTF983177:NTF983179 ODB983177:ODB983179 OMX983177:OMX983179 OWT983177:OWT983179 PGP983177:PGP983179 PQL983177:PQL983179 QAH983177:QAH983179 QKD983177:QKD983179 QTZ983177:QTZ983179 RDV983177:RDV983179 RNR983177:RNR983179 RXN983177:RXN983179 SHJ983177:SHJ983179 SRF983177:SRF983179 TBB983177:TBB983179 TKX983177:TKX983179 TUT983177:TUT983179 UEP983177:UEP983179 UOL983177:UOL983179 UYH983177:UYH983179 VID983177:VID983179 VRZ983177:VRZ983179 WBV983177:WBV983179 WLR983177:WLR983179 WVN983177:WVN983179 B137:B139 IX137:IX139 ST137:ST139 ACP137:ACP139 AML137:AML139 AWH137:AWH139 BGD137:BGD139 BPZ137:BPZ139 BZV137:BZV139 CJR137:CJR139 CTN137:CTN139 DDJ137:DDJ139 DNF137:DNF139 DXB137:DXB139 EGX137:EGX139 EQT137:EQT139 FAP137:FAP139 FKL137:FKL139 FUH137:FUH139 GED137:GED139 GNZ137:GNZ139 GXV137:GXV139 HHR137:HHR139 HRN137:HRN139 IBJ137:IBJ139 ILF137:ILF139 IVB137:IVB139 JEX137:JEX139 JOT137:JOT139 JYP137:JYP139 KIL137:KIL139 KSH137:KSH139 LCD137:LCD139 LLZ137:LLZ139 LVV137:LVV139 MFR137:MFR139 MPN137:MPN139 MZJ137:MZJ139 NJF137:NJF139 NTB137:NTB139 OCX137:OCX139 OMT137:OMT139 OWP137:OWP139 PGL137:PGL139 PQH137:PQH139 QAD137:QAD139 QJZ137:QJZ139 QTV137:QTV139 RDR137:RDR139 RNN137:RNN139 RXJ137:RXJ139 SHF137:SHF139 SRB137:SRB139 TAX137:TAX139 TKT137:TKT139 TUP137:TUP139 UEL137:UEL139 UOH137:UOH139 UYD137:UYD139 VHZ137:VHZ139 VRV137:VRV139 WBR137:WBR139 WLN137:WLN139 WVJ137:WVJ139 B65673:B65675 IX65673:IX65675 ST65673:ST65675 ACP65673:ACP65675 AML65673:AML65675 AWH65673:AWH65675 BGD65673:BGD65675 BPZ65673:BPZ65675 BZV65673:BZV65675 CJR65673:CJR65675 CTN65673:CTN65675 DDJ65673:DDJ65675 DNF65673:DNF65675 DXB65673:DXB65675 EGX65673:EGX65675 EQT65673:EQT65675 FAP65673:FAP65675 FKL65673:FKL65675 FUH65673:FUH65675 GED65673:GED65675 GNZ65673:GNZ65675 GXV65673:GXV65675 HHR65673:HHR65675 HRN65673:HRN65675 IBJ65673:IBJ65675 ILF65673:ILF65675 IVB65673:IVB65675 JEX65673:JEX65675 JOT65673:JOT65675 JYP65673:JYP65675 KIL65673:KIL65675 KSH65673:KSH65675 LCD65673:LCD65675 LLZ65673:LLZ65675 LVV65673:LVV65675 MFR65673:MFR65675 MPN65673:MPN65675 MZJ65673:MZJ65675 NJF65673:NJF65675 NTB65673:NTB65675 OCX65673:OCX65675 OMT65673:OMT65675 OWP65673:OWP65675 PGL65673:PGL65675 PQH65673:PQH65675 QAD65673:QAD65675 QJZ65673:QJZ65675 QTV65673:QTV65675 RDR65673:RDR65675 RNN65673:RNN65675 RXJ65673:RXJ65675 SHF65673:SHF65675 SRB65673:SRB65675 TAX65673:TAX65675 TKT65673:TKT65675 TUP65673:TUP65675 UEL65673:UEL65675 UOH65673:UOH65675 UYD65673:UYD65675 VHZ65673:VHZ65675 VRV65673:VRV65675 WBR65673:WBR65675 WLN65673:WLN65675 WVJ65673:WVJ65675 B131209:B131211 IX131209:IX131211 ST131209:ST131211 ACP131209:ACP131211 AML131209:AML131211 AWH131209:AWH131211 BGD131209:BGD131211 BPZ131209:BPZ131211 BZV131209:BZV131211 CJR131209:CJR131211 CTN131209:CTN131211 DDJ131209:DDJ131211 DNF131209:DNF131211 DXB131209:DXB131211 EGX131209:EGX131211 EQT131209:EQT131211 FAP131209:FAP131211 FKL131209:FKL131211 FUH131209:FUH131211 GED131209:GED131211 GNZ131209:GNZ131211 GXV131209:GXV131211 HHR131209:HHR131211 HRN131209:HRN131211 IBJ131209:IBJ131211 ILF131209:ILF131211 IVB131209:IVB131211 JEX131209:JEX131211 JOT131209:JOT131211 JYP131209:JYP131211 KIL131209:KIL131211 KSH131209:KSH131211 LCD131209:LCD131211 LLZ131209:LLZ131211 LVV131209:LVV131211 MFR131209:MFR131211 MPN131209:MPN131211 MZJ131209:MZJ131211 NJF131209:NJF131211 NTB131209:NTB131211 OCX131209:OCX131211 OMT131209:OMT131211 OWP131209:OWP131211 PGL131209:PGL131211 PQH131209:PQH131211 QAD131209:QAD131211 QJZ131209:QJZ131211 QTV131209:QTV131211 RDR131209:RDR131211 RNN131209:RNN131211 RXJ131209:RXJ131211 SHF131209:SHF131211 SRB131209:SRB131211 TAX131209:TAX131211 TKT131209:TKT131211 TUP131209:TUP131211 UEL131209:UEL131211 UOH131209:UOH131211 UYD131209:UYD131211 VHZ131209:VHZ131211 VRV131209:VRV131211 WBR131209:WBR131211 WLN131209:WLN131211 WVJ131209:WVJ131211 B196745:B196747 IX196745:IX196747 ST196745:ST196747 ACP196745:ACP196747 AML196745:AML196747 AWH196745:AWH196747 BGD196745:BGD196747 BPZ196745:BPZ196747 BZV196745:BZV196747 CJR196745:CJR196747 CTN196745:CTN196747 DDJ196745:DDJ196747 DNF196745:DNF196747 DXB196745:DXB196747 EGX196745:EGX196747 EQT196745:EQT196747 FAP196745:FAP196747 FKL196745:FKL196747 FUH196745:FUH196747 GED196745:GED196747 GNZ196745:GNZ196747 GXV196745:GXV196747 HHR196745:HHR196747 HRN196745:HRN196747 IBJ196745:IBJ196747 ILF196745:ILF196747 IVB196745:IVB196747 JEX196745:JEX196747 JOT196745:JOT196747 JYP196745:JYP196747 KIL196745:KIL196747 KSH196745:KSH196747 LCD196745:LCD196747 LLZ196745:LLZ196747 LVV196745:LVV196747 MFR196745:MFR196747 MPN196745:MPN196747 MZJ196745:MZJ196747 NJF196745:NJF196747 NTB196745:NTB196747 OCX196745:OCX196747 OMT196745:OMT196747 OWP196745:OWP196747 PGL196745:PGL196747 PQH196745:PQH196747 QAD196745:QAD196747 QJZ196745:QJZ196747 QTV196745:QTV196747 RDR196745:RDR196747 RNN196745:RNN196747 RXJ196745:RXJ196747 SHF196745:SHF196747 SRB196745:SRB196747 TAX196745:TAX196747 TKT196745:TKT196747 TUP196745:TUP196747 UEL196745:UEL196747 UOH196745:UOH196747 UYD196745:UYD196747 VHZ196745:VHZ196747 VRV196745:VRV196747 WBR196745:WBR196747 WLN196745:WLN196747 WVJ196745:WVJ196747 B262281:B262283 IX262281:IX262283 ST262281:ST262283 ACP262281:ACP262283 AML262281:AML262283 AWH262281:AWH262283 BGD262281:BGD262283 BPZ262281:BPZ262283 BZV262281:BZV262283 CJR262281:CJR262283 CTN262281:CTN262283 DDJ262281:DDJ262283 DNF262281:DNF262283 DXB262281:DXB262283 EGX262281:EGX262283 EQT262281:EQT262283 FAP262281:FAP262283 FKL262281:FKL262283 FUH262281:FUH262283 GED262281:GED262283 GNZ262281:GNZ262283 GXV262281:GXV262283 HHR262281:HHR262283 HRN262281:HRN262283 IBJ262281:IBJ262283 ILF262281:ILF262283 IVB262281:IVB262283 JEX262281:JEX262283 JOT262281:JOT262283 JYP262281:JYP262283 KIL262281:KIL262283 KSH262281:KSH262283 LCD262281:LCD262283 LLZ262281:LLZ262283 LVV262281:LVV262283 MFR262281:MFR262283 MPN262281:MPN262283 MZJ262281:MZJ262283 NJF262281:NJF262283 NTB262281:NTB262283 OCX262281:OCX262283 OMT262281:OMT262283 OWP262281:OWP262283 PGL262281:PGL262283 PQH262281:PQH262283 QAD262281:QAD262283 QJZ262281:QJZ262283 QTV262281:QTV262283 RDR262281:RDR262283 RNN262281:RNN262283 RXJ262281:RXJ262283 SHF262281:SHF262283 SRB262281:SRB262283 TAX262281:TAX262283 TKT262281:TKT262283 TUP262281:TUP262283 UEL262281:UEL262283 UOH262281:UOH262283 UYD262281:UYD262283 VHZ262281:VHZ262283 VRV262281:VRV262283 WBR262281:WBR262283 WLN262281:WLN262283 WVJ262281:WVJ262283 B327817:B327819 IX327817:IX327819 ST327817:ST327819 ACP327817:ACP327819 AML327817:AML327819 AWH327817:AWH327819 BGD327817:BGD327819 BPZ327817:BPZ327819 BZV327817:BZV327819 CJR327817:CJR327819 CTN327817:CTN327819 DDJ327817:DDJ327819 DNF327817:DNF327819 DXB327817:DXB327819 EGX327817:EGX327819 EQT327817:EQT327819 FAP327817:FAP327819 FKL327817:FKL327819 FUH327817:FUH327819 GED327817:GED327819 GNZ327817:GNZ327819 GXV327817:GXV327819 HHR327817:HHR327819 HRN327817:HRN327819 IBJ327817:IBJ327819 ILF327817:ILF327819 IVB327817:IVB327819 JEX327817:JEX327819 JOT327817:JOT327819 JYP327817:JYP327819 KIL327817:KIL327819 KSH327817:KSH327819 LCD327817:LCD327819 LLZ327817:LLZ327819 LVV327817:LVV327819 MFR327817:MFR327819 MPN327817:MPN327819 MZJ327817:MZJ327819 NJF327817:NJF327819 NTB327817:NTB327819 OCX327817:OCX327819 OMT327817:OMT327819 OWP327817:OWP327819 PGL327817:PGL327819 PQH327817:PQH327819 QAD327817:QAD327819 QJZ327817:QJZ327819 QTV327817:QTV327819 RDR327817:RDR327819 RNN327817:RNN327819 RXJ327817:RXJ327819 SHF327817:SHF327819 SRB327817:SRB327819 TAX327817:TAX327819 TKT327817:TKT327819 TUP327817:TUP327819 UEL327817:UEL327819 UOH327817:UOH327819 UYD327817:UYD327819 VHZ327817:VHZ327819 VRV327817:VRV327819 WBR327817:WBR327819 WLN327817:WLN327819 WVJ327817:WVJ327819 B393353:B393355 IX393353:IX393355 ST393353:ST393355 ACP393353:ACP393355 AML393353:AML393355 AWH393353:AWH393355 BGD393353:BGD393355 BPZ393353:BPZ393355 BZV393353:BZV393355 CJR393353:CJR393355 CTN393353:CTN393355 DDJ393353:DDJ393355 DNF393353:DNF393355 DXB393353:DXB393355 EGX393353:EGX393355 EQT393353:EQT393355 FAP393353:FAP393355 FKL393353:FKL393355 FUH393353:FUH393355 GED393353:GED393355 GNZ393353:GNZ393355 GXV393353:GXV393355 HHR393353:HHR393355 HRN393353:HRN393355 IBJ393353:IBJ393355 ILF393353:ILF393355 IVB393353:IVB393355 JEX393353:JEX393355 JOT393353:JOT393355 JYP393353:JYP393355 KIL393353:KIL393355 KSH393353:KSH393355 LCD393353:LCD393355 LLZ393353:LLZ393355 LVV393353:LVV393355 MFR393353:MFR393355 MPN393353:MPN393355 MZJ393353:MZJ393355 NJF393353:NJF393355 NTB393353:NTB393355 OCX393353:OCX393355 OMT393353:OMT393355 OWP393353:OWP393355 PGL393353:PGL393355 PQH393353:PQH393355 QAD393353:QAD393355 QJZ393353:QJZ393355 QTV393353:QTV393355 RDR393353:RDR393355 RNN393353:RNN393355 RXJ393353:RXJ393355 SHF393353:SHF393355 SRB393353:SRB393355 TAX393353:TAX393355 TKT393353:TKT393355 TUP393353:TUP393355 UEL393353:UEL393355 UOH393353:UOH393355 UYD393353:UYD393355 VHZ393353:VHZ393355 VRV393353:VRV393355 WBR393353:WBR393355 WLN393353:WLN393355 WVJ393353:WVJ393355 B458889:B458891 IX458889:IX458891 ST458889:ST458891 ACP458889:ACP458891 AML458889:AML458891 AWH458889:AWH458891 BGD458889:BGD458891 BPZ458889:BPZ458891 BZV458889:BZV458891 CJR458889:CJR458891 CTN458889:CTN458891 DDJ458889:DDJ458891 DNF458889:DNF458891 DXB458889:DXB458891 EGX458889:EGX458891 EQT458889:EQT458891 FAP458889:FAP458891 FKL458889:FKL458891 FUH458889:FUH458891 GED458889:GED458891 GNZ458889:GNZ458891 GXV458889:GXV458891 HHR458889:HHR458891 HRN458889:HRN458891 IBJ458889:IBJ458891 ILF458889:ILF458891 IVB458889:IVB458891 JEX458889:JEX458891 JOT458889:JOT458891 JYP458889:JYP458891 KIL458889:KIL458891 KSH458889:KSH458891 LCD458889:LCD458891 LLZ458889:LLZ458891 LVV458889:LVV458891 MFR458889:MFR458891 MPN458889:MPN458891 MZJ458889:MZJ458891 NJF458889:NJF458891 NTB458889:NTB458891 OCX458889:OCX458891 OMT458889:OMT458891 OWP458889:OWP458891 PGL458889:PGL458891 PQH458889:PQH458891 QAD458889:QAD458891 QJZ458889:QJZ458891 QTV458889:QTV458891 RDR458889:RDR458891 RNN458889:RNN458891 RXJ458889:RXJ458891 SHF458889:SHF458891 SRB458889:SRB458891 TAX458889:TAX458891 TKT458889:TKT458891 TUP458889:TUP458891 UEL458889:UEL458891 UOH458889:UOH458891 UYD458889:UYD458891 VHZ458889:VHZ458891 VRV458889:VRV458891 WBR458889:WBR458891 WLN458889:WLN458891 WVJ458889:WVJ458891 B524425:B524427 IX524425:IX524427 ST524425:ST524427 ACP524425:ACP524427 AML524425:AML524427 AWH524425:AWH524427 BGD524425:BGD524427 BPZ524425:BPZ524427 BZV524425:BZV524427 CJR524425:CJR524427 CTN524425:CTN524427 DDJ524425:DDJ524427 DNF524425:DNF524427 DXB524425:DXB524427 EGX524425:EGX524427 EQT524425:EQT524427 FAP524425:FAP524427 FKL524425:FKL524427 FUH524425:FUH524427 GED524425:GED524427 GNZ524425:GNZ524427 GXV524425:GXV524427 HHR524425:HHR524427 HRN524425:HRN524427 IBJ524425:IBJ524427 ILF524425:ILF524427 IVB524425:IVB524427 JEX524425:JEX524427 JOT524425:JOT524427 JYP524425:JYP524427 KIL524425:KIL524427 KSH524425:KSH524427 LCD524425:LCD524427 LLZ524425:LLZ524427 LVV524425:LVV524427 MFR524425:MFR524427 MPN524425:MPN524427 MZJ524425:MZJ524427 NJF524425:NJF524427 NTB524425:NTB524427 OCX524425:OCX524427 OMT524425:OMT524427 OWP524425:OWP524427 PGL524425:PGL524427 PQH524425:PQH524427 QAD524425:QAD524427 QJZ524425:QJZ524427 QTV524425:QTV524427 RDR524425:RDR524427 RNN524425:RNN524427 RXJ524425:RXJ524427 SHF524425:SHF524427 SRB524425:SRB524427 TAX524425:TAX524427 TKT524425:TKT524427 TUP524425:TUP524427 UEL524425:UEL524427 UOH524425:UOH524427 UYD524425:UYD524427 VHZ524425:VHZ524427 VRV524425:VRV524427 WBR524425:WBR524427 WLN524425:WLN524427 WVJ524425:WVJ524427 B589961:B589963 IX589961:IX589963 ST589961:ST589963 ACP589961:ACP589963 AML589961:AML589963 AWH589961:AWH589963 BGD589961:BGD589963 BPZ589961:BPZ589963 BZV589961:BZV589963 CJR589961:CJR589963 CTN589961:CTN589963 DDJ589961:DDJ589963 DNF589961:DNF589963 DXB589961:DXB589963 EGX589961:EGX589963 EQT589961:EQT589963 FAP589961:FAP589963 FKL589961:FKL589963 FUH589961:FUH589963 GED589961:GED589963 GNZ589961:GNZ589963 GXV589961:GXV589963 HHR589961:HHR589963 HRN589961:HRN589963 IBJ589961:IBJ589963 ILF589961:ILF589963 IVB589961:IVB589963 JEX589961:JEX589963 JOT589961:JOT589963 JYP589961:JYP589963 KIL589961:KIL589963 KSH589961:KSH589963 LCD589961:LCD589963 LLZ589961:LLZ589963 LVV589961:LVV589963 MFR589961:MFR589963 MPN589961:MPN589963 MZJ589961:MZJ589963 NJF589961:NJF589963 NTB589961:NTB589963 OCX589961:OCX589963 OMT589961:OMT589963 OWP589961:OWP589963 PGL589961:PGL589963 PQH589961:PQH589963 QAD589961:QAD589963 QJZ589961:QJZ589963 QTV589961:QTV589963 RDR589961:RDR589963 RNN589961:RNN589963 RXJ589961:RXJ589963 SHF589961:SHF589963 SRB589961:SRB589963 TAX589961:TAX589963 TKT589961:TKT589963 TUP589961:TUP589963 UEL589961:UEL589963 UOH589961:UOH589963 UYD589961:UYD589963 VHZ589961:VHZ589963 VRV589961:VRV589963 WBR589961:WBR589963 WLN589961:WLN589963 WVJ589961:WVJ589963 B655497:B655499 IX655497:IX655499 ST655497:ST655499 ACP655497:ACP655499 AML655497:AML655499 AWH655497:AWH655499 BGD655497:BGD655499 BPZ655497:BPZ655499 BZV655497:BZV655499 CJR655497:CJR655499 CTN655497:CTN655499 DDJ655497:DDJ655499 DNF655497:DNF655499 DXB655497:DXB655499 EGX655497:EGX655499 EQT655497:EQT655499 FAP655497:FAP655499 FKL655497:FKL655499 FUH655497:FUH655499 GED655497:GED655499 GNZ655497:GNZ655499 GXV655497:GXV655499 HHR655497:HHR655499 HRN655497:HRN655499 IBJ655497:IBJ655499 ILF655497:ILF655499 IVB655497:IVB655499 JEX655497:JEX655499 JOT655497:JOT655499 JYP655497:JYP655499 KIL655497:KIL655499 KSH655497:KSH655499 LCD655497:LCD655499 LLZ655497:LLZ655499 LVV655497:LVV655499 MFR655497:MFR655499 MPN655497:MPN655499 MZJ655497:MZJ655499 NJF655497:NJF655499 NTB655497:NTB655499 OCX655497:OCX655499 OMT655497:OMT655499 OWP655497:OWP655499 PGL655497:PGL655499 PQH655497:PQH655499 QAD655497:QAD655499 QJZ655497:QJZ655499 QTV655497:QTV655499 RDR655497:RDR655499 RNN655497:RNN655499 RXJ655497:RXJ655499 SHF655497:SHF655499 SRB655497:SRB655499 TAX655497:TAX655499 TKT655497:TKT655499 TUP655497:TUP655499 UEL655497:UEL655499 UOH655497:UOH655499 UYD655497:UYD655499 VHZ655497:VHZ655499 VRV655497:VRV655499 WBR655497:WBR655499 WLN655497:WLN655499 WVJ655497:WVJ655499 B721033:B721035 IX721033:IX721035 ST721033:ST721035 ACP721033:ACP721035 AML721033:AML721035 AWH721033:AWH721035 BGD721033:BGD721035 BPZ721033:BPZ721035 BZV721033:BZV721035 CJR721033:CJR721035 CTN721033:CTN721035 DDJ721033:DDJ721035 DNF721033:DNF721035 DXB721033:DXB721035 EGX721033:EGX721035 EQT721033:EQT721035 FAP721033:FAP721035 FKL721033:FKL721035 FUH721033:FUH721035 GED721033:GED721035 GNZ721033:GNZ721035 GXV721033:GXV721035 HHR721033:HHR721035 HRN721033:HRN721035 IBJ721033:IBJ721035 ILF721033:ILF721035 IVB721033:IVB721035 JEX721033:JEX721035 JOT721033:JOT721035 JYP721033:JYP721035 KIL721033:KIL721035 KSH721033:KSH721035 LCD721033:LCD721035 LLZ721033:LLZ721035 LVV721033:LVV721035 MFR721033:MFR721035 MPN721033:MPN721035 MZJ721033:MZJ721035 NJF721033:NJF721035 NTB721033:NTB721035 OCX721033:OCX721035 OMT721033:OMT721035 OWP721033:OWP721035 PGL721033:PGL721035 PQH721033:PQH721035 QAD721033:QAD721035 QJZ721033:QJZ721035 QTV721033:QTV721035 RDR721033:RDR721035 RNN721033:RNN721035 RXJ721033:RXJ721035 SHF721033:SHF721035 SRB721033:SRB721035 TAX721033:TAX721035 TKT721033:TKT721035 TUP721033:TUP721035 UEL721033:UEL721035 UOH721033:UOH721035 UYD721033:UYD721035 VHZ721033:VHZ721035 VRV721033:VRV721035 WBR721033:WBR721035 WLN721033:WLN721035 WVJ721033:WVJ721035 B786569:B786571 IX786569:IX786571 ST786569:ST786571 ACP786569:ACP786571 AML786569:AML786571 AWH786569:AWH786571 BGD786569:BGD786571 BPZ786569:BPZ786571 BZV786569:BZV786571 CJR786569:CJR786571 CTN786569:CTN786571 DDJ786569:DDJ786571 DNF786569:DNF786571 DXB786569:DXB786571 EGX786569:EGX786571 EQT786569:EQT786571 FAP786569:FAP786571 FKL786569:FKL786571 FUH786569:FUH786571 GED786569:GED786571 GNZ786569:GNZ786571 GXV786569:GXV786571 HHR786569:HHR786571 HRN786569:HRN786571 IBJ786569:IBJ786571 ILF786569:ILF786571 IVB786569:IVB786571 JEX786569:JEX786571 JOT786569:JOT786571 JYP786569:JYP786571 KIL786569:KIL786571 KSH786569:KSH786571 LCD786569:LCD786571 LLZ786569:LLZ786571 LVV786569:LVV786571 MFR786569:MFR786571 MPN786569:MPN786571 MZJ786569:MZJ786571 NJF786569:NJF786571 NTB786569:NTB786571 OCX786569:OCX786571 OMT786569:OMT786571 OWP786569:OWP786571 PGL786569:PGL786571 PQH786569:PQH786571 QAD786569:QAD786571 QJZ786569:QJZ786571 QTV786569:QTV786571 RDR786569:RDR786571 RNN786569:RNN786571 RXJ786569:RXJ786571 SHF786569:SHF786571 SRB786569:SRB786571 TAX786569:TAX786571 TKT786569:TKT786571 TUP786569:TUP786571 UEL786569:UEL786571 UOH786569:UOH786571 UYD786569:UYD786571 VHZ786569:VHZ786571 VRV786569:VRV786571 WBR786569:WBR786571 WLN786569:WLN786571 WVJ786569:WVJ786571 B852105:B852107 IX852105:IX852107 ST852105:ST852107 ACP852105:ACP852107 AML852105:AML852107 AWH852105:AWH852107 BGD852105:BGD852107 BPZ852105:BPZ852107 BZV852105:BZV852107 CJR852105:CJR852107 CTN852105:CTN852107 DDJ852105:DDJ852107 DNF852105:DNF852107 DXB852105:DXB852107 EGX852105:EGX852107 EQT852105:EQT852107 FAP852105:FAP852107 FKL852105:FKL852107 FUH852105:FUH852107 GED852105:GED852107 GNZ852105:GNZ852107 GXV852105:GXV852107 HHR852105:HHR852107 HRN852105:HRN852107 IBJ852105:IBJ852107 ILF852105:ILF852107 IVB852105:IVB852107 JEX852105:JEX852107 JOT852105:JOT852107 JYP852105:JYP852107 KIL852105:KIL852107 KSH852105:KSH852107 LCD852105:LCD852107 LLZ852105:LLZ852107 LVV852105:LVV852107 MFR852105:MFR852107 MPN852105:MPN852107 MZJ852105:MZJ852107 NJF852105:NJF852107 NTB852105:NTB852107 OCX852105:OCX852107 OMT852105:OMT852107 OWP852105:OWP852107 PGL852105:PGL852107 PQH852105:PQH852107 QAD852105:QAD852107 QJZ852105:QJZ852107 QTV852105:QTV852107 RDR852105:RDR852107 RNN852105:RNN852107 RXJ852105:RXJ852107 SHF852105:SHF852107 SRB852105:SRB852107 TAX852105:TAX852107 TKT852105:TKT852107 TUP852105:TUP852107 UEL852105:UEL852107 UOH852105:UOH852107 UYD852105:UYD852107 VHZ852105:VHZ852107 VRV852105:VRV852107 WBR852105:WBR852107 WLN852105:WLN852107 WVJ852105:WVJ852107 B917641:B917643 IX917641:IX917643 ST917641:ST917643 ACP917641:ACP917643 AML917641:AML917643 AWH917641:AWH917643 BGD917641:BGD917643 BPZ917641:BPZ917643 BZV917641:BZV917643 CJR917641:CJR917643 CTN917641:CTN917643 DDJ917641:DDJ917643 DNF917641:DNF917643 DXB917641:DXB917643 EGX917641:EGX917643 EQT917641:EQT917643 FAP917641:FAP917643 FKL917641:FKL917643 FUH917641:FUH917643 GED917641:GED917643 GNZ917641:GNZ917643 GXV917641:GXV917643 HHR917641:HHR917643 HRN917641:HRN917643 IBJ917641:IBJ917643 ILF917641:ILF917643 IVB917641:IVB917643 JEX917641:JEX917643 JOT917641:JOT917643 JYP917641:JYP917643 KIL917641:KIL917643 KSH917641:KSH917643 LCD917641:LCD917643 LLZ917641:LLZ917643 LVV917641:LVV917643 MFR917641:MFR917643 MPN917641:MPN917643 MZJ917641:MZJ917643 NJF917641:NJF917643 NTB917641:NTB917643 OCX917641:OCX917643 OMT917641:OMT917643 OWP917641:OWP917643 PGL917641:PGL917643 PQH917641:PQH917643 QAD917641:QAD917643 QJZ917641:QJZ917643 QTV917641:QTV917643 RDR917641:RDR917643 RNN917641:RNN917643 RXJ917641:RXJ917643 SHF917641:SHF917643 SRB917641:SRB917643 TAX917641:TAX917643 TKT917641:TKT917643 TUP917641:TUP917643 UEL917641:UEL917643 UOH917641:UOH917643 UYD917641:UYD917643 VHZ917641:VHZ917643 VRV917641:VRV917643 WBR917641:WBR917643 WLN917641:WLN917643 WVJ917641:WVJ917643 B983177:B983179 IX983177:IX983179 ST983177:ST983179 ACP983177:ACP983179 AML983177:AML983179 AWH983177:AWH983179 BGD983177:BGD983179 BPZ983177:BPZ983179 BZV983177:BZV983179 CJR983177:CJR983179 CTN983177:CTN983179 DDJ983177:DDJ983179 DNF983177:DNF983179 DXB983177:DXB983179 EGX983177:EGX983179 EQT983177:EQT983179 FAP983177:FAP983179 FKL983177:FKL983179 FUH983177:FUH983179 GED983177:GED983179 GNZ983177:GNZ983179 GXV983177:GXV983179 HHR983177:HHR983179 HRN983177:HRN983179 IBJ983177:IBJ983179 ILF983177:ILF983179 IVB983177:IVB983179 JEX983177:JEX983179 JOT983177:JOT983179 JYP983177:JYP983179 KIL983177:KIL983179 KSH983177:KSH983179 LCD983177:LCD983179 LLZ983177:LLZ983179 LVV983177:LVV983179 MFR983177:MFR983179 MPN983177:MPN983179 MZJ983177:MZJ983179 NJF983177:NJF983179 NTB983177:NTB983179 OCX983177:OCX983179 OMT983177:OMT983179 OWP983177:OWP983179 PGL983177:PGL983179 PQH983177:PQH983179 QAD983177:QAD983179 QJZ983177:QJZ983179 QTV983177:QTV983179 RDR983177:RDR983179 RNN983177:RNN983179 RXJ983177:RXJ983179 SHF983177:SHF983179 SRB983177:SRB983179 TAX983177:TAX983179 TKT983177:TKT983179 TUP983177:TUP983179 UEL983177:UEL983179 UOH983177:UOH983179 UYD983177:UYD983179 VHZ983177:VHZ983179 VRV983177:VRV983179 WBR983177:WBR983179 WLN983177:WLN983179 WVJ983177:WVJ983179 D137:D139 IZ137:IZ139 SV137:SV139 ACR137:ACR139 AMN137:AMN139 AWJ137:AWJ139 BGF137:BGF139 BQB137:BQB139 BZX137:BZX139 CJT137:CJT139 CTP137:CTP139 DDL137:DDL139 DNH137:DNH139 DXD137:DXD139 EGZ137:EGZ139 EQV137:EQV139 FAR137:FAR139 FKN137:FKN139 FUJ137:FUJ139 GEF137:GEF139 GOB137:GOB139 GXX137:GXX139 HHT137:HHT139 HRP137:HRP139 IBL137:IBL139 ILH137:ILH139 IVD137:IVD139 JEZ137:JEZ139 JOV137:JOV139 JYR137:JYR139 KIN137:KIN139 KSJ137:KSJ139 LCF137:LCF139 LMB137:LMB139 LVX137:LVX139 MFT137:MFT139 MPP137:MPP139 MZL137:MZL139 NJH137:NJH139 NTD137:NTD139 OCZ137:OCZ139 OMV137:OMV139 OWR137:OWR139 PGN137:PGN139 PQJ137:PQJ139 QAF137:QAF139 QKB137:QKB139 QTX137:QTX139 RDT137:RDT139 RNP137:RNP139 RXL137:RXL139 SHH137:SHH139 SRD137:SRD139 TAZ137:TAZ139 TKV137:TKV139 TUR137:TUR139 UEN137:UEN139 UOJ137:UOJ139 UYF137:UYF139 VIB137:VIB139 VRX137:VRX139 WBT137:WBT139 WLP137:WLP139 WVL137:WVL139 D65673:D65675 IZ65673:IZ65675 SV65673:SV65675 ACR65673:ACR65675 AMN65673:AMN65675 AWJ65673:AWJ65675 BGF65673:BGF65675 BQB65673:BQB65675 BZX65673:BZX65675 CJT65673:CJT65675 CTP65673:CTP65675 DDL65673:DDL65675 DNH65673:DNH65675 DXD65673:DXD65675 EGZ65673:EGZ65675 EQV65673:EQV65675 FAR65673:FAR65675 FKN65673:FKN65675 FUJ65673:FUJ65675 GEF65673:GEF65675 GOB65673:GOB65675 GXX65673:GXX65675 HHT65673:HHT65675 HRP65673:HRP65675 IBL65673:IBL65675 ILH65673:ILH65675 IVD65673:IVD65675 JEZ65673:JEZ65675 JOV65673:JOV65675 JYR65673:JYR65675 KIN65673:KIN65675 KSJ65673:KSJ65675 LCF65673:LCF65675 LMB65673:LMB65675 LVX65673:LVX65675 MFT65673:MFT65675 MPP65673:MPP65675 MZL65673:MZL65675 NJH65673:NJH65675 NTD65673:NTD65675 OCZ65673:OCZ65675 OMV65673:OMV65675 OWR65673:OWR65675 PGN65673:PGN65675 PQJ65673:PQJ65675 QAF65673:QAF65675 QKB65673:QKB65675 QTX65673:QTX65675 RDT65673:RDT65675 RNP65673:RNP65675 RXL65673:RXL65675 SHH65673:SHH65675 SRD65673:SRD65675 TAZ65673:TAZ65675 TKV65673:TKV65675 TUR65673:TUR65675 UEN65673:UEN65675 UOJ65673:UOJ65675 UYF65673:UYF65675 VIB65673:VIB65675 VRX65673:VRX65675 WBT65673:WBT65675 WLP65673:WLP65675 WVL65673:WVL65675 D131209:D131211 IZ131209:IZ131211 SV131209:SV131211 ACR131209:ACR131211 AMN131209:AMN131211 AWJ131209:AWJ131211 BGF131209:BGF131211 BQB131209:BQB131211 BZX131209:BZX131211 CJT131209:CJT131211 CTP131209:CTP131211 DDL131209:DDL131211 DNH131209:DNH131211 DXD131209:DXD131211 EGZ131209:EGZ131211 EQV131209:EQV131211 FAR131209:FAR131211 FKN131209:FKN131211 FUJ131209:FUJ131211 GEF131209:GEF131211 GOB131209:GOB131211 GXX131209:GXX131211 HHT131209:HHT131211 HRP131209:HRP131211 IBL131209:IBL131211 ILH131209:ILH131211 IVD131209:IVD131211 JEZ131209:JEZ131211 JOV131209:JOV131211 JYR131209:JYR131211 KIN131209:KIN131211 KSJ131209:KSJ131211 LCF131209:LCF131211 LMB131209:LMB131211 LVX131209:LVX131211 MFT131209:MFT131211 MPP131209:MPP131211 MZL131209:MZL131211 NJH131209:NJH131211 NTD131209:NTD131211 OCZ131209:OCZ131211 OMV131209:OMV131211 OWR131209:OWR131211 PGN131209:PGN131211 PQJ131209:PQJ131211 QAF131209:QAF131211 QKB131209:QKB131211 QTX131209:QTX131211 RDT131209:RDT131211 RNP131209:RNP131211 RXL131209:RXL131211 SHH131209:SHH131211 SRD131209:SRD131211 TAZ131209:TAZ131211 TKV131209:TKV131211 TUR131209:TUR131211 UEN131209:UEN131211 UOJ131209:UOJ131211 UYF131209:UYF131211 VIB131209:VIB131211 VRX131209:VRX131211 WBT131209:WBT131211 WLP131209:WLP131211 WVL131209:WVL131211 D196745:D196747 IZ196745:IZ196747 SV196745:SV196747 ACR196745:ACR196747 AMN196745:AMN196747 AWJ196745:AWJ196747 BGF196745:BGF196747 BQB196745:BQB196747 BZX196745:BZX196747 CJT196745:CJT196747 CTP196745:CTP196747 DDL196745:DDL196747 DNH196745:DNH196747 DXD196745:DXD196747 EGZ196745:EGZ196747 EQV196745:EQV196747 FAR196745:FAR196747 FKN196745:FKN196747 FUJ196745:FUJ196747 GEF196745:GEF196747 GOB196745:GOB196747 GXX196745:GXX196747 HHT196745:HHT196747 HRP196745:HRP196747 IBL196745:IBL196747 ILH196745:ILH196747 IVD196745:IVD196747 JEZ196745:JEZ196747 JOV196745:JOV196747 JYR196745:JYR196747 KIN196745:KIN196747 KSJ196745:KSJ196747 LCF196745:LCF196747 LMB196745:LMB196747 LVX196745:LVX196747 MFT196745:MFT196747 MPP196745:MPP196747 MZL196745:MZL196747 NJH196745:NJH196747 NTD196745:NTD196747 OCZ196745:OCZ196747 OMV196745:OMV196747 OWR196745:OWR196747 PGN196745:PGN196747 PQJ196745:PQJ196747 QAF196745:QAF196747 QKB196745:QKB196747 QTX196745:QTX196747 RDT196745:RDT196747 RNP196745:RNP196747 RXL196745:RXL196747 SHH196745:SHH196747 SRD196745:SRD196747 TAZ196745:TAZ196747 TKV196745:TKV196747 TUR196745:TUR196747 UEN196745:UEN196747 UOJ196745:UOJ196747 UYF196745:UYF196747 VIB196745:VIB196747 VRX196745:VRX196747 WBT196745:WBT196747 WLP196745:WLP196747 WVL196745:WVL196747 D262281:D262283 IZ262281:IZ262283 SV262281:SV262283 ACR262281:ACR262283 AMN262281:AMN262283 AWJ262281:AWJ262283 BGF262281:BGF262283 BQB262281:BQB262283 BZX262281:BZX262283 CJT262281:CJT262283 CTP262281:CTP262283 DDL262281:DDL262283 DNH262281:DNH262283 DXD262281:DXD262283 EGZ262281:EGZ262283 EQV262281:EQV262283 FAR262281:FAR262283 FKN262281:FKN262283 FUJ262281:FUJ262283 GEF262281:GEF262283 GOB262281:GOB262283 GXX262281:GXX262283 HHT262281:HHT262283 HRP262281:HRP262283 IBL262281:IBL262283 ILH262281:ILH262283 IVD262281:IVD262283 JEZ262281:JEZ262283 JOV262281:JOV262283 JYR262281:JYR262283 KIN262281:KIN262283 KSJ262281:KSJ262283 LCF262281:LCF262283 LMB262281:LMB262283 LVX262281:LVX262283 MFT262281:MFT262283 MPP262281:MPP262283 MZL262281:MZL262283 NJH262281:NJH262283 NTD262281:NTD262283 OCZ262281:OCZ262283 OMV262281:OMV262283 OWR262281:OWR262283 PGN262281:PGN262283 PQJ262281:PQJ262283 QAF262281:QAF262283 QKB262281:QKB262283 QTX262281:QTX262283 RDT262281:RDT262283 RNP262281:RNP262283 RXL262281:RXL262283 SHH262281:SHH262283 SRD262281:SRD262283 TAZ262281:TAZ262283 TKV262281:TKV262283 TUR262281:TUR262283 UEN262281:UEN262283 UOJ262281:UOJ262283 UYF262281:UYF262283 VIB262281:VIB262283 VRX262281:VRX262283 WBT262281:WBT262283 WLP262281:WLP262283 WVL262281:WVL262283 D327817:D327819 IZ327817:IZ327819 SV327817:SV327819 ACR327817:ACR327819 AMN327817:AMN327819 AWJ327817:AWJ327819 BGF327817:BGF327819 BQB327817:BQB327819 BZX327817:BZX327819 CJT327817:CJT327819 CTP327817:CTP327819 DDL327817:DDL327819 DNH327817:DNH327819 DXD327817:DXD327819 EGZ327817:EGZ327819 EQV327817:EQV327819 FAR327817:FAR327819 FKN327817:FKN327819 FUJ327817:FUJ327819 GEF327817:GEF327819 GOB327817:GOB327819 GXX327817:GXX327819 HHT327817:HHT327819 HRP327817:HRP327819 IBL327817:IBL327819 ILH327817:ILH327819 IVD327817:IVD327819 JEZ327817:JEZ327819 JOV327817:JOV327819 JYR327817:JYR327819 KIN327817:KIN327819 KSJ327817:KSJ327819 LCF327817:LCF327819 LMB327817:LMB327819 LVX327817:LVX327819 MFT327817:MFT327819 MPP327817:MPP327819 MZL327817:MZL327819 NJH327817:NJH327819 NTD327817:NTD327819 OCZ327817:OCZ327819 OMV327817:OMV327819 OWR327817:OWR327819 PGN327817:PGN327819 PQJ327817:PQJ327819 QAF327817:QAF327819 QKB327817:QKB327819 QTX327817:QTX327819 RDT327817:RDT327819 RNP327817:RNP327819 RXL327817:RXL327819 SHH327817:SHH327819 SRD327817:SRD327819 TAZ327817:TAZ327819 TKV327817:TKV327819 TUR327817:TUR327819 UEN327817:UEN327819 UOJ327817:UOJ327819 UYF327817:UYF327819 VIB327817:VIB327819 VRX327817:VRX327819 WBT327817:WBT327819 WLP327817:WLP327819 WVL327817:WVL327819 D393353:D393355 IZ393353:IZ393355 SV393353:SV393355 ACR393353:ACR393355 AMN393353:AMN393355 AWJ393353:AWJ393355 BGF393353:BGF393355 BQB393353:BQB393355 BZX393353:BZX393355 CJT393353:CJT393355 CTP393353:CTP393355 DDL393353:DDL393355 DNH393353:DNH393355 DXD393353:DXD393355 EGZ393353:EGZ393355 EQV393353:EQV393355 FAR393353:FAR393355 FKN393353:FKN393355 FUJ393353:FUJ393355 GEF393353:GEF393355 GOB393353:GOB393355 GXX393353:GXX393355 HHT393353:HHT393355 HRP393353:HRP393355 IBL393353:IBL393355 ILH393353:ILH393355 IVD393353:IVD393355 JEZ393353:JEZ393355 JOV393353:JOV393355 JYR393353:JYR393355 KIN393353:KIN393355 KSJ393353:KSJ393355 LCF393353:LCF393355 LMB393353:LMB393355 LVX393353:LVX393355 MFT393353:MFT393355 MPP393353:MPP393355 MZL393353:MZL393355 NJH393353:NJH393355 NTD393353:NTD393355 OCZ393353:OCZ393355 OMV393353:OMV393355 OWR393353:OWR393355 PGN393353:PGN393355 PQJ393353:PQJ393355 QAF393353:QAF393355 QKB393353:QKB393355 QTX393353:QTX393355 RDT393353:RDT393355 RNP393353:RNP393355 RXL393353:RXL393355 SHH393353:SHH393355 SRD393353:SRD393355 TAZ393353:TAZ393355 TKV393353:TKV393355 TUR393353:TUR393355 UEN393353:UEN393355 UOJ393353:UOJ393355 UYF393353:UYF393355 VIB393353:VIB393355 VRX393353:VRX393355 WBT393353:WBT393355 WLP393353:WLP393355 WVL393353:WVL393355 D458889:D458891 IZ458889:IZ458891 SV458889:SV458891 ACR458889:ACR458891 AMN458889:AMN458891 AWJ458889:AWJ458891 BGF458889:BGF458891 BQB458889:BQB458891 BZX458889:BZX458891 CJT458889:CJT458891 CTP458889:CTP458891 DDL458889:DDL458891 DNH458889:DNH458891 DXD458889:DXD458891 EGZ458889:EGZ458891 EQV458889:EQV458891 FAR458889:FAR458891 FKN458889:FKN458891 FUJ458889:FUJ458891 GEF458889:GEF458891 GOB458889:GOB458891 GXX458889:GXX458891 HHT458889:HHT458891 HRP458889:HRP458891 IBL458889:IBL458891 ILH458889:ILH458891 IVD458889:IVD458891 JEZ458889:JEZ458891 JOV458889:JOV458891 JYR458889:JYR458891 KIN458889:KIN458891 KSJ458889:KSJ458891 LCF458889:LCF458891 LMB458889:LMB458891 LVX458889:LVX458891 MFT458889:MFT458891 MPP458889:MPP458891 MZL458889:MZL458891 NJH458889:NJH458891 NTD458889:NTD458891 OCZ458889:OCZ458891 OMV458889:OMV458891 OWR458889:OWR458891 PGN458889:PGN458891 PQJ458889:PQJ458891 QAF458889:QAF458891 QKB458889:QKB458891 QTX458889:QTX458891 RDT458889:RDT458891 RNP458889:RNP458891 RXL458889:RXL458891 SHH458889:SHH458891 SRD458889:SRD458891 TAZ458889:TAZ458891 TKV458889:TKV458891 TUR458889:TUR458891 UEN458889:UEN458891 UOJ458889:UOJ458891 UYF458889:UYF458891 VIB458889:VIB458891 VRX458889:VRX458891 WBT458889:WBT458891 WLP458889:WLP458891 WVL458889:WVL458891 D524425:D524427 IZ524425:IZ524427 SV524425:SV524427 ACR524425:ACR524427 AMN524425:AMN524427 AWJ524425:AWJ524427 BGF524425:BGF524427 BQB524425:BQB524427 BZX524425:BZX524427 CJT524425:CJT524427 CTP524425:CTP524427 DDL524425:DDL524427 DNH524425:DNH524427 DXD524425:DXD524427 EGZ524425:EGZ524427 EQV524425:EQV524427 FAR524425:FAR524427 FKN524425:FKN524427 FUJ524425:FUJ524427 GEF524425:GEF524427 GOB524425:GOB524427 GXX524425:GXX524427 HHT524425:HHT524427 HRP524425:HRP524427 IBL524425:IBL524427 ILH524425:ILH524427 IVD524425:IVD524427 JEZ524425:JEZ524427 JOV524425:JOV524427 JYR524425:JYR524427 KIN524425:KIN524427 KSJ524425:KSJ524427 LCF524425:LCF524427 LMB524425:LMB524427 LVX524425:LVX524427 MFT524425:MFT524427 MPP524425:MPP524427 MZL524425:MZL524427 NJH524425:NJH524427 NTD524425:NTD524427 OCZ524425:OCZ524427 OMV524425:OMV524427 OWR524425:OWR524427 PGN524425:PGN524427 PQJ524425:PQJ524427 QAF524425:QAF524427 QKB524425:QKB524427 QTX524425:QTX524427 RDT524425:RDT524427 RNP524425:RNP524427 RXL524425:RXL524427 SHH524425:SHH524427 SRD524425:SRD524427 TAZ524425:TAZ524427 TKV524425:TKV524427 TUR524425:TUR524427 UEN524425:UEN524427 UOJ524425:UOJ524427 UYF524425:UYF524427 VIB524425:VIB524427 VRX524425:VRX524427 WBT524425:WBT524427 WLP524425:WLP524427 WVL524425:WVL524427 D589961:D589963 IZ589961:IZ589963 SV589961:SV589963 ACR589961:ACR589963 AMN589961:AMN589963 AWJ589961:AWJ589963 BGF589961:BGF589963 BQB589961:BQB589963 BZX589961:BZX589963 CJT589961:CJT589963 CTP589961:CTP589963 DDL589961:DDL589963 DNH589961:DNH589963 DXD589961:DXD589963 EGZ589961:EGZ589963 EQV589961:EQV589963 FAR589961:FAR589963 FKN589961:FKN589963 FUJ589961:FUJ589963 GEF589961:GEF589963 GOB589961:GOB589963 GXX589961:GXX589963 HHT589961:HHT589963 HRP589961:HRP589963 IBL589961:IBL589963 ILH589961:ILH589963 IVD589961:IVD589963 JEZ589961:JEZ589963 JOV589961:JOV589963 JYR589961:JYR589963 KIN589961:KIN589963 KSJ589961:KSJ589963 LCF589961:LCF589963 LMB589961:LMB589963 LVX589961:LVX589963 MFT589961:MFT589963 MPP589961:MPP589963 MZL589961:MZL589963 NJH589961:NJH589963 NTD589961:NTD589963 OCZ589961:OCZ589963 OMV589961:OMV589963 OWR589961:OWR589963 PGN589961:PGN589963 PQJ589961:PQJ589963 QAF589961:QAF589963 QKB589961:QKB589963 QTX589961:QTX589963 RDT589961:RDT589963 RNP589961:RNP589963 RXL589961:RXL589963 SHH589961:SHH589963 SRD589961:SRD589963 TAZ589961:TAZ589963 TKV589961:TKV589963 TUR589961:TUR589963 UEN589961:UEN589963 UOJ589961:UOJ589963 UYF589961:UYF589963 VIB589961:VIB589963 VRX589961:VRX589963 WBT589961:WBT589963 WLP589961:WLP589963 WVL589961:WVL589963 D655497:D655499 IZ655497:IZ655499 SV655497:SV655499 ACR655497:ACR655499 AMN655497:AMN655499 AWJ655497:AWJ655499 BGF655497:BGF655499 BQB655497:BQB655499 BZX655497:BZX655499 CJT655497:CJT655499 CTP655497:CTP655499 DDL655497:DDL655499 DNH655497:DNH655499 DXD655497:DXD655499 EGZ655497:EGZ655499 EQV655497:EQV655499 FAR655497:FAR655499 FKN655497:FKN655499 FUJ655497:FUJ655499 GEF655497:GEF655499 GOB655497:GOB655499 GXX655497:GXX655499 HHT655497:HHT655499 HRP655497:HRP655499 IBL655497:IBL655499 ILH655497:ILH655499 IVD655497:IVD655499 JEZ655497:JEZ655499 JOV655497:JOV655499 JYR655497:JYR655499 KIN655497:KIN655499 KSJ655497:KSJ655499 LCF655497:LCF655499 LMB655497:LMB655499 LVX655497:LVX655499 MFT655497:MFT655499 MPP655497:MPP655499 MZL655497:MZL655499 NJH655497:NJH655499 NTD655497:NTD655499 OCZ655497:OCZ655499 OMV655497:OMV655499 OWR655497:OWR655499 PGN655497:PGN655499 PQJ655497:PQJ655499 QAF655497:QAF655499 QKB655497:QKB655499 QTX655497:QTX655499 RDT655497:RDT655499 RNP655497:RNP655499 RXL655497:RXL655499 SHH655497:SHH655499 SRD655497:SRD655499 TAZ655497:TAZ655499 TKV655497:TKV655499 TUR655497:TUR655499 UEN655497:UEN655499 UOJ655497:UOJ655499 UYF655497:UYF655499 VIB655497:VIB655499 VRX655497:VRX655499 WBT655497:WBT655499 WLP655497:WLP655499 WVL655497:WVL655499 D721033:D721035 IZ721033:IZ721035 SV721033:SV721035 ACR721033:ACR721035 AMN721033:AMN721035 AWJ721033:AWJ721035 BGF721033:BGF721035 BQB721033:BQB721035 BZX721033:BZX721035 CJT721033:CJT721035 CTP721033:CTP721035 DDL721033:DDL721035 DNH721033:DNH721035 DXD721033:DXD721035 EGZ721033:EGZ721035 EQV721033:EQV721035 FAR721033:FAR721035 FKN721033:FKN721035 FUJ721033:FUJ721035 GEF721033:GEF721035 GOB721033:GOB721035 GXX721033:GXX721035 HHT721033:HHT721035 HRP721033:HRP721035 IBL721033:IBL721035 ILH721033:ILH721035 IVD721033:IVD721035 JEZ721033:JEZ721035 JOV721033:JOV721035 JYR721033:JYR721035 KIN721033:KIN721035 KSJ721033:KSJ721035 LCF721033:LCF721035 LMB721033:LMB721035 LVX721033:LVX721035 MFT721033:MFT721035 MPP721033:MPP721035 MZL721033:MZL721035 NJH721033:NJH721035 NTD721033:NTD721035 OCZ721033:OCZ721035 OMV721033:OMV721035 OWR721033:OWR721035 PGN721033:PGN721035 PQJ721033:PQJ721035 QAF721033:QAF721035 QKB721033:QKB721035 QTX721033:QTX721035 RDT721033:RDT721035 RNP721033:RNP721035 RXL721033:RXL721035 SHH721033:SHH721035 SRD721033:SRD721035 TAZ721033:TAZ721035 TKV721033:TKV721035 TUR721033:TUR721035 UEN721033:UEN721035 UOJ721033:UOJ721035 UYF721033:UYF721035 VIB721033:VIB721035 VRX721033:VRX721035 WBT721033:WBT721035 WLP721033:WLP721035 WVL721033:WVL721035 D786569:D786571 IZ786569:IZ786571 SV786569:SV786571 ACR786569:ACR786571 AMN786569:AMN786571 AWJ786569:AWJ786571 BGF786569:BGF786571 BQB786569:BQB786571 BZX786569:BZX786571 CJT786569:CJT786571 CTP786569:CTP786571 DDL786569:DDL786571 DNH786569:DNH786571 DXD786569:DXD786571 EGZ786569:EGZ786571 EQV786569:EQV786571 FAR786569:FAR786571 FKN786569:FKN786571 FUJ786569:FUJ786571 GEF786569:GEF786571 GOB786569:GOB786571 GXX786569:GXX786571 HHT786569:HHT786571 HRP786569:HRP786571 IBL786569:IBL786571 ILH786569:ILH786571 IVD786569:IVD786571 JEZ786569:JEZ786571 JOV786569:JOV786571 JYR786569:JYR786571 KIN786569:KIN786571 KSJ786569:KSJ786571 LCF786569:LCF786571 LMB786569:LMB786571 LVX786569:LVX786571 MFT786569:MFT786571 MPP786569:MPP786571 MZL786569:MZL786571 NJH786569:NJH786571 NTD786569:NTD786571 OCZ786569:OCZ786571 OMV786569:OMV786571 OWR786569:OWR786571 PGN786569:PGN786571 PQJ786569:PQJ786571 QAF786569:QAF786571 QKB786569:QKB786571 QTX786569:QTX786571 RDT786569:RDT786571 RNP786569:RNP786571 RXL786569:RXL786571 SHH786569:SHH786571 SRD786569:SRD786571 TAZ786569:TAZ786571 TKV786569:TKV786571 TUR786569:TUR786571 UEN786569:UEN786571 UOJ786569:UOJ786571 UYF786569:UYF786571 VIB786569:VIB786571 VRX786569:VRX786571 WBT786569:WBT786571 WLP786569:WLP786571 WVL786569:WVL786571 D852105:D852107 IZ852105:IZ852107 SV852105:SV852107 ACR852105:ACR852107 AMN852105:AMN852107 AWJ852105:AWJ852107 BGF852105:BGF852107 BQB852105:BQB852107 BZX852105:BZX852107 CJT852105:CJT852107 CTP852105:CTP852107 DDL852105:DDL852107 DNH852105:DNH852107 DXD852105:DXD852107 EGZ852105:EGZ852107 EQV852105:EQV852107 FAR852105:FAR852107 FKN852105:FKN852107 FUJ852105:FUJ852107 GEF852105:GEF852107 GOB852105:GOB852107 GXX852105:GXX852107 HHT852105:HHT852107 HRP852105:HRP852107 IBL852105:IBL852107 ILH852105:ILH852107 IVD852105:IVD852107 JEZ852105:JEZ852107 JOV852105:JOV852107 JYR852105:JYR852107 KIN852105:KIN852107 KSJ852105:KSJ852107 LCF852105:LCF852107 LMB852105:LMB852107 LVX852105:LVX852107 MFT852105:MFT852107 MPP852105:MPP852107 MZL852105:MZL852107 NJH852105:NJH852107 NTD852105:NTD852107 OCZ852105:OCZ852107 OMV852105:OMV852107 OWR852105:OWR852107 PGN852105:PGN852107 PQJ852105:PQJ852107 QAF852105:QAF852107 QKB852105:QKB852107 QTX852105:QTX852107 RDT852105:RDT852107 RNP852105:RNP852107 RXL852105:RXL852107 SHH852105:SHH852107 SRD852105:SRD852107 TAZ852105:TAZ852107 TKV852105:TKV852107 TUR852105:TUR852107 UEN852105:UEN852107 UOJ852105:UOJ852107 UYF852105:UYF852107 VIB852105:VIB852107 VRX852105:VRX852107 WBT852105:WBT852107 WLP852105:WLP852107 WVL852105:WVL852107 D917641:D917643 IZ917641:IZ917643 SV917641:SV917643 ACR917641:ACR917643 AMN917641:AMN917643 AWJ917641:AWJ917643 BGF917641:BGF917643 BQB917641:BQB917643 BZX917641:BZX917643 CJT917641:CJT917643 CTP917641:CTP917643 DDL917641:DDL917643 DNH917641:DNH917643 DXD917641:DXD917643 EGZ917641:EGZ917643 EQV917641:EQV917643 FAR917641:FAR917643 FKN917641:FKN917643 FUJ917641:FUJ917643 GEF917641:GEF917643 GOB917641:GOB917643 GXX917641:GXX917643 HHT917641:HHT917643 HRP917641:HRP917643 IBL917641:IBL917643 ILH917641:ILH917643 IVD917641:IVD917643 JEZ917641:JEZ917643 JOV917641:JOV917643 JYR917641:JYR917643 KIN917641:KIN917643 KSJ917641:KSJ917643 LCF917641:LCF917643 LMB917641:LMB917643 LVX917641:LVX917643 MFT917641:MFT917643 MPP917641:MPP917643 MZL917641:MZL917643 NJH917641:NJH917643 NTD917641:NTD917643 OCZ917641:OCZ917643 OMV917641:OMV917643 OWR917641:OWR917643 PGN917641:PGN917643 PQJ917641:PQJ917643 QAF917641:QAF917643 QKB917641:QKB917643 QTX917641:QTX917643 RDT917641:RDT917643 RNP917641:RNP917643 RXL917641:RXL917643 SHH917641:SHH917643 SRD917641:SRD917643 TAZ917641:TAZ917643 TKV917641:TKV917643 TUR917641:TUR917643 UEN917641:UEN917643 UOJ917641:UOJ917643 UYF917641:UYF917643 VIB917641:VIB917643 VRX917641:VRX917643 WBT917641:WBT917643 WLP917641:WLP917643 WVL917641:WVL917643 D983177:D983179 IZ983177:IZ983179 SV983177:SV983179 ACR983177:ACR983179 AMN983177:AMN983179 AWJ983177:AWJ983179 BGF983177:BGF983179 BQB983177:BQB983179 BZX983177:BZX983179 CJT983177:CJT983179 CTP983177:CTP983179 DDL983177:DDL983179 DNH983177:DNH983179 DXD983177:DXD983179 EGZ983177:EGZ983179 EQV983177:EQV983179 FAR983177:FAR983179 FKN983177:FKN983179 FUJ983177:FUJ983179 GEF983177:GEF983179 GOB983177:GOB983179 GXX983177:GXX983179 HHT983177:HHT983179 HRP983177:HRP983179 IBL983177:IBL983179 ILH983177:ILH983179 IVD983177:IVD983179 JEZ983177:JEZ983179 JOV983177:JOV983179 JYR983177:JYR983179 KIN983177:KIN983179 KSJ983177:KSJ983179 LCF983177:LCF983179 LMB983177:LMB983179 LVX983177:LVX983179 MFT983177:MFT983179 MPP983177:MPP983179 MZL983177:MZL983179 NJH983177:NJH983179 NTD983177:NTD983179 OCZ983177:OCZ983179 OMV983177:OMV983179 OWR983177:OWR983179 PGN983177:PGN983179 PQJ983177:PQJ983179 QAF983177:QAF983179 QKB983177:QKB983179 QTX983177:QTX983179 RDT983177:RDT983179 RNP983177:RNP983179 RXL983177:RXL983179 SHH983177:SHH983179 SRD983177:SRD983179 TAZ983177:TAZ983179 TKV983177:TKV983179 TUR983177:TUR983179 UEN983177:UEN983179 UOJ983177:UOJ983179 UYF983177:UYF983179 VIB983177:VIB983179 VRX983177:VRX983179 WBT983177:WBT983179 WLP983177:WLP983179 WVL983177:WVL983179 B126:B130 IX126:IX130 ST126:ST130 ACP126:ACP130 AML126:AML130 AWH126:AWH130 BGD126:BGD130 BPZ126:BPZ130 BZV126:BZV130 CJR126:CJR130 CTN126:CTN130 DDJ126:DDJ130 DNF126:DNF130 DXB126:DXB130 EGX126:EGX130 EQT126:EQT130 FAP126:FAP130 FKL126:FKL130 FUH126:FUH130 GED126:GED130 GNZ126:GNZ130 GXV126:GXV130 HHR126:HHR130 HRN126:HRN130 IBJ126:IBJ130 ILF126:ILF130 IVB126:IVB130 JEX126:JEX130 JOT126:JOT130 JYP126:JYP130 KIL126:KIL130 KSH126:KSH130 LCD126:LCD130 LLZ126:LLZ130 LVV126:LVV130 MFR126:MFR130 MPN126:MPN130 MZJ126:MZJ130 NJF126:NJF130 NTB126:NTB130 OCX126:OCX130 OMT126:OMT130 OWP126:OWP130 PGL126:PGL130 PQH126:PQH130 QAD126:QAD130 QJZ126:QJZ130 QTV126:QTV130 RDR126:RDR130 RNN126:RNN130 RXJ126:RXJ130 SHF126:SHF130 SRB126:SRB130 TAX126:TAX130 TKT126:TKT130 TUP126:TUP130 UEL126:UEL130 UOH126:UOH130 UYD126:UYD130 VHZ126:VHZ130 VRV126:VRV130 WBR126:WBR130 WLN126:WLN130 WVJ126:WVJ130 B65662:B65666 IX65662:IX65666 ST65662:ST65666 ACP65662:ACP65666 AML65662:AML65666 AWH65662:AWH65666 BGD65662:BGD65666 BPZ65662:BPZ65666 BZV65662:BZV65666 CJR65662:CJR65666 CTN65662:CTN65666 DDJ65662:DDJ65666 DNF65662:DNF65666 DXB65662:DXB65666 EGX65662:EGX65666 EQT65662:EQT65666 FAP65662:FAP65666 FKL65662:FKL65666 FUH65662:FUH65666 GED65662:GED65666 GNZ65662:GNZ65666 GXV65662:GXV65666 HHR65662:HHR65666 HRN65662:HRN65666 IBJ65662:IBJ65666 ILF65662:ILF65666 IVB65662:IVB65666 JEX65662:JEX65666 JOT65662:JOT65666 JYP65662:JYP65666 KIL65662:KIL65666 KSH65662:KSH65666 LCD65662:LCD65666 LLZ65662:LLZ65666 LVV65662:LVV65666 MFR65662:MFR65666 MPN65662:MPN65666 MZJ65662:MZJ65666 NJF65662:NJF65666 NTB65662:NTB65666 OCX65662:OCX65666 OMT65662:OMT65666 OWP65662:OWP65666 PGL65662:PGL65666 PQH65662:PQH65666 QAD65662:QAD65666 QJZ65662:QJZ65666 QTV65662:QTV65666 RDR65662:RDR65666 RNN65662:RNN65666 RXJ65662:RXJ65666 SHF65662:SHF65666 SRB65662:SRB65666 TAX65662:TAX65666 TKT65662:TKT65666 TUP65662:TUP65666 UEL65662:UEL65666 UOH65662:UOH65666 UYD65662:UYD65666 VHZ65662:VHZ65666 VRV65662:VRV65666 WBR65662:WBR65666 WLN65662:WLN65666 WVJ65662:WVJ65666 B131198:B131202 IX131198:IX131202 ST131198:ST131202 ACP131198:ACP131202 AML131198:AML131202 AWH131198:AWH131202 BGD131198:BGD131202 BPZ131198:BPZ131202 BZV131198:BZV131202 CJR131198:CJR131202 CTN131198:CTN131202 DDJ131198:DDJ131202 DNF131198:DNF131202 DXB131198:DXB131202 EGX131198:EGX131202 EQT131198:EQT131202 FAP131198:FAP131202 FKL131198:FKL131202 FUH131198:FUH131202 GED131198:GED131202 GNZ131198:GNZ131202 GXV131198:GXV131202 HHR131198:HHR131202 HRN131198:HRN131202 IBJ131198:IBJ131202 ILF131198:ILF131202 IVB131198:IVB131202 JEX131198:JEX131202 JOT131198:JOT131202 JYP131198:JYP131202 KIL131198:KIL131202 KSH131198:KSH131202 LCD131198:LCD131202 LLZ131198:LLZ131202 LVV131198:LVV131202 MFR131198:MFR131202 MPN131198:MPN131202 MZJ131198:MZJ131202 NJF131198:NJF131202 NTB131198:NTB131202 OCX131198:OCX131202 OMT131198:OMT131202 OWP131198:OWP131202 PGL131198:PGL131202 PQH131198:PQH131202 QAD131198:QAD131202 QJZ131198:QJZ131202 QTV131198:QTV131202 RDR131198:RDR131202 RNN131198:RNN131202 RXJ131198:RXJ131202 SHF131198:SHF131202 SRB131198:SRB131202 TAX131198:TAX131202 TKT131198:TKT131202 TUP131198:TUP131202 UEL131198:UEL131202 UOH131198:UOH131202 UYD131198:UYD131202 VHZ131198:VHZ131202 VRV131198:VRV131202 WBR131198:WBR131202 WLN131198:WLN131202 WVJ131198:WVJ131202 B196734:B196738 IX196734:IX196738 ST196734:ST196738 ACP196734:ACP196738 AML196734:AML196738 AWH196734:AWH196738 BGD196734:BGD196738 BPZ196734:BPZ196738 BZV196734:BZV196738 CJR196734:CJR196738 CTN196734:CTN196738 DDJ196734:DDJ196738 DNF196734:DNF196738 DXB196734:DXB196738 EGX196734:EGX196738 EQT196734:EQT196738 FAP196734:FAP196738 FKL196734:FKL196738 FUH196734:FUH196738 GED196734:GED196738 GNZ196734:GNZ196738 GXV196734:GXV196738 HHR196734:HHR196738 HRN196734:HRN196738 IBJ196734:IBJ196738 ILF196734:ILF196738 IVB196734:IVB196738 JEX196734:JEX196738 JOT196734:JOT196738 JYP196734:JYP196738 KIL196734:KIL196738 KSH196734:KSH196738 LCD196734:LCD196738 LLZ196734:LLZ196738 LVV196734:LVV196738 MFR196734:MFR196738 MPN196734:MPN196738 MZJ196734:MZJ196738 NJF196734:NJF196738 NTB196734:NTB196738 OCX196734:OCX196738 OMT196734:OMT196738 OWP196734:OWP196738 PGL196734:PGL196738 PQH196734:PQH196738 QAD196734:QAD196738 QJZ196734:QJZ196738 QTV196734:QTV196738 RDR196734:RDR196738 RNN196734:RNN196738 RXJ196734:RXJ196738 SHF196734:SHF196738 SRB196734:SRB196738 TAX196734:TAX196738 TKT196734:TKT196738 TUP196734:TUP196738 UEL196734:UEL196738 UOH196734:UOH196738 UYD196734:UYD196738 VHZ196734:VHZ196738 VRV196734:VRV196738 WBR196734:WBR196738 WLN196734:WLN196738 WVJ196734:WVJ196738 B262270:B262274 IX262270:IX262274 ST262270:ST262274 ACP262270:ACP262274 AML262270:AML262274 AWH262270:AWH262274 BGD262270:BGD262274 BPZ262270:BPZ262274 BZV262270:BZV262274 CJR262270:CJR262274 CTN262270:CTN262274 DDJ262270:DDJ262274 DNF262270:DNF262274 DXB262270:DXB262274 EGX262270:EGX262274 EQT262270:EQT262274 FAP262270:FAP262274 FKL262270:FKL262274 FUH262270:FUH262274 GED262270:GED262274 GNZ262270:GNZ262274 GXV262270:GXV262274 HHR262270:HHR262274 HRN262270:HRN262274 IBJ262270:IBJ262274 ILF262270:ILF262274 IVB262270:IVB262274 JEX262270:JEX262274 JOT262270:JOT262274 JYP262270:JYP262274 KIL262270:KIL262274 KSH262270:KSH262274 LCD262270:LCD262274 LLZ262270:LLZ262274 LVV262270:LVV262274 MFR262270:MFR262274 MPN262270:MPN262274 MZJ262270:MZJ262274 NJF262270:NJF262274 NTB262270:NTB262274 OCX262270:OCX262274 OMT262270:OMT262274 OWP262270:OWP262274 PGL262270:PGL262274 PQH262270:PQH262274 QAD262270:QAD262274 QJZ262270:QJZ262274 QTV262270:QTV262274 RDR262270:RDR262274 RNN262270:RNN262274 RXJ262270:RXJ262274 SHF262270:SHF262274 SRB262270:SRB262274 TAX262270:TAX262274 TKT262270:TKT262274 TUP262270:TUP262274 UEL262270:UEL262274 UOH262270:UOH262274 UYD262270:UYD262274 VHZ262270:VHZ262274 VRV262270:VRV262274 WBR262270:WBR262274 WLN262270:WLN262274 WVJ262270:WVJ262274 B327806:B327810 IX327806:IX327810 ST327806:ST327810 ACP327806:ACP327810 AML327806:AML327810 AWH327806:AWH327810 BGD327806:BGD327810 BPZ327806:BPZ327810 BZV327806:BZV327810 CJR327806:CJR327810 CTN327806:CTN327810 DDJ327806:DDJ327810 DNF327806:DNF327810 DXB327806:DXB327810 EGX327806:EGX327810 EQT327806:EQT327810 FAP327806:FAP327810 FKL327806:FKL327810 FUH327806:FUH327810 GED327806:GED327810 GNZ327806:GNZ327810 GXV327806:GXV327810 HHR327806:HHR327810 HRN327806:HRN327810 IBJ327806:IBJ327810 ILF327806:ILF327810 IVB327806:IVB327810 JEX327806:JEX327810 JOT327806:JOT327810 JYP327806:JYP327810 KIL327806:KIL327810 KSH327806:KSH327810 LCD327806:LCD327810 LLZ327806:LLZ327810 LVV327806:LVV327810 MFR327806:MFR327810 MPN327806:MPN327810 MZJ327806:MZJ327810 NJF327806:NJF327810 NTB327806:NTB327810 OCX327806:OCX327810 OMT327806:OMT327810 OWP327806:OWP327810 PGL327806:PGL327810 PQH327806:PQH327810 QAD327806:QAD327810 QJZ327806:QJZ327810 QTV327806:QTV327810 RDR327806:RDR327810 RNN327806:RNN327810 RXJ327806:RXJ327810 SHF327806:SHF327810 SRB327806:SRB327810 TAX327806:TAX327810 TKT327806:TKT327810 TUP327806:TUP327810 UEL327806:UEL327810 UOH327806:UOH327810 UYD327806:UYD327810 VHZ327806:VHZ327810 VRV327806:VRV327810 WBR327806:WBR327810 WLN327806:WLN327810 WVJ327806:WVJ327810 B393342:B393346 IX393342:IX393346 ST393342:ST393346 ACP393342:ACP393346 AML393342:AML393346 AWH393342:AWH393346 BGD393342:BGD393346 BPZ393342:BPZ393346 BZV393342:BZV393346 CJR393342:CJR393346 CTN393342:CTN393346 DDJ393342:DDJ393346 DNF393342:DNF393346 DXB393342:DXB393346 EGX393342:EGX393346 EQT393342:EQT393346 FAP393342:FAP393346 FKL393342:FKL393346 FUH393342:FUH393346 GED393342:GED393346 GNZ393342:GNZ393346 GXV393342:GXV393346 HHR393342:HHR393346 HRN393342:HRN393346 IBJ393342:IBJ393346 ILF393342:ILF393346 IVB393342:IVB393346 JEX393342:JEX393346 JOT393342:JOT393346 JYP393342:JYP393346 KIL393342:KIL393346 KSH393342:KSH393346 LCD393342:LCD393346 LLZ393342:LLZ393346 LVV393342:LVV393346 MFR393342:MFR393346 MPN393342:MPN393346 MZJ393342:MZJ393346 NJF393342:NJF393346 NTB393342:NTB393346 OCX393342:OCX393346 OMT393342:OMT393346 OWP393342:OWP393346 PGL393342:PGL393346 PQH393342:PQH393346 QAD393342:QAD393346 QJZ393342:QJZ393346 QTV393342:QTV393346 RDR393342:RDR393346 RNN393342:RNN393346 RXJ393342:RXJ393346 SHF393342:SHF393346 SRB393342:SRB393346 TAX393342:TAX393346 TKT393342:TKT393346 TUP393342:TUP393346 UEL393342:UEL393346 UOH393342:UOH393346 UYD393342:UYD393346 VHZ393342:VHZ393346 VRV393342:VRV393346 WBR393342:WBR393346 WLN393342:WLN393346 WVJ393342:WVJ393346 B458878:B458882 IX458878:IX458882 ST458878:ST458882 ACP458878:ACP458882 AML458878:AML458882 AWH458878:AWH458882 BGD458878:BGD458882 BPZ458878:BPZ458882 BZV458878:BZV458882 CJR458878:CJR458882 CTN458878:CTN458882 DDJ458878:DDJ458882 DNF458878:DNF458882 DXB458878:DXB458882 EGX458878:EGX458882 EQT458878:EQT458882 FAP458878:FAP458882 FKL458878:FKL458882 FUH458878:FUH458882 GED458878:GED458882 GNZ458878:GNZ458882 GXV458878:GXV458882 HHR458878:HHR458882 HRN458878:HRN458882 IBJ458878:IBJ458882 ILF458878:ILF458882 IVB458878:IVB458882 JEX458878:JEX458882 JOT458878:JOT458882 JYP458878:JYP458882 KIL458878:KIL458882 KSH458878:KSH458882 LCD458878:LCD458882 LLZ458878:LLZ458882 LVV458878:LVV458882 MFR458878:MFR458882 MPN458878:MPN458882 MZJ458878:MZJ458882 NJF458878:NJF458882 NTB458878:NTB458882 OCX458878:OCX458882 OMT458878:OMT458882 OWP458878:OWP458882 PGL458878:PGL458882 PQH458878:PQH458882 QAD458878:QAD458882 QJZ458878:QJZ458882 QTV458878:QTV458882 RDR458878:RDR458882 RNN458878:RNN458882 RXJ458878:RXJ458882 SHF458878:SHF458882 SRB458878:SRB458882 TAX458878:TAX458882 TKT458878:TKT458882 TUP458878:TUP458882 UEL458878:UEL458882 UOH458878:UOH458882 UYD458878:UYD458882 VHZ458878:VHZ458882 VRV458878:VRV458882 WBR458878:WBR458882 WLN458878:WLN458882 WVJ458878:WVJ458882 B524414:B524418 IX524414:IX524418 ST524414:ST524418 ACP524414:ACP524418 AML524414:AML524418 AWH524414:AWH524418 BGD524414:BGD524418 BPZ524414:BPZ524418 BZV524414:BZV524418 CJR524414:CJR524418 CTN524414:CTN524418 DDJ524414:DDJ524418 DNF524414:DNF524418 DXB524414:DXB524418 EGX524414:EGX524418 EQT524414:EQT524418 FAP524414:FAP524418 FKL524414:FKL524418 FUH524414:FUH524418 GED524414:GED524418 GNZ524414:GNZ524418 GXV524414:GXV524418 HHR524414:HHR524418 HRN524414:HRN524418 IBJ524414:IBJ524418 ILF524414:ILF524418 IVB524414:IVB524418 JEX524414:JEX524418 JOT524414:JOT524418 JYP524414:JYP524418 KIL524414:KIL524418 KSH524414:KSH524418 LCD524414:LCD524418 LLZ524414:LLZ524418 LVV524414:LVV524418 MFR524414:MFR524418 MPN524414:MPN524418 MZJ524414:MZJ524418 NJF524414:NJF524418 NTB524414:NTB524418 OCX524414:OCX524418 OMT524414:OMT524418 OWP524414:OWP524418 PGL524414:PGL524418 PQH524414:PQH524418 QAD524414:QAD524418 QJZ524414:QJZ524418 QTV524414:QTV524418 RDR524414:RDR524418 RNN524414:RNN524418 RXJ524414:RXJ524418 SHF524414:SHF524418 SRB524414:SRB524418 TAX524414:TAX524418 TKT524414:TKT524418 TUP524414:TUP524418 UEL524414:UEL524418 UOH524414:UOH524418 UYD524414:UYD524418 VHZ524414:VHZ524418 VRV524414:VRV524418 WBR524414:WBR524418 WLN524414:WLN524418 WVJ524414:WVJ524418 B589950:B589954 IX589950:IX589954 ST589950:ST589954 ACP589950:ACP589954 AML589950:AML589954 AWH589950:AWH589954 BGD589950:BGD589954 BPZ589950:BPZ589954 BZV589950:BZV589954 CJR589950:CJR589954 CTN589950:CTN589954 DDJ589950:DDJ589954 DNF589950:DNF589954 DXB589950:DXB589954 EGX589950:EGX589954 EQT589950:EQT589954 FAP589950:FAP589954 FKL589950:FKL589954 FUH589950:FUH589954 GED589950:GED589954 GNZ589950:GNZ589954 GXV589950:GXV589954 HHR589950:HHR589954 HRN589950:HRN589954 IBJ589950:IBJ589954 ILF589950:ILF589954 IVB589950:IVB589954 JEX589950:JEX589954 JOT589950:JOT589954 JYP589950:JYP589954 KIL589950:KIL589954 KSH589950:KSH589954 LCD589950:LCD589954 LLZ589950:LLZ589954 LVV589950:LVV589954 MFR589950:MFR589954 MPN589950:MPN589954 MZJ589950:MZJ589954 NJF589950:NJF589954 NTB589950:NTB589954 OCX589950:OCX589954 OMT589950:OMT589954 OWP589950:OWP589954 PGL589950:PGL589954 PQH589950:PQH589954 QAD589950:QAD589954 QJZ589950:QJZ589954 QTV589950:QTV589954 RDR589950:RDR589954 RNN589950:RNN589954 RXJ589950:RXJ589954 SHF589950:SHF589954 SRB589950:SRB589954 TAX589950:TAX589954 TKT589950:TKT589954 TUP589950:TUP589954 UEL589950:UEL589954 UOH589950:UOH589954 UYD589950:UYD589954 VHZ589950:VHZ589954 VRV589950:VRV589954 WBR589950:WBR589954 WLN589950:WLN589954 WVJ589950:WVJ589954 B655486:B655490 IX655486:IX655490 ST655486:ST655490 ACP655486:ACP655490 AML655486:AML655490 AWH655486:AWH655490 BGD655486:BGD655490 BPZ655486:BPZ655490 BZV655486:BZV655490 CJR655486:CJR655490 CTN655486:CTN655490 DDJ655486:DDJ655490 DNF655486:DNF655490 DXB655486:DXB655490 EGX655486:EGX655490 EQT655486:EQT655490 FAP655486:FAP655490 FKL655486:FKL655490 FUH655486:FUH655490 GED655486:GED655490 GNZ655486:GNZ655490 GXV655486:GXV655490 HHR655486:HHR655490 HRN655486:HRN655490 IBJ655486:IBJ655490 ILF655486:ILF655490 IVB655486:IVB655490 JEX655486:JEX655490 JOT655486:JOT655490 JYP655486:JYP655490 KIL655486:KIL655490 KSH655486:KSH655490 LCD655486:LCD655490 LLZ655486:LLZ655490 LVV655486:LVV655490 MFR655486:MFR655490 MPN655486:MPN655490 MZJ655486:MZJ655490 NJF655486:NJF655490 NTB655486:NTB655490 OCX655486:OCX655490 OMT655486:OMT655490 OWP655486:OWP655490 PGL655486:PGL655490 PQH655486:PQH655490 QAD655486:QAD655490 QJZ655486:QJZ655490 QTV655486:QTV655490 RDR655486:RDR655490 RNN655486:RNN655490 RXJ655486:RXJ655490 SHF655486:SHF655490 SRB655486:SRB655490 TAX655486:TAX655490 TKT655486:TKT655490 TUP655486:TUP655490 UEL655486:UEL655490 UOH655486:UOH655490 UYD655486:UYD655490 VHZ655486:VHZ655490 VRV655486:VRV655490 WBR655486:WBR655490 WLN655486:WLN655490 WVJ655486:WVJ655490 B721022:B721026 IX721022:IX721026 ST721022:ST721026 ACP721022:ACP721026 AML721022:AML721026 AWH721022:AWH721026 BGD721022:BGD721026 BPZ721022:BPZ721026 BZV721022:BZV721026 CJR721022:CJR721026 CTN721022:CTN721026 DDJ721022:DDJ721026 DNF721022:DNF721026 DXB721022:DXB721026 EGX721022:EGX721026 EQT721022:EQT721026 FAP721022:FAP721026 FKL721022:FKL721026 FUH721022:FUH721026 GED721022:GED721026 GNZ721022:GNZ721026 GXV721022:GXV721026 HHR721022:HHR721026 HRN721022:HRN721026 IBJ721022:IBJ721026 ILF721022:ILF721026 IVB721022:IVB721026 JEX721022:JEX721026 JOT721022:JOT721026 JYP721022:JYP721026 KIL721022:KIL721026 KSH721022:KSH721026 LCD721022:LCD721026 LLZ721022:LLZ721026 LVV721022:LVV721026 MFR721022:MFR721026 MPN721022:MPN721026 MZJ721022:MZJ721026 NJF721022:NJF721026 NTB721022:NTB721026 OCX721022:OCX721026 OMT721022:OMT721026 OWP721022:OWP721026 PGL721022:PGL721026 PQH721022:PQH721026 QAD721022:QAD721026 QJZ721022:QJZ721026 QTV721022:QTV721026 RDR721022:RDR721026 RNN721022:RNN721026 RXJ721022:RXJ721026 SHF721022:SHF721026 SRB721022:SRB721026 TAX721022:TAX721026 TKT721022:TKT721026 TUP721022:TUP721026 UEL721022:UEL721026 UOH721022:UOH721026 UYD721022:UYD721026 VHZ721022:VHZ721026 VRV721022:VRV721026 WBR721022:WBR721026 WLN721022:WLN721026 WVJ721022:WVJ721026 B786558:B786562 IX786558:IX786562 ST786558:ST786562 ACP786558:ACP786562 AML786558:AML786562 AWH786558:AWH786562 BGD786558:BGD786562 BPZ786558:BPZ786562 BZV786558:BZV786562 CJR786558:CJR786562 CTN786558:CTN786562 DDJ786558:DDJ786562 DNF786558:DNF786562 DXB786558:DXB786562 EGX786558:EGX786562 EQT786558:EQT786562 FAP786558:FAP786562 FKL786558:FKL786562 FUH786558:FUH786562 GED786558:GED786562 GNZ786558:GNZ786562 GXV786558:GXV786562 HHR786558:HHR786562 HRN786558:HRN786562 IBJ786558:IBJ786562 ILF786558:ILF786562 IVB786558:IVB786562 JEX786558:JEX786562 JOT786558:JOT786562 JYP786558:JYP786562 KIL786558:KIL786562 KSH786558:KSH786562 LCD786558:LCD786562 LLZ786558:LLZ786562 LVV786558:LVV786562 MFR786558:MFR786562 MPN786558:MPN786562 MZJ786558:MZJ786562 NJF786558:NJF786562 NTB786558:NTB786562 OCX786558:OCX786562 OMT786558:OMT786562 OWP786558:OWP786562 PGL786558:PGL786562 PQH786558:PQH786562 QAD786558:QAD786562 QJZ786558:QJZ786562 QTV786558:QTV786562 RDR786558:RDR786562 RNN786558:RNN786562 RXJ786558:RXJ786562 SHF786558:SHF786562 SRB786558:SRB786562 TAX786558:TAX786562 TKT786558:TKT786562 TUP786558:TUP786562 UEL786558:UEL786562 UOH786558:UOH786562 UYD786558:UYD786562 VHZ786558:VHZ786562 VRV786558:VRV786562 WBR786558:WBR786562 WLN786558:WLN786562 WVJ786558:WVJ786562 B852094:B852098 IX852094:IX852098 ST852094:ST852098 ACP852094:ACP852098 AML852094:AML852098 AWH852094:AWH852098 BGD852094:BGD852098 BPZ852094:BPZ852098 BZV852094:BZV852098 CJR852094:CJR852098 CTN852094:CTN852098 DDJ852094:DDJ852098 DNF852094:DNF852098 DXB852094:DXB852098 EGX852094:EGX852098 EQT852094:EQT852098 FAP852094:FAP852098 FKL852094:FKL852098 FUH852094:FUH852098 GED852094:GED852098 GNZ852094:GNZ852098 GXV852094:GXV852098 HHR852094:HHR852098 HRN852094:HRN852098 IBJ852094:IBJ852098 ILF852094:ILF852098 IVB852094:IVB852098 JEX852094:JEX852098 JOT852094:JOT852098 JYP852094:JYP852098 KIL852094:KIL852098 KSH852094:KSH852098 LCD852094:LCD852098 LLZ852094:LLZ852098 LVV852094:LVV852098 MFR852094:MFR852098 MPN852094:MPN852098 MZJ852094:MZJ852098 NJF852094:NJF852098 NTB852094:NTB852098 OCX852094:OCX852098 OMT852094:OMT852098 OWP852094:OWP852098 PGL852094:PGL852098 PQH852094:PQH852098 QAD852094:QAD852098 QJZ852094:QJZ852098 QTV852094:QTV852098 RDR852094:RDR852098 RNN852094:RNN852098 RXJ852094:RXJ852098 SHF852094:SHF852098 SRB852094:SRB852098 TAX852094:TAX852098 TKT852094:TKT852098 TUP852094:TUP852098 UEL852094:UEL852098 UOH852094:UOH852098 UYD852094:UYD852098 VHZ852094:VHZ852098 VRV852094:VRV852098 WBR852094:WBR852098 WLN852094:WLN852098 WVJ852094:WVJ852098 B917630:B917634 IX917630:IX917634 ST917630:ST917634 ACP917630:ACP917634 AML917630:AML917634 AWH917630:AWH917634 BGD917630:BGD917634 BPZ917630:BPZ917634 BZV917630:BZV917634 CJR917630:CJR917634 CTN917630:CTN917634 DDJ917630:DDJ917634 DNF917630:DNF917634 DXB917630:DXB917634 EGX917630:EGX917634 EQT917630:EQT917634 FAP917630:FAP917634 FKL917630:FKL917634 FUH917630:FUH917634 GED917630:GED917634 GNZ917630:GNZ917634 GXV917630:GXV917634 HHR917630:HHR917634 HRN917630:HRN917634 IBJ917630:IBJ917634 ILF917630:ILF917634 IVB917630:IVB917634 JEX917630:JEX917634 JOT917630:JOT917634 JYP917630:JYP917634 KIL917630:KIL917634 KSH917630:KSH917634 LCD917630:LCD917634 LLZ917630:LLZ917634 LVV917630:LVV917634 MFR917630:MFR917634 MPN917630:MPN917634 MZJ917630:MZJ917634 NJF917630:NJF917634 NTB917630:NTB917634 OCX917630:OCX917634 OMT917630:OMT917634 OWP917630:OWP917634 PGL917630:PGL917634 PQH917630:PQH917634 QAD917630:QAD917634 QJZ917630:QJZ917634 QTV917630:QTV917634 RDR917630:RDR917634 RNN917630:RNN917634 RXJ917630:RXJ917634 SHF917630:SHF917634 SRB917630:SRB917634 TAX917630:TAX917634 TKT917630:TKT917634 TUP917630:TUP917634 UEL917630:UEL917634 UOH917630:UOH917634 UYD917630:UYD917634 VHZ917630:VHZ917634 VRV917630:VRV917634 WBR917630:WBR917634 WLN917630:WLN917634 WVJ917630:WVJ917634 B983166:B983170 IX983166:IX983170 ST983166:ST983170 ACP983166:ACP983170 AML983166:AML983170 AWH983166:AWH983170 BGD983166:BGD983170 BPZ983166:BPZ983170 BZV983166:BZV983170 CJR983166:CJR983170 CTN983166:CTN983170 DDJ983166:DDJ983170 DNF983166:DNF983170 DXB983166:DXB983170 EGX983166:EGX983170 EQT983166:EQT983170 FAP983166:FAP983170 FKL983166:FKL983170 FUH983166:FUH983170 GED983166:GED983170 GNZ983166:GNZ983170 GXV983166:GXV983170 HHR983166:HHR983170 HRN983166:HRN983170 IBJ983166:IBJ983170 ILF983166:ILF983170 IVB983166:IVB983170 JEX983166:JEX983170 JOT983166:JOT983170 JYP983166:JYP983170 KIL983166:KIL983170 KSH983166:KSH983170 LCD983166:LCD983170 LLZ983166:LLZ983170 LVV983166:LVV983170 MFR983166:MFR983170 MPN983166:MPN983170 MZJ983166:MZJ983170 NJF983166:NJF983170 NTB983166:NTB983170 OCX983166:OCX983170 OMT983166:OMT983170 OWP983166:OWP983170 PGL983166:PGL983170 PQH983166:PQH983170 QAD983166:QAD983170 QJZ983166:QJZ983170 QTV983166:QTV983170 RDR983166:RDR983170 RNN983166:RNN983170 RXJ983166:RXJ983170 SHF983166:SHF983170 SRB983166:SRB983170 TAX983166:TAX983170 TKT983166:TKT983170 TUP983166:TUP983170 UEL983166:UEL983170 UOH983166:UOH983170 UYD983166:UYD983170 VHZ983166:VHZ983170 VRV983166:VRV983170 WBR983166:WBR983170 WLN983166:WLN983170 WVJ983166:WVJ983170 D126:D130 IZ126:IZ130 SV126:SV130 ACR126:ACR130 AMN126:AMN130 AWJ126:AWJ130 BGF126:BGF130 BQB126:BQB130 BZX126:BZX130 CJT126:CJT130 CTP126:CTP130 DDL126:DDL130 DNH126:DNH130 DXD126:DXD130 EGZ126:EGZ130 EQV126:EQV130 FAR126:FAR130 FKN126:FKN130 FUJ126:FUJ130 GEF126:GEF130 GOB126:GOB130 GXX126:GXX130 HHT126:HHT130 HRP126:HRP130 IBL126:IBL130 ILH126:ILH130 IVD126:IVD130 JEZ126:JEZ130 JOV126:JOV130 JYR126:JYR130 KIN126:KIN130 KSJ126:KSJ130 LCF126:LCF130 LMB126:LMB130 LVX126:LVX130 MFT126:MFT130 MPP126:MPP130 MZL126:MZL130 NJH126:NJH130 NTD126:NTD130 OCZ126:OCZ130 OMV126:OMV130 OWR126:OWR130 PGN126:PGN130 PQJ126:PQJ130 QAF126:QAF130 QKB126:QKB130 QTX126:QTX130 RDT126:RDT130 RNP126:RNP130 RXL126:RXL130 SHH126:SHH130 SRD126:SRD130 TAZ126:TAZ130 TKV126:TKV130 TUR126:TUR130 UEN126:UEN130 UOJ126:UOJ130 UYF126:UYF130 VIB126:VIB130 VRX126:VRX130 WBT126:WBT130 WLP126:WLP130 WVL126:WVL130 D65662:D65666 IZ65662:IZ65666 SV65662:SV65666 ACR65662:ACR65666 AMN65662:AMN65666 AWJ65662:AWJ65666 BGF65662:BGF65666 BQB65662:BQB65666 BZX65662:BZX65666 CJT65662:CJT65666 CTP65662:CTP65666 DDL65662:DDL65666 DNH65662:DNH65666 DXD65662:DXD65666 EGZ65662:EGZ65666 EQV65662:EQV65666 FAR65662:FAR65666 FKN65662:FKN65666 FUJ65662:FUJ65666 GEF65662:GEF65666 GOB65662:GOB65666 GXX65662:GXX65666 HHT65662:HHT65666 HRP65662:HRP65666 IBL65662:IBL65666 ILH65662:ILH65666 IVD65662:IVD65666 JEZ65662:JEZ65666 JOV65662:JOV65666 JYR65662:JYR65666 KIN65662:KIN65666 KSJ65662:KSJ65666 LCF65662:LCF65666 LMB65662:LMB65666 LVX65662:LVX65666 MFT65662:MFT65666 MPP65662:MPP65666 MZL65662:MZL65666 NJH65662:NJH65666 NTD65662:NTD65666 OCZ65662:OCZ65666 OMV65662:OMV65666 OWR65662:OWR65666 PGN65662:PGN65666 PQJ65662:PQJ65666 QAF65662:QAF65666 QKB65662:QKB65666 QTX65662:QTX65666 RDT65662:RDT65666 RNP65662:RNP65666 RXL65662:RXL65666 SHH65662:SHH65666 SRD65662:SRD65666 TAZ65662:TAZ65666 TKV65662:TKV65666 TUR65662:TUR65666 UEN65662:UEN65666 UOJ65662:UOJ65666 UYF65662:UYF65666 VIB65662:VIB65666 VRX65662:VRX65666 WBT65662:WBT65666 WLP65662:WLP65666 WVL65662:WVL65666 D131198:D131202 IZ131198:IZ131202 SV131198:SV131202 ACR131198:ACR131202 AMN131198:AMN131202 AWJ131198:AWJ131202 BGF131198:BGF131202 BQB131198:BQB131202 BZX131198:BZX131202 CJT131198:CJT131202 CTP131198:CTP131202 DDL131198:DDL131202 DNH131198:DNH131202 DXD131198:DXD131202 EGZ131198:EGZ131202 EQV131198:EQV131202 FAR131198:FAR131202 FKN131198:FKN131202 FUJ131198:FUJ131202 GEF131198:GEF131202 GOB131198:GOB131202 GXX131198:GXX131202 HHT131198:HHT131202 HRP131198:HRP131202 IBL131198:IBL131202 ILH131198:ILH131202 IVD131198:IVD131202 JEZ131198:JEZ131202 JOV131198:JOV131202 JYR131198:JYR131202 KIN131198:KIN131202 KSJ131198:KSJ131202 LCF131198:LCF131202 LMB131198:LMB131202 LVX131198:LVX131202 MFT131198:MFT131202 MPP131198:MPP131202 MZL131198:MZL131202 NJH131198:NJH131202 NTD131198:NTD131202 OCZ131198:OCZ131202 OMV131198:OMV131202 OWR131198:OWR131202 PGN131198:PGN131202 PQJ131198:PQJ131202 QAF131198:QAF131202 QKB131198:QKB131202 QTX131198:QTX131202 RDT131198:RDT131202 RNP131198:RNP131202 RXL131198:RXL131202 SHH131198:SHH131202 SRD131198:SRD131202 TAZ131198:TAZ131202 TKV131198:TKV131202 TUR131198:TUR131202 UEN131198:UEN131202 UOJ131198:UOJ131202 UYF131198:UYF131202 VIB131198:VIB131202 VRX131198:VRX131202 WBT131198:WBT131202 WLP131198:WLP131202 WVL131198:WVL131202 D196734:D196738 IZ196734:IZ196738 SV196734:SV196738 ACR196734:ACR196738 AMN196734:AMN196738 AWJ196734:AWJ196738 BGF196734:BGF196738 BQB196734:BQB196738 BZX196734:BZX196738 CJT196734:CJT196738 CTP196734:CTP196738 DDL196734:DDL196738 DNH196734:DNH196738 DXD196734:DXD196738 EGZ196734:EGZ196738 EQV196734:EQV196738 FAR196734:FAR196738 FKN196734:FKN196738 FUJ196734:FUJ196738 GEF196734:GEF196738 GOB196734:GOB196738 GXX196734:GXX196738 HHT196734:HHT196738 HRP196734:HRP196738 IBL196734:IBL196738 ILH196734:ILH196738 IVD196734:IVD196738 JEZ196734:JEZ196738 JOV196734:JOV196738 JYR196734:JYR196738 KIN196734:KIN196738 KSJ196734:KSJ196738 LCF196734:LCF196738 LMB196734:LMB196738 LVX196734:LVX196738 MFT196734:MFT196738 MPP196734:MPP196738 MZL196734:MZL196738 NJH196734:NJH196738 NTD196734:NTD196738 OCZ196734:OCZ196738 OMV196734:OMV196738 OWR196734:OWR196738 PGN196734:PGN196738 PQJ196734:PQJ196738 QAF196734:QAF196738 QKB196734:QKB196738 QTX196734:QTX196738 RDT196734:RDT196738 RNP196734:RNP196738 RXL196734:RXL196738 SHH196734:SHH196738 SRD196734:SRD196738 TAZ196734:TAZ196738 TKV196734:TKV196738 TUR196734:TUR196738 UEN196734:UEN196738 UOJ196734:UOJ196738 UYF196734:UYF196738 VIB196734:VIB196738 VRX196734:VRX196738 WBT196734:WBT196738 WLP196734:WLP196738 WVL196734:WVL196738 D262270:D262274 IZ262270:IZ262274 SV262270:SV262274 ACR262270:ACR262274 AMN262270:AMN262274 AWJ262270:AWJ262274 BGF262270:BGF262274 BQB262270:BQB262274 BZX262270:BZX262274 CJT262270:CJT262274 CTP262270:CTP262274 DDL262270:DDL262274 DNH262270:DNH262274 DXD262270:DXD262274 EGZ262270:EGZ262274 EQV262270:EQV262274 FAR262270:FAR262274 FKN262270:FKN262274 FUJ262270:FUJ262274 GEF262270:GEF262274 GOB262270:GOB262274 GXX262270:GXX262274 HHT262270:HHT262274 HRP262270:HRP262274 IBL262270:IBL262274 ILH262270:ILH262274 IVD262270:IVD262274 JEZ262270:JEZ262274 JOV262270:JOV262274 JYR262270:JYR262274 KIN262270:KIN262274 KSJ262270:KSJ262274 LCF262270:LCF262274 LMB262270:LMB262274 LVX262270:LVX262274 MFT262270:MFT262274 MPP262270:MPP262274 MZL262270:MZL262274 NJH262270:NJH262274 NTD262270:NTD262274 OCZ262270:OCZ262274 OMV262270:OMV262274 OWR262270:OWR262274 PGN262270:PGN262274 PQJ262270:PQJ262274 QAF262270:QAF262274 QKB262270:QKB262274 QTX262270:QTX262274 RDT262270:RDT262274 RNP262270:RNP262274 RXL262270:RXL262274 SHH262270:SHH262274 SRD262270:SRD262274 TAZ262270:TAZ262274 TKV262270:TKV262274 TUR262270:TUR262274 UEN262270:UEN262274 UOJ262270:UOJ262274 UYF262270:UYF262274 VIB262270:VIB262274 VRX262270:VRX262274 WBT262270:WBT262274 WLP262270:WLP262274 WVL262270:WVL262274 D327806:D327810 IZ327806:IZ327810 SV327806:SV327810 ACR327806:ACR327810 AMN327806:AMN327810 AWJ327806:AWJ327810 BGF327806:BGF327810 BQB327806:BQB327810 BZX327806:BZX327810 CJT327806:CJT327810 CTP327806:CTP327810 DDL327806:DDL327810 DNH327806:DNH327810 DXD327806:DXD327810 EGZ327806:EGZ327810 EQV327806:EQV327810 FAR327806:FAR327810 FKN327806:FKN327810 FUJ327806:FUJ327810 GEF327806:GEF327810 GOB327806:GOB327810 GXX327806:GXX327810 HHT327806:HHT327810 HRP327806:HRP327810 IBL327806:IBL327810 ILH327806:ILH327810 IVD327806:IVD327810 JEZ327806:JEZ327810 JOV327806:JOV327810 JYR327806:JYR327810 KIN327806:KIN327810 KSJ327806:KSJ327810 LCF327806:LCF327810 LMB327806:LMB327810 LVX327806:LVX327810 MFT327806:MFT327810 MPP327806:MPP327810 MZL327806:MZL327810 NJH327806:NJH327810 NTD327806:NTD327810 OCZ327806:OCZ327810 OMV327806:OMV327810 OWR327806:OWR327810 PGN327806:PGN327810 PQJ327806:PQJ327810 QAF327806:QAF327810 QKB327806:QKB327810 QTX327806:QTX327810 RDT327806:RDT327810 RNP327806:RNP327810 RXL327806:RXL327810 SHH327806:SHH327810 SRD327806:SRD327810 TAZ327806:TAZ327810 TKV327806:TKV327810 TUR327806:TUR327810 UEN327806:UEN327810 UOJ327806:UOJ327810 UYF327806:UYF327810 VIB327806:VIB327810 VRX327806:VRX327810 WBT327806:WBT327810 WLP327806:WLP327810 WVL327806:WVL327810 D393342:D393346 IZ393342:IZ393346 SV393342:SV393346 ACR393342:ACR393346 AMN393342:AMN393346 AWJ393342:AWJ393346 BGF393342:BGF393346 BQB393342:BQB393346 BZX393342:BZX393346 CJT393342:CJT393346 CTP393342:CTP393346 DDL393342:DDL393346 DNH393342:DNH393346 DXD393342:DXD393346 EGZ393342:EGZ393346 EQV393342:EQV393346 FAR393342:FAR393346 FKN393342:FKN393346 FUJ393342:FUJ393346 GEF393342:GEF393346 GOB393342:GOB393346 GXX393342:GXX393346 HHT393342:HHT393346 HRP393342:HRP393346 IBL393342:IBL393346 ILH393342:ILH393346 IVD393342:IVD393346 JEZ393342:JEZ393346 JOV393342:JOV393346 JYR393342:JYR393346 KIN393342:KIN393346 KSJ393342:KSJ393346 LCF393342:LCF393346 LMB393342:LMB393346 LVX393342:LVX393346 MFT393342:MFT393346 MPP393342:MPP393346 MZL393342:MZL393346 NJH393342:NJH393346 NTD393342:NTD393346 OCZ393342:OCZ393346 OMV393342:OMV393346 OWR393342:OWR393346 PGN393342:PGN393346 PQJ393342:PQJ393346 QAF393342:QAF393346 QKB393342:QKB393346 QTX393342:QTX393346 RDT393342:RDT393346 RNP393342:RNP393346 RXL393342:RXL393346 SHH393342:SHH393346 SRD393342:SRD393346 TAZ393342:TAZ393346 TKV393342:TKV393346 TUR393342:TUR393346 UEN393342:UEN393346 UOJ393342:UOJ393346 UYF393342:UYF393346 VIB393342:VIB393346 VRX393342:VRX393346 WBT393342:WBT393346 WLP393342:WLP393346 WVL393342:WVL393346 D458878:D458882 IZ458878:IZ458882 SV458878:SV458882 ACR458878:ACR458882 AMN458878:AMN458882 AWJ458878:AWJ458882 BGF458878:BGF458882 BQB458878:BQB458882 BZX458878:BZX458882 CJT458878:CJT458882 CTP458878:CTP458882 DDL458878:DDL458882 DNH458878:DNH458882 DXD458878:DXD458882 EGZ458878:EGZ458882 EQV458878:EQV458882 FAR458878:FAR458882 FKN458878:FKN458882 FUJ458878:FUJ458882 GEF458878:GEF458882 GOB458878:GOB458882 GXX458878:GXX458882 HHT458878:HHT458882 HRP458878:HRP458882 IBL458878:IBL458882 ILH458878:ILH458882 IVD458878:IVD458882 JEZ458878:JEZ458882 JOV458878:JOV458882 JYR458878:JYR458882 KIN458878:KIN458882 KSJ458878:KSJ458882 LCF458878:LCF458882 LMB458878:LMB458882 LVX458878:LVX458882 MFT458878:MFT458882 MPP458878:MPP458882 MZL458878:MZL458882 NJH458878:NJH458882 NTD458878:NTD458882 OCZ458878:OCZ458882 OMV458878:OMV458882 OWR458878:OWR458882 PGN458878:PGN458882 PQJ458878:PQJ458882 QAF458878:QAF458882 QKB458878:QKB458882 QTX458878:QTX458882 RDT458878:RDT458882 RNP458878:RNP458882 RXL458878:RXL458882 SHH458878:SHH458882 SRD458878:SRD458882 TAZ458878:TAZ458882 TKV458878:TKV458882 TUR458878:TUR458882 UEN458878:UEN458882 UOJ458878:UOJ458882 UYF458878:UYF458882 VIB458878:VIB458882 VRX458878:VRX458882 WBT458878:WBT458882 WLP458878:WLP458882 WVL458878:WVL458882 D524414:D524418 IZ524414:IZ524418 SV524414:SV524418 ACR524414:ACR524418 AMN524414:AMN524418 AWJ524414:AWJ524418 BGF524414:BGF524418 BQB524414:BQB524418 BZX524414:BZX524418 CJT524414:CJT524418 CTP524414:CTP524418 DDL524414:DDL524418 DNH524414:DNH524418 DXD524414:DXD524418 EGZ524414:EGZ524418 EQV524414:EQV524418 FAR524414:FAR524418 FKN524414:FKN524418 FUJ524414:FUJ524418 GEF524414:GEF524418 GOB524414:GOB524418 GXX524414:GXX524418 HHT524414:HHT524418 HRP524414:HRP524418 IBL524414:IBL524418 ILH524414:ILH524418 IVD524414:IVD524418 JEZ524414:JEZ524418 JOV524414:JOV524418 JYR524414:JYR524418 KIN524414:KIN524418 KSJ524414:KSJ524418 LCF524414:LCF524418 LMB524414:LMB524418 LVX524414:LVX524418 MFT524414:MFT524418 MPP524414:MPP524418 MZL524414:MZL524418 NJH524414:NJH524418 NTD524414:NTD524418 OCZ524414:OCZ524418 OMV524414:OMV524418 OWR524414:OWR524418 PGN524414:PGN524418 PQJ524414:PQJ524418 QAF524414:QAF524418 QKB524414:QKB524418 QTX524414:QTX524418 RDT524414:RDT524418 RNP524414:RNP524418 RXL524414:RXL524418 SHH524414:SHH524418 SRD524414:SRD524418 TAZ524414:TAZ524418 TKV524414:TKV524418 TUR524414:TUR524418 UEN524414:UEN524418 UOJ524414:UOJ524418 UYF524414:UYF524418 VIB524414:VIB524418 VRX524414:VRX524418 WBT524414:WBT524418 WLP524414:WLP524418 WVL524414:WVL524418 D589950:D589954 IZ589950:IZ589954 SV589950:SV589954 ACR589950:ACR589954 AMN589950:AMN589954 AWJ589950:AWJ589954 BGF589950:BGF589954 BQB589950:BQB589954 BZX589950:BZX589954 CJT589950:CJT589954 CTP589950:CTP589954 DDL589950:DDL589954 DNH589950:DNH589954 DXD589950:DXD589954 EGZ589950:EGZ589954 EQV589950:EQV589954 FAR589950:FAR589954 FKN589950:FKN589954 FUJ589950:FUJ589954 GEF589950:GEF589954 GOB589950:GOB589954 GXX589950:GXX589954 HHT589950:HHT589954 HRP589950:HRP589954 IBL589950:IBL589954 ILH589950:ILH589954 IVD589950:IVD589954 JEZ589950:JEZ589954 JOV589950:JOV589954 JYR589950:JYR589954 KIN589950:KIN589954 KSJ589950:KSJ589954 LCF589950:LCF589954 LMB589950:LMB589954 LVX589950:LVX589954 MFT589950:MFT589954 MPP589950:MPP589954 MZL589950:MZL589954 NJH589950:NJH589954 NTD589950:NTD589954 OCZ589950:OCZ589954 OMV589950:OMV589954 OWR589950:OWR589954 PGN589950:PGN589954 PQJ589950:PQJ589954 QAF589950:QAF589954 QKB589950:QKB589954 QTX589950:QTX589954 RDT589950:RDT589954 RNP589950:RNP589954 RXL589950:RXL589954 SHH589950:SHH589954 SRD589950:SRD589954 TAZ589950:TAZ589954 TKV589950:TKV589954 TUR589950:TUR589954 UEN589950:UEN589954 UOJ589950:UOJ589954 UYF589950:UYF589954 VIB589950:VIB589954 VRX589950:VRX589954 WBT589950:WBT589954 WLP589950:WLP589954 WVL589950:WVL589954 D655486:D655490 IZ655486:IZ655490 SV655486:SV655490 ACR655486:ACR655490 AMN655486:AMN655490 AWJ655486:AWJ655490 BGF655486:BGF655490 BQB655486:BQB655490 BZX655486:BZX655490 CJT655486:CJT655490 CTP655486:CTP655490 DDL655486:DDL655490 DNH655486:DNH655490 DXD655486:DXD655490 EGZ655486:EGZ655490 EQV655486:EQV655490 FAR655486:FAR655490 FKN655486:FKN655490 FUJ655486:FUJ655490 GEF655486:GEF655490 GOB655486:GOB655490 GXX655486:GXX655490 HHT655486:HHT655490 HRP655486:HRP655490 IBL655486:IBL655490 ILH655486:ILH655490 IVD655486:IVD655490 JEZ655486:JEZ655490 JOV655486:JOV655490 JYR655486:JYR655490 KIN655486:KIN655490 KSJ655486:KSJ655490 LCF655486:LCF655490 LMB655486:LMB655490 LVX655486:LVX655490 MFT655486:MFT655490 MPP655486:MPP655490 MZL655486:MZL655490 NJH655486:NJH655490 NTD655486:NTD655490 OCZ655486:OCZ655490 OMV655486:OMV655490 OWR655486:OWR655490 PGN655486:PGN655490 PQJ655486:PQJ655490 QAF655486:QAF655490 QKB655486:QKB655490 QTX655486:QTX655490 RDT655486:RDT655490 RNP655486:RNP655490 RXL655486:RXL655490 SHH655486:SHH655490 SRD655486:SRD655490 TAZ655486:TAZ655490 TKV655486:TKV655490 TUR655486:TUR655490 UEN655486:UEN655490 UOJ655486:UOJ655490 UYF655486:UYF655490 VIB655486:VIB655490 VRX655486:VRX655490 WBT655486:WBT655490 WLP655486:WLP655490 WVL655486:WVL655490 D721022:D721026 IZ721022:IZ721026 SV721022:SV721026 ACR721022:ACR721026 AMN721022:AMN721026 AWJ721022:AWJ721026 BGF721022:BGF721026 BQB721022:BQB721026 BZX721022:BZX721026 CJT721022:CJT721026 CTP721022:CTP721026 DDL721022:DDL721026 DNH721022:DNH721026 DXD721022:DXD721026 EGZ721022:EGZ721026 EQV721022:EQV721026 FAR721022:FAR721026 FKN721022:FKN721026 FUJ721022:FUJ721026 GEF721022:GEF721026 GOB721022:GOB721026 GXX721022:GXX721026 HHT721022:HHT721026 HRP721022:HRP721026 IBL721022:IBL721026 ILH721022:ILH721026 IVD721022:IVD721026 JEZ721022:JEZ721026 JOV721022:JOV721026 JYR721022:JYR721026 KIN721022:KIN721026 KSJ721022:KSJ721026 LCF721022:LCF721026 LMB721022:LMB721026 LVX721022:LVX721026 MFT721022:MFT721026 MPP721022:MPP721026 MZL721022:MZL721026 NJH721022:NJH721026 NTD721022:NTD721026 OCZ721022:OCZ721026 OMV721022:OMV721026 OWR721022:OWR721026 PGN721022:PGN721026 PQJ721022:PQJ721026 QAF721022:QAF721026 QKB721022:QKB721026 QTX721022:QTX721026 RDT721022:RDT721026 RNP721022:RNP721026 RXL721022:RXL721026 SHH721022:SHH721026 SRD721022:SRD721026 TAZ721022:TAZ721026 TKV721022:TKV721026 TUR721022:TUR721026 UEN721022:UEN721026 UOJ721022:UOJ721026 UYF721022:UYF721026 VIB721022:VIB721026 VRX721022:VRX721026 WBT721022:WBT721026 WLP721022:WLP721026 WVL721022:WVL721026 D786558:D786562 IZ786558:IZ786562 SV786558:SV786562 ACR786558:ACR786562 AMN786558:AMN786562 AWJ786558:AWJ786562 BGF786558:BGF786562 BQB786558:BQB786562 BZX786558:BZX786562 CJT786558:CJT786562 CTP786558:CTP786562 DDL786558:DDL786562 DNH786558:DNH786562 DXD786558:DXD786562 EGZ786558:EGZ786562 EQV786558:EQV786562 FAR786558:FAR786562 FKN786558:FKN786562 FUJ786558:FUJ786562 GEF786558:GEF786562 GOB786558:GOB786562 GXX786558:GXX786562 HHT786558:HHT786562 HRP786558:HRP786562 IBL786558:IBL786562 ILH786558:ILH786562 IVD786558:IVD786562 JEZ786558:JEZ786562 JOV786558:JOV786562 JYR786558:JYR786562 KIN786558:KIN786562 KSJ786558:KSJ786562 LCF786558:LCF786562 LMB786558:LMB786562 LVX786558:LVX786562 MFT786558:MFT786562 MPP786558:MPP786562 MZL786558:MZL786562 NJH786558:NJH786562 NTD786558:NTD786562 OCZ786558:OCZ786562 OMV786558:OMV786562 OWR786558:OWR786562 PGN786558:PGN786562 PQJ786558:PQJ786562 QAF786558:QAF786562 QKB786558:QKB786562 QTX786558:QTX786562 RDT786558:RDT786562 RNP786558:RNP786562 RXL786558:RXL786562 SHH786558:SHH786562 SRD786558:SRD786562 TAZ786558:TAZ786562 TKV786558:TKV786562 TUR786558:TUR786562 UEN786558:UEN786562 UOJ786558:UOJ786562 UYF786558:UYF786562 VIB786558:VIB786562 VRX786558:VRX786562 WBT786558:WBT786562 WLP786558:WLP786562 WVL786558:WVL786562 D852094:D852098 IZ852094:IZ852098 SV852094:SV852098 ACR852094:ACR852098 AMN852094:AMN852098 AWJ852094:AWJ852098 BGF852094:BGF852098 BQB852094:BQB852098 BZX852094:BZX852098 CJT852094:CJT852098 CTP852094:CTP852098 DDL852094:DDL852098 DNH852094:DNH852098 DXD852094:DXD852098 EGZ852094:EGZ852098 EQV852094:EQV852098 FAR852094:FAR852098 FKN852094:FKN852098 FUJ852094:FUJ852098 GEF852094:GEF852098 GOB852094:GOB852098 GXX852094:GXX852098 HHT852094:HHT852098 HRP852094:HRP852098 IBL852094:IBL852098 ILH852094:ILH852098 IVD852094:IVD852098 JEZ852094:JEZ852098 JOV852094:JOV852098 JYR852094:JYR852098 KIN852094:KIN852098 KSJ852094:KSJ852098 LCF852094:LCF852098 LMB852094:LMB852098 LVX852094:LVX852098 MFT852094:MFT852098 MPP852094:MPP852098 MZL852094:MZL852098 NJH852094:NJH852098 NTD852094:NTD852098 OCZ852094:OCZ852098 OMV852094:OMV852098 OWR852094:OWR852098 PGN852094:PGN852098 PQJ852094:PQJ852098 QAF852094:QAF852098 QKB852094:QKB852098 QTX852094:QTX852098 RDT852094:RDT852098 RNP852094:RNP852098 RXL852094:RXL852098 SHH852094:SHH852098 SRD852094:SRD852098 TAZ852094:TAZ852098 TKV852094:TKV852098 TUR852094:TUR852098 UEN852094:UEN852098 UOJ852094:UOJ852098 UYF852094:UYF852098 VIB852094:VIB852098 VRX852094:VRX852098 WBT852094:WBT852098 WLP852094:WLP852098 WVL852094:WVL852098 D917630:D917634 IZ917630:IZ917634 SV917630:SV917634 ACR917630:ACR917634 AMN917630:AMN917634 AWJ917630:AWJ917634 BGF917630:BGF917634 BQB917630:BQB917634 BZX917630:BZX917634 CJT917630:CJT917634 CTP917630:CTP917634 DDL917630:DDL917634 DNH917630:DNH917634 DXD917630:DXD917634 EGZ917630:EGZ917634 EQV917630:EQV917634 FAR917630:FAR917634 FKN917630:FKN917634 FUJ917630:FUJ917634 GEF917630:GEF917634 GOB917630:GOB917634 GXX917630:GXX917634 HHT917630:HHT917634 HRP917630:HRP917634 IBL917630:IBL917634 ILH917630:ILH917634 IVD917630:IVD917634 JEZ917630:JEZ917634 JOV917630:JOV917634 JYR917630:JYR917634 KIN917630:KIN917634 KSJ917630:KSJ917634 LCF917630:LCF917634 LMB917630:LMB917634 LVX917630:LVX917634 MFT917630:MFT917634 MPP917630:MPP917634 MZL917630:MZL917634 NJH917630:NJH917634 NTD917630:NTD917634 OCZ917630:OCZ917634 OMV917630:OMV917634 OWR917630:OWR917634 PGN917630:PGN917634 PQJ917630:PQJ917634 QAF917630:QAF917634 QKB917630:QKB917634 QTX917630:QTX917634 RDT917630:RDT917634 RNP917630:RNP917634 RXL917630:RXL917634 SHH917630:SHH917634 SRD917630:SRD917634 TAZ917630:TAZ917634 TKV917630:TKV917634 TUR917630:TUR917634 UEN917630:UEN917634 UOJ917630:UOJ917634 UYF917630:UYF917634 VIB917630:VIB917634 VRX917630:VRX917634 WBT917630:WBT917634 WLP917630:WLP917634 WVL917630:WVL917634 D983166:D983170 IZ983166:IZ983170 SV983166:SV983170 ACR983166:ACR983170 AMN983166:AMN983170 AWJ983166:AWJ983170 BGF983166:BGF983170 BQB983166:BQB983170 BZX983166:BZX983170 CJT983166:CJT983170 CTP983166:CTP983170 DDL983166:DDL983170 DNH983166:DNH983170 DXD983166:DXD983170 EGZ983166:EGZ983170 EQV983166:EQV983170 FAR983166:FAR983170 FKN983166:FKN983170 FUJ983166:FUJ983170 GEF983166:GEF983170 GOB983166:GOB983170 GXX983166:GXX983170 HHT983166:HHT983170 HRP983166:HRP983170 IBL983166:IBL983170 ILH983166:ILH983170 IVD983166:IVD983170 JEZ983166:JEZ983170 JOV983166:JOV983170 JYR983166:JYR983170 KIN983166:KIN983170 KSJ983166:KSJ983170 LCF983166:LCF983170 LMB983166:LMB983170 LVX983166:LVX983170 MFT983166:MFT983170 MPP983166:MPP983170 MZL983166:MZL983170 NJH983166:NJH983170 NTD983166:NTD983170 OCZ983166:OCZ983170 OMV983166:OMV983170 OWR983166:OWR983170 PGN983166:PGN983170 PQJ983166:PQJ983170 QAF983166:QAF983170 QKB983166:QKB983170 QTX983166:QTX983170 RDT983166:RDT983170 RNP983166:RNP983170 RXL983166:RXL983170 SHH983166:SHH983170 SRD983166:SRD983170 TAZ983166:TAZ983170 TKV983166:TKV983170 TUR983166:TUR983170 UEN983166:UEN983170 UOJ983166:UOJ983170 UYF983166:UYF983170 VIB983166:VIB983170 VRX983166:VRX983170 WBT983166:WBT983170 WLP983166:WLP983170 WVL983166:WVL983170 F126:F130 JB126:JB130 SX126:SX130 ACT126:ACT130 AMP126:AMP130 AWL126:AWL130 BGH126:BGH130 BQD126:BQD130 BZZ126:BZZ130 CJV126:CJV130 CTR126:CTR130 DDN126:DDN130 DNJ126:DNJ130 DXF126:DXF130 EHB126:EHB130 EQX126:EQX130 FAT126:FAT130 FKP126:FKP130 FUL126:FUL130 GEH126:GEH130 GOD126:GOD130 GXZ126:GXZ130 HHV126:HHV130 HRR126:HRR130 IBN126:IBN130 ILJ126:ILJ130 IVF126:IVF130 JFB126:JFB130 JOX126:JOX130 JYT126:JYT130 KIP126:KIP130 KSL126:KSL130 LCH126:LCH130 LMD126:LMD130 LVZ126:LVZ130 MFV126:MFV130 MPR126:MPR130 MZN126:MZN130 NJJ126:NJJ130 NTF126:NTF130 ODB126:ODB130 OMX126:OMX130 OWT126:OWT130 PGP126:PGP130 PQL126:PQL130 QAH126:QAH130 QKD126:QKD130 QTZ126:QTZ130 RDV126:RDV130 RNR126:RNR130 RXN126:RXN130 SHJ126:SHJ130 SRF126:SRF130 TBB126:TBB130 TKX126:TKX130 TUT126:TUT130 UEP126:UEP130 UOL126:UOL130 UYH126:UYH130 VID126:VID130 VRZ126:VRZ130 WBV126:WBV130 WLR126:WLR130 WVN126:WVN130 F65662:F65666 JB65662:JB65666 SX65662:SX65666 ACT65662:ACT65666 AMP65662:AMP65666 AWL65662:AWL65666 BGH65662:BGH65666 BQD65662:BQD65666 BZZ65662:BZZ65666 CJV65662:CJV65666 CTR65662:CTR65666 DDN65662:DDN65666 DNJ65662:DNJ65666 DXF65662:DXF65666 EHB65662:EHB65666 EQX65662:EQX65666 FAT65662:FAT65666 FKP65662:FKP65666 FUL65662:FUL65666 GEH65662:GEH65666 GOD65662:GOD65666 GXZ65662:GXZ65666 HHV65662:HHV65666 HRR65662:HRR65666 IBN65662:IBN65666 ILJ65662:ILJ65666 IVF65662:IVF65666 JFB65662:JFB65666 JOX65662:JOX65666 JYT65662:JYT65666 KIP65662:KIP65666 KSL65662:KSL65666 LCH65662:LCH65666 LMD65662:LMD65666 LVZ65662:LVZ65666 MFV65662:MFV65666 MPR65662:MPR65666 MZN65662:MZN65666 NJJ65662:NJJ65666 NTF65662:NTF65666 ODB65662:ODB65666 OMX65662:OMX65666 OWT65662:OWT65666 PGP65662:PGP65666 PQL65662:PQL65666 QAH65662:QAH65666 QKD65662:QKD65666 QTZ65662:QTZ65666 RDV65662:RDV65666 RNR65662:RNR65666 RXN65662:RXN65666 SHJ65662:SHJ65666 SRF65662:SRF65666 TBB65662:TBB65666 TKX65662:TKX65666 TUT65662:TUT65666 UEP65662:UEP65666 UOL65662:UOL65666 UYH65662:UYH65666 VID65662:VID65666 VRZ65662:VRZ65666 WBV65662:WBV65666 WLR65662:WLR65666 WVN65662:WVN65666 F131198:F131202 JB131198:JB131202 SX131198:SX131202 ACT131198:ACT131202 AMP131198:AMP131202 AWL131198:AWL131202 BGH131198:BGH131202 BQD131198:BQD131202 BZZ131198:BZZ131202 CJV131198:CJV131202 CTR131198:CTR131202 DDN131198:DDN131202 DNJ131198:DNJ131202 DXF131198:DXF131202 EHB131198:EHB131202 EQX131198:EQX131202 FAT131198:FAT131202 FKP131198:FKP131202 FUL131198:FUL131202 GEH131198:GEH131202 GOD131198:GOD131202 GXZ131198:GXZ131202 HHV131198:HHV131202 HRR131198:HRR131202 IBN131198:IBN131202 ILJ131198:ILJ131202 IVF131198:IVF131202 JFB131198:JFB131202 JOX131198:JOX131202 JYT131198:JYT131202 KIP131198:KIP131202 KSL131198:KSL131202 LCH131198:LCH131202 LMD131198:LMD131202 LVZ131198:LVZ131202 MFV131198:MFV131202 MPR131198:MPR131202 MZN131198:MZN131202 NJJ131198:NJJ131202 NTF131198:NTF131202 ODB131198:ODB131202 OMX131198:OMX131202 OWT131198:OWT131202 PGP131198:PGP131202 PQL131198:PQL131202 QAH131198:QAH131202 QKD131198:QKD131202 QTZ131198:QTZ131202 RDV131198:RDV131202 RNR131198:RNR131202 RXN131198:RXN131202 SHJ131198:SHJ131202 SRF131198:SRF131202 TBB131198:TBB131202 TKX131198:TKX131202 TUT131198:TUT131202 UEP131198:UEP131202 UOL131198:UOL131202 UYH131198:UYH131202 VID131198:VID131202 VRZ131198:VRZ131202 WBV131198:WBV131202 WLR131198:WLR131202 WVN131198:WVN131202 F196734:F196738 JB196734:JB196738 SX196734:SX196738 ACT196734:ACT196738 AMP196734:AMP196738 AWL196734:AWL196738 BGH196734:BGH196738 BQD196734:BQD196738 BZZ196734:BZZ196738 CJV196734:CJV196738 CTR196734:CTR196738 DDN196734:DDN196738 DNJ196734:DNJ196738 DXF196734:DXF196738 EHB196734:EHB196738 EQX196734:EQX196738 FAT196734:FAT196738 FKP196734:FKP196738 FUL196734:FUL196738 GEH196734:GEH196738 GOD196734:GOD196738 GXZ196734:GXZ196738 HHV196734:HHV196738 HRR196734:HRR196738 IBN196734:IBN196738 ILJ196734:ILJ196738 IVF196734:IVF196738 JFB196734:JFB196738 JOX196734:JOX196738 JYT196734:JYT196738 KIP196734:KIP196738 KSL196734:KSL196738 LCH196734:LCH196738 LMD196734:LMD196738 LVZ196734:LVZ196738 MFV196734:MFV196738 MPR196734:MPR196738 MZN196734:MZN196738 NJJ196734:NJJ196738 NTF196734:NTF196738 ODB196734:ODB196738 OMX196734:OMX196738 OWT196734:OWT196738 PGP196734:PGP196738 PQL196734:PQL196738 QAH196734:QAH196738 QKD196734:QKD196738 QTZ196734:QTZ196738 RDV196734:RDV196738 RNR196734:RNR196738 RXN196734:RXN196738 SHJ196734:SHJ196738 SRF196734:SRF196738 TBB196734:TBB196738 TKX196734:TKX196738 TUT196734:TUT196738 UEP196734:UEP196738 UOL196734:UOL196738 UYH196734:UYH196738 VID196734:VID196738 VRZ196734:VRZ196738 WBV196734:WBV196738 WLR196734:WLR196738 WVN196734:WVN196738 F262270:F262274 JB262270:JB262274 SX262270:SX262274 ACT262270:ACT262274 AMP262270:AMP262274 AWL262270:AWL262274 BGH262270:BGH262274 BQD262270:BQD262274 BZZ262270:BZZ262274 CJV262270:CJV262274 CTR262270:CTR262274 DDN262270:DDN262274 DNJ262270:DNJ262274 DXF262270:DXF262274 EHB262270:EHB262274 EQX262270:EQX262274 FAT262270:FAT262274 FKP262270:FKP262274 FUL262270:FUL262274 GEH262270:GEH262274 GOD262270:GOD262274 GXZ262270:GXZ262274 HHV262270:HHV262274 HRR262270:HRR262274 IBN262270:IBN262274 ILJ262270:ILJ262274 IVF262270:IVF262274 JFB262270:JFB262274 JOX262270:JOX262274 JYT262270:JYT262274 KIP262270:KIP262274 KSL262270:KSL262274 LCH262270:LCH262274 LMD262270:LMD262274 LVZ262270:LVZ262274 MFV262270:MFV262274 MPR262270:MPR262274 MZN262270:MZN262274 NJJ262270:NJJ262274 NTF262270:NTF262274 ODB262270:ODB262274 OMX262270:OMX262274 OWT262270:OWT262274 PGP262270:PGP262274 PQL262270:PQL262274 QAH262270:QAH262274 QKD262270:QKD262274 QTZ262270:QTZ262274 RDV262270:RDV262274 RNR262270:RNR262274 RXN262270:RXN262274 SHJ262270:SHJ262274 SRF262270:SRF262274 TBB262270:TBB262274 TKX262270:TKX262274 TUT262270:TUT262274 UEP262270:UEP262274 UOL262270:UOL262274 UYH262270:UYH262274 VID262270:VID262274 VRZ262270:VRZ262274 WBV262270:WBV262274 WLR262270:WLR262274 WVN262270:WVN262274 F327806:F327810 JB327806:JB327810 SX327806:SX327810 ACT327806:ACT327810 AMP327806:AMP327810 AWL327806:AWL327810 BGH327806:BGH327810 BQD327806:BQD327810 BZZ327806:BZZ327810 CJV327806:CJV327810 CTR327806:CTR327810 DDN327806:DDN327810 DNJ327806:DNJ327810 DXF327806:DXF327810 EHB327806:EHB327810 EQX327806:EQX327810 FAT327806:FAT327810 FKP327806:FKP327810 FUL327806:FUL327810 GEH327806:GEH327810 GOD327806:GOD327810 GXZ327806:GXZ327810 HHV327806:HHV327810 HRR327806:HRR327810 IBN327806:IBN327810 ILJ327806:ILJ327810 IVF327806:IVF327810 JFB327806:JFB327810 JOX327806:JOX327810 JYT327806:JYT327810 KIP327806:KIP327810 KSL327806:KSL327810 LCH327806:LCH327810 LMD327806:LMD327810 LVZ327806:LVZ327810 MFV327806:MFV327810 MPR327806:MPR327810 MZN327806:MZN327810 NJJ327806:NJJ327810 NTF327806:NTF327810 ODB327806:ODB327810 OMX327806:OMX327810 OWT327806:OWT327810 PGP327806:PGP327810 PQL327806:PQL327810 QAH327806:QAH327810 QKD327806:QKD327810 QTZ327806:QTZ327810 RDV327806:RDV327810 RNR327806:RNR327810 RXN327806:RXN327810 SHJ327806:SHJ327810 SRF327806:SRF327810 TBB327806:TBB327810 TKX327806:TKX327810 TUT327806:TUT327810 UEP327806:UEP327810 UOL327806:UOL327810 UYH327806:UYH327810 VID327806:VID327810 VRZ327806:VRZ327810 WBV327806:WBV327810 WLR327806:WLR327810 WVN327806:WVN327810 F393342:F393346 JB393342:JB393346 SX393342:SX393346 ACT393342:ACT393346 AMP393342:AMP393346 AWL393342:AWL393346 BGH393342:BGH393346 BQD393342:BQD393346 BZZ393342:BZZ393346 CJV393342:CJV393346 CTR393342:CTR393346 DDN393342:DDN393346 DNJ393342:DNJ393346 DXF393342:DXF393346 EHB393342:EHB393346 EQX393342:EQX393346 FAT393342:FAT393346 FKP393342:FKP393346 FUL393342:FUL393346 GEH393342:GEH393346 GOD393342:GOD393346 GXZ393342:GXZ393346 HHV393342:HHV393346 HRR393342:HRR393346 IBN393342:IBN393346 ILJ393342:ILJ393346 IVF393342:IVF393346 JFB393342:JFB393346 JOX393342:JOX393346 JYT393342:JYT393346 KIP393342:KIP393346 KSL393342:KSL393346 LCH393342:LCH393346 LMD393342:LMD393346 LVZ393342:LVZ393346 MFV393342:MFV393346 MPR393342:MPR393346 MZN393342:MZN393346 NJJ393342:NJJ393346 NTF393342:NTF393346 ODB393342:ODB393346 OMX393342:OMX393346 OWT393342:OWT393346 PGP393342:PGP393346 PQL393342:PQL393346 QAH393342:QAH393346 QKD393342:QKD393346 QTZ393342:QTZ393346 RDV393342:RDV393346 RNR393342:RNR393346 RXN393342:RXN393346 SHJ393342:SHJ393346 SRF393342:SRF393346 TBB393342:TBB393346 TKX393342:TKX393346 TUT393342:TUT393346 UEP393342:UEP393346 UOL393342:UOL393346 UYH393342:UYH393346 VID393342:VID393346 VRZ393342:VRZ393346 WBV393342:WBV393346 WLR393342:WLR393346 WVN393342:WVN393346 F458878:F458882 JB458878:JB458882 SX458878:SX458882 ACT458878:ACT458882 AMP458878:AMP458882 AWL458878:AWL458882 BGH458878:BGH458882 BQD458878:BQD458882 BZZ458878:BZZ458882 CJV458878:CJV458882 CTR458878:CTR458882 DDN458878:DDN458882 DNJ458878:DNJ458882 DXF458878:DXF458882 EHB458878:EHB458882 EQX458878:EQX458882 FAT458878:FAT458882 FKP458878:FKP458882 FUL458878:FUL458882 GEH458878:GEH458882 GOD458878:GOD458882 GXZ458878:GXZ458882 HHV458878:HHV458882 HRR458878:HRR458882 IBN458878:IBN458882 ILJ458878:ILJ458882 IVF458878:IVF458882 JFB458878:JFB458882 JOX458878:JOX458882 JYT458878:JYT458882 KIP458878:KIP458882 KSL458878:KSL458882 LCH458878:LCH458882 LMD458878:LMD458882 LVZ458878:LVZ458882 MFV458878:MFV458882 MPR458878:MPR458882 MZN458878:MZN458882 NJJ458878:NJJ458882 NTF458878:NTF458882 ODB458878:ODB458882 OMX458878:OMX458882 OWT458878:OWT458882 PGP458878:PGP458882 PQL458878:PQL458882 QAH458878:QAH458882 QKD458878:QKD458882 QTZ458878:QTZ458882 RDV458878:RDV458882 RNR458878:RNR458882 RXN458878:RXN458882 SHJ458878:SHJ458882 SRF458878:SRF458882 TBB458878:TBB458882 TKX458878:TKX458882 TUT458878:TUT458882 UEP458878:UEP458882 UOL458878:UOL458882 UYH458878:UYH458882 VID458878:VID458882 VRZ458878:VRZ458882 WBV458878:WBV458882 WLR458878:WLR458882 WVN458878:WVN458882 F524414:F524418 JB524414:JB524418 SX524414:SX524418 ACT524414:ACT524418 AMP524414:AMP524418 AWL524414:AWL524418 BGH524414:BGH524418 BQD524414:BQD524418 BZZ524414:BZZ524418 CJV524414:CJV524418 CTR524414:CTR524418 DDN524414:DDN524418 DNJ524414:DNJ524418 DXF524414:DXF524418 EHB524414:EHB524418 EQX524414:EQX524418 FAT524414:FAT524418 FKP524414:FKP524418 FUL524414:FUL524418 GEH524414:GEH524418 GOD524414:GOD524418 GXZ524414:GXZ524418 HHV524414:HHV524418 HRR524414:HRR524418 IBN524414:IBN524418 ILJ524414:ILJ524418 IVF524414:IVF524418 JFB524414:JFB524418 JOX524414:JOX524418 JYT524414:JYT524418 KIP524414:KIP524418 KSL524414:KSL524418 LCH524414:LCH524418 LMD524414:LMD524418 LVZ524414:LVZ524418 MFV524414:MFV524418 MPR524414:MPR524418 MZN524414:MZN524418 NJJ524414:NJJ524418 NTF524414:NTF524418 ODB524414:ODB524418 OMX524414:OMX524418 OWT524414:OWT524418 PGP524414:PGP524418 PQL524414:PQL524418 QAH524414:QAH524418 QKD524414:QKD524418 QTZ524414:QTZ524418 RDV524414:RDV524418 RNR524414:RNR524418 RXN524414:RXN524418 SHJ524414:SHJ524418 SRF524414:SRF524418 TBB524414:TBB524418 TKX524414:TKX524418 TUT524414:TUT524418 UEP524414:UEP524418 UOL524414:UOL524418 UYH524414:UYH524418 VID524414:VID524418 VRZ524414:VRZ524418 WBV524414:WBV524418 WLR524414:WLR524418 WVN524414:WVN524418 F589950:F589954 JB589950:JB589954 SX589950:SX589954 ACT589950:ACT589954 AMP589950:AMP589954 AWL589950:AWL589954 BGH589950:BGH589954 BQD589950:BQD589954 BZZ589950:BZZ589954 CJV589950:CJV589954 CTR589950:CTR589954 DDN589950:DDN589954 DNJ589950:DNJ589954 DXF589950:DXF589954 EHB589950:EHB589954 EQX589950:EQX589954 FAT589950:FAT589954 FKP589950:FKP589954 FUL589950:FUL589954 GEH589950:GEH589954 GOD589950:GOD589954 GXZ589950:GXZ589954 HHV589950:HHV589954 HRR589950:HRR589954 IBN589950:IBN589954 ILJ589950:ILJ589954 IVF589950:IVF589954 JFB589950:JFB589954 JOX589950:JOX589954 JYT589950:JYT589954 KIP589950:KIP589954 KSL589950:KSL589954 LCH589950:LCH589954 LMD589950:LMD589954 LVZ589950:LVZ589954 MFV589950:MFV589954 MPR589950:MPR589954 MZN589950:MZN589954 NJJ589950:NJJ589954 NTF589950:NTF589954 ODB589950:ODB589954 OMX589950:OMX589954 OWT589950:OWT589954 PGP589950:PGP589954 PQL589950:PQL589954 QAH589950:QAH589954 QKD589950:QKD589954 QTZ589950:QTZ589954 RDV589950:RDV589954 RNR589950:RNR589954 RXN589950:RXN589954 SHJ589950:SHJ589954 SRF589950:SRF589954 TBB589950:TBB589954 TKX589950:TKX589954 TUT589950:TUT589954 UEP589950:UEP589954 UOL589950:UOL589954 UYH589950:UYH589954 VID589950:VID589954 VRZ589950:VRZ589954 WBV589950:WBV589954 WLR589950:WLR589954 WVN589950:WVN589954 F655486:F655490 JB655486:JB655490 SX655486:SX655490 ACT655486:ACT655490 AMP655486:AMP655490 AWL655486:AWL655490 BGH655486:BGH655490 BQD655486:BQD655490 BZZ655486:BZZ655490 CJV655486:CJV655490 CTR655486:CTR655490 DDN655486:DDN655490 DNJ655486:DNJ655490 DXF655486:DXF655490 EHB655486:EHB655490 EQX655486:EQX655490 FAT655486:FAT655490 FKP655486:FKP655490 FUL655486:FUL655490 GEH655486:GEH655490 GOD655486:GOD655490 GXZ655486:GXZ655490 HHV655486:HHV655490 HRR655486:HRR655490 IBN655486:IBN655490 ILJ655486:ILJ655490 IVF655486:IVF655490 JFB655486:JFB655490 JOX655486:JOX655490 JYT655486:JYT655490 KIP655486:KIP655490 KSL655486:KSL655490 LCH655486:LCH655490 LMD655486:LMD655490 LVZ655486:LVZ655490 MFV655486:MFV655490 MPR655486:MPR655490 MZN655486:MZN655490 NJJ655486:NJJ655490 NTF655486:NTF655490 ODB655486:ODB655490 OMX655486:OMX655490 OWT655486:OWT655490 PGP655486:PGP655490 PQL655486:PQL655490 QAH655486:QAH655490 QKD655486:QKD655490 QTZ655486:QTZ655490 RDV655486:RDV655490 RNR655486:RNR655490 RXN655486:RXN655490 SHJ655486:SHJ655490 SRF655486:SRF655490 TBB655486:TBB655490 TKX655486:TKX655490 TUT655486:TUT655490 UEP655486:UEP655490 UOL655486:UOL655490 UYH655486:UYH655490 VID655486:VID655490 VRZ655486:VRZ655490 WBV655486:WBV655490 WLR655486:WLR655490 WVN655486:WVN655490 F721022:F721026 JB721022:JB721026 SX721022:SX721026 ACT721022:ACT721026 AMP721022:AMP721026 AWL721022:AWL721026 BGH721022:BGH721026 BQD721022:BQD721026 BZZ721022:BZZ721026 CJV721022:CJV721026 CTR721022:CTR721026 DDN721022:DDN721026 DNJ721022:DNJ721026 DXF721022:DXF721026 EHB721022:EHB721026 EQX721022:EQX721026 FAT721022:FAT721026 FKP721022:FKP721026 FUL721022:FUL721026 GEH721022:GEH721026 GOD721022:GOD721026 GXZ721022:GXZ721026 HHV721022:HHV721026 HRR721022:HRR721026 IBN721022:IBN721026 ILJ721022:ILJ721026 IVF721022:IVF721026 JFB721022:JFB721026 JOX721022:JOX721026 JYT721022:JYT721026 KIP721022:KIP721026 KSL721022:KSL721026 LCH721022:LCH721026 LMD721022:LMD721026 LVZ721022:LVZ721026 MFV721022:MFV721026 MPR721022:MPR721026 MZN721022:MZN721026 NJJ721022:NJJ721026 NTF721022:NTF721026 ODB721022:ODB721026 OMX721022:OMX721026 OWT721022:OWT721026 PGP721022:PGP721026 PQL721022:PQL721026 QAH721022:QAH721026 QKD721022:QKD721026 QTZ721022:QTZ721026 RDV721022:RDV721026 RNR721022:RNR721026 RXN721022:RXN721026 SHJ721022:SHJ721026 SRF721022:SRF721026 TBB721022:TBB721026 TKX721022:TKX721026 TUT721022:TUT721026 UEP721022:UEP721026 UOL721022:UOL721026 UYH721022:UYH721026 VID721022:VID721026 VRZ721022:VRZ721026 WBV721022:WBV721026 WLR721022:WLR721026 WVN721022:WVN721026 F786558:F786562 JB786558:JB786562 SX786558:SX786562 ACT786558:ACT786562 AMP786558:AMP786562 AWL786558:AWL786562 BGH786558:BGH786562 BQD786558:BQD786562 BZZ786558:BZZ786562 CJV786558:CJV786562 CTR786558:CTR786562 DDN786558:DDN786562 DNJ786558:DNJ786562 DXF786558:DXF786562 EHB786558:EHB786562 EQX786558:EQX786562 FAT786558:FAT786562 FKP786558:FKP786562 FUL786558:FUL786562 GEH786558:GEH786562 GOD786558:GOD786562 GXZ786558:GXZ786562 HHV786558:HHV786562 HRR786558:HRR786562 IBN786558:IBN786562 ILJ786558:ILJ786562 IVF786558:IVF786562 JFB786558:JFB786562 JOX786558:JOX786562 JYT786558:JYT786562 KIP786558:KIP786562 KSL786558:KSL786562 LCH786558:LCH786562 LMD786558:LMD786562 LVZ786558:LVZ786562 MFV786558:MFV786562 MPR786558:MPR786562 MZN786558:MZN786562 NJJ786558:NJJ786562 NTF786558:NTF786562 ODB786558:ODB786562 OMX786558:OMX786562 OWT786558:OWT786562 PGP786558:PGP786562 PQL786558:PQL786562 QAH786558:QAH786562 QKD786558:QKD786562 QTZ786558:QTZ786562 RDV786558:RDV786562 RNR786558:RNR786562 RXN786558:RXN786562 SHJ786558:SHJ786562 SRF786558:SRF786562 TBB786558:TBB786562 TKX786558:TKX786562 TUT786558:TUT786562 UEP786558:UEP786562 UOL786558:UOL786562 UYH786558:UYH786562 VID786558:VID786562 VRZ786558:VRZ786562 WBV786558:WBV786562 WLR786558:WLR786562 WVN786558:WVN786562 F852094:F852098 JB852094:JB852098 SX852094:SX852098 ACT852094:ACT852098 AMP852094:AMP852098 AWL852094:AWL852098 BGH852094:BGH852098 BQD852094:BQD852098 BZZ852094:BZZ852098 CJV852094:CJV852098 CTR852094:CTR852098 DDN852094:DDN852098 DNJ852094:DNJ852098 DXF852094:DXF852098 EHB852094:EHB852098 EQX852094:EQX852098 FAT852094:FAT852098 FKP852094:FKP852098 FUL852094:FUL852098 GEH852094:GEH852098 GOD852094:GOD852098 GXZ852094:GXZ852098 HHV852094:HHV852098 HRR852094:HRR852098 IBN852094:IBN852098 ILJ852094:ILJ852098 IVF852094:IVF852098 JFB852094:JFB852098 JOX852094:JOX852098 JYT852094:JYT852098 KIP852094:KIP852098 KSL852094:KSL852098 LCH852094:LCH852098 LMD852094:LMD852098 LVZ852094:LVZ852098 MFV852094:MFV852098 MPR852094:MPR852098 MZN852094:MZN852098 NJJ852094:NJJ852098 NTF852094:NTF852098 ODB852094:ODB852098 OMX852094:OMX852098 OWT852094:OWT852098 PGP852094:PGP852098 PQL852094:PQL852098 QAH852094:QAH852098 QKD852094:QKD852098 QTZ852094:QTZ852098 RDV852094:RDV852098 RNR852094:RNR852098 RXN852094:RXN852098 SHJ852094:SHJ852098 SRF852094:SRF852098 TBB852094:TBB852098 TKX852094:TKX852098 TUT852094:TUT852098 UEP852094:UEP852098 UOL852094:UOL852098 UYH852094:UYH852098 VID852094:VID852098 VRZ852094:VRZ852098 WBV852094:WBV852098 WLR852094:WLR852098 WVN852094:WVN852098 F917630:F917634 JB917630:JB917634 SX917630:SX917634 ACT917630:ACT917634 AMP917630:AMP917634 AWL917630:AWL917634 BGH917630:BGH917634 BQD917630:BQD917634 BZZ917630:BZZ917634 CJV917630:CJV917634 CTR917630:CTR917634 DDN917630:DDN917634 DNJ917630:DNJ917634 DXF917630:DXF917634 EHB917630:EHB917634 EQX917630:EQX917634 FAT917630:FAT917634 FKP917630:FKP917634 FUL917630:FUL917634 GEH917630:GEH917634 GOD917630:GOD917634 GXZ917630:GXZ917634 HHV917630:HHV917634 HRR917630:HRR917634 IBN917630:IBN917634 ILJ917630:ILJ917634 IVF917630:IVF917634 JFB917630:JFB917634 JOX917630:JOX917634 JYT917630:JYT917634 KIP917630:KIP917634 KSL917630:KSL917634 LCH917630:LCH917634 LMD917630:LMD917634 LVZ917630:LVZ917634 MFV917630:MFV917634 MPR917630:MPR917634 MZN917630:MZN917634 NJJ917630:NJJ917634 NTF917630:NTF917634 ODB917630:ODB917634 OMX917630:OMX917634 OWT917630:OWT917634 PGP917630:PGP917634 PQL917630:PQL917634 QAH917630:QAH917634 QKD917630:QKD917634 QTZ917630:QTZ917634 RDV917630:RDV917634 RNR917630:RNR917634 RXN917630:RXN917634 SHJ917630:SHJ917634 SRF917630:SRF917634 TBB917630:TBB917634 TKX917630:TKX917634 TUT917630:TUT917634 UEP917630:UEP917634 UOL917630:UOL917634 UYH917630:UYH917634 VID917630:VID917634 VRZ917630:VRZ917634 WBV917630:WBV917634 WLR917630:WLR917634 WVN917630:WVN917634 F983166:F983170 JB983166:JB983170 SX983166:SX983170 ACT983166:ACT983170 AMP983166:AMP983170 AWL983166:AWL983170 BGH983166:BGH983170 BQD983166:BQD983170 BZZ983166:BZZ983170 CJV983166:CJV983170 CTR983166:CTR983170 DDN983166:DDN983170 DNJ983166:DNJ983170 DXF983166:DXF983170 EHB983166:EHB983170 EQX983166:EQX983170 FAT983166:FAT983170 FKP983166:FKP983170 FUL983166:FUL983170 GEH983166:GEH983170 GOD983166:GOD983170 GXZ983166:GXZ983170 HHV983166:HHV983170 HRR983166:HRR983170 IBN983166:IBN983170 ILJ983166:ILJ983170 IVF983166:IVF983170 JFB983166:JFB983170 JOX983166:JOX983170 JYT983166:JYT983170 KIP983166:KIP983170 KSL983166:KSL983170 LCH983166:LCH983170 LMD983166:LMD983170 LVZ983166:LVZ983170 MFV983166:MFV983170 MPR983166:MPR983170 MZN983166:MZN983170 NJJ983166:NJJ983170 NTF983166:NTF983170 ODB983166:ODB983170 OMX983166:OMX983170 OWT983166:OWT983170 PGP983166:PGP983170 PQL983166:PQL983170 QAH983166:QAH983170 QKD983166:QKD983170 QTZ983166:QTZ983170 RDV983166:RDV983170 RNR983166:RNR983170 RXN983166:RXN983170 SHJ983166:SHJ983170 SRF983166:SRF983170 TBB983166:TBB983170 TKX983166:TKX983170 TUT983166:TUT983170 UEP983166:UEP983170 UOL983166:UOL983170 UYH983166:UYH983170 VID983166:VID983170 VRZ983166:VRZ983170 WBV983166:WBV983170 WLR983166:WLR983170 WVN983166:WVN983170 H126:H130 JD126:JD130 SZ126:SZ130 ACV126:ACV130 AMR126:AMR130 AWN126:AWN130 BGJ126:BGJ130 BQF126:BQF130 CAB126:CAB130 CJX126:CJX130 CTT126:CTT130 DDP126:DDP130 DNL126:DNL130 DXH126:DXH130 EHD126:EHD130 EQZ126:EQZ130 FAV126:FAV130 FKR126:FKR130 FUN126:FUN130 GEJ126:GEJ130 GOF126:GOF130 GYB126:GYB130 HHX126:HHX130 HRT126:HRT130 IBP126:IBP130 ILL126:ILL130 IVH126:IVH130 JFD126:JFD130 JOZ126:JOZ130 JYV126:JYV130 KIR126:KIR130 KSN126:KSN130 LCJ126:LCJ130 LMF126:LMF130 LWB126:LWB130 MFX126:MFX130 MPT126:MPT130 MZP126:MZP130 NJL126:NJL130 NTH126:NTH130 ODD126:ODD130 OMZ126:OMZ130 OWV126:OWV130 PGR126:PGR130 PQN126:PQN130 QAJ126:QAJ130 QKF126:QKF130 QUB126:QUB130 RDX126:RDX130 RNT126:RNT130 RXP126:RXP130 SHL126:SHL130 SRH126:SRH130 TBD126:TBD130 TKZ126:TKZ130 TUV126:TUV130 UER126:UER130 UON126:UON130 UYJ126:UYJ130 VIF126:VIF130 VSB126:VSB130 WBX126:WBX130 WLT126:WLT130 WVP126:WVP130 H65662:H65666 JD65662:JD65666 SZ65662:SZ65666 ACV65662:ACV65666 AMR65662:AMR65666 AWN65662:AWN65666 BGJ65662:BGJ65666 BQF65662:BQF65666 CAB65662:CAB65666 CJX65662:CJX65666 CTT65662:CTT65666 DDP65662:DDP65666 DNL65662:DNL65666 DXH65662:DXH65666 EHD65662:EHD65666 EQZ65662:EQZ65666 FAV65662:FAV65666 FKR65662:FKR65666 FUN65662:FUN65666 GEJ65662:GEJ65666 GOF65662:GOF65666 GYB65662:GYB65666 HHX65662:HHX65666 HRT65662:HRT65666 IBP65662:IBP65666 ILL65662:ILL65666 IVH65662:IVH65666 JFD65662:JFD65666 JOZ65662:JOZ65666 JYV65662:JYV65666 KIR65662:KIR65666 KSN65662:KSN65666 LCJ65662:LCJ65666 LMF65662:LMF65666 LWB65662:LWB65666 MFX65662:MFX65666 MPT65662:MPT65666 MZP65662:MZP65666 NJL65662:NJL65666 NTH65662:NTH65666 ODD65662:ODD65666 OMZ65662:OMZ65666 OWV65662:OWV65666 PGR65662:PGR65666 PQN65662:PQN65666 QAJ65662:QAJ65666 QKF65662:QKF65666 QUB65662:QUB65666 RDX65662:RDX65666 RNT65662:RNT65666 RXP65662:RXP65666 SHL65662:SHL65666 SRH65662:SRH65666 TBD65662:TBD65666 TKZ65662:TKZ65666 TUV65662:TUV65666 UER65662:UER65666 UON65662:UON65666 UYJ65662:UYJ65666 VIF65662:VIF65666 VSB65662:VSB65666 WBX65662:WBX65666 WLT65662:WLT65666 WVP65662:WVP65666 H131198:H131202 JD131198:JD131202 SZ131198:SZ131202 ACV131198:ACV131202 AMR131198:AMR131202 AWN131198:AWN131202 BGJ131198:BGJ131202 BQF131198:BQF131202 CAB131198:CAB131202 CJX131198:CJX131202 CTT131198:CTT131202 DDP131198:DDP131202 DNL131198:DNL131202 DXH131198:DXH131202 EHD131198:EHD131202 EQZ131198:EQZ131202 FAV131198:FAV131202 FKR131198:FKR131202 FUN131198:FUN131202 GEJ131198:GEJ131202 GOF131198:GOF131202 GYB131198:GYB131202 HHX131198:HHX131202 HRT131198:HRT131202 IBP131198:IBP131202 ILL131198:ILL131202 IVH131198:IVH131202 JFD131198:JFD131202 JOZ131198:JOZ131202 JYV131198:JYV131202 KIR131198:KIR131202 KSN131198:KSN131202 LCJ131198:LCJ131202 LMF131198:LMF131202 LWB131198:LWB131202 MFX131198:MFX131202 MPT131198:MPT131202 MZP131198:MZP131202 NJL131198:NJL131202 NTH131198:NTH131202 ODD131198:ODD131202 OMZ131198:OMZ131202 OWV131198:OWV131202 PGR131198:PGR131202 PQN131198:PQN131202 QAJ131198:QAJ131202 QKF131198:QKF131202 QUB131198:QUB131202 RDX131198:RDX131202 RNT131198:RNT131202 RXP131198:RXP131202 SHL131198:SHL131202 SRH131198:SRH131202 TBD131198:TBD131202 TKZ131198:TKZ131202 TUV131198:TUV131202 UER131198:UER131202 UON131198:UON131202 UYJ131198:UYJ131202 VIF131198:VIF131202 VSB131198:VSB131202 WBX131198:WBX131202 WLT131198:WLT131202 WVP131198:WVP131202 H196734:H196738 JD196734:JD196738 SZ196734:SZ196738 ACV196734:ACV196738 AMR196734:AMR196738 AWN196734:AWN196738 BGJ196734:BGJ196738 BQF196734:BQF196738 CAB196734:CAB196738 CJX196734:CJX196738 CTT196734:CTT196738 DDP196734:DDP196738 DNL196734:DNL196738 DXH196734:DXH196738 EHD196734:EHD196738 EQZ196734:EQZ196738 FAV196734:FAV196738 FKR196734:FKR196738 FUN196734:FUN196738 GEJ196734:GEJ196738 GOF196734:GOF196738 GYB196734:GYB196738 HHX196734:HHX196738 HRT196734:HRT196738 IBP196734:IBP196738 ILL196734:ILL196738 IVH196734:IVH196738 JFD196734:JFD196738 JOZ196734:JOZ196738 JYV196734:JYV196738 KIR196734:KIR196738 KSN196734:KSN196738 LCJ196734:LCJ196738 LMF196734:LMF196738 LWB196734:LWB196738 MFX196734:MFX196738 MPT196734:MPT196738 MZP196734:MZP196738 NJL196734:NJL196738 NTH196734:NTH196738 ODD196734:ODD196738 OMZ196734:OMZ196738 OWV196734:OWV196738 PGR196734:PGR196738 PQN196734:PQN196738 QAJ196734:QAJ196738 QKF196734:QKF196738 QUB196734:QUB196738 RDX196734:RDX196738 RNT196734:RNT196738 RXP196734:RXP196738 SHL196734:SHL196738 SRH196734:SRH196738 TBD196734:TBD196738 TKZ196734:TKZ196738 TUV196734:TUV196738 UER196734:UER196738 UON196734:UON196738 UYJ196734:UYJ196738 VIF196734:VIF196738 VSB196734:VSB196738 WBX196734:WBX196738 WLT196734:WLT196738 WVP196734:WVP196738 H262270:H262274 JD262270:JD262274 SZ262270:SZ262274 ACV262270:ACV262274 AMR262270:AMR262274 AWN262270:AWN262274 BGJ262270:BGJ262274 BQF262270:BQF262274 CAB262270:CAB262274 CJX262270:CJX262274 CTT262270:CTT262274 DDP262270:DDP262274 DNL262270:DNL262274 DXH262270:DXH262274 EHD262270:EHD262274 EQZ262270:EQZ262274 FAV262270:FAV262274 FKR262270:FKR262274 FUN262270:FUN262274 GEJ262270:GEJ262274 GOF262270:GOF262274 GYB262270:GYB262274 HHX262270:HHX262274 HRT262270:HRT262274 IBP262270:IBP262274 ILL262270:ILL262274 IVH262270:IVH262274 JFD262270:JFD262274 JOZ262270:JOZ262274 JYV262270:JYV262274 KIR262270:KIR262274 KSN262270:KSN262274 LCJ262270:LCJ262274 LMF262270:LMF262274 LWB262270:LWB262274 MFX262270:MFX262274 MPT262270:MPT262274 MZP262270:MZP262274 NJL262270:NJL262274 NTH262270:NTH262274 ODD262270:ODD262274 OMZ262270:OMZ262274 OWV262270:OWV262274 PGR262270:PGR262274 PQN262270:PQN262274 QAJ262270:QAJ262274 QKF262270:QKF262274 QUB262270:QUB262274 RDX262270:RDX262274 RNT262270:RNT262274 RXP262270:RXP262274 SHL262270:SHL262274 SRH262270:SRH262274 TBD262270:TBD262274 TKZ262270:TKZ262274 TUV262270:TUV262274 UER262270:UER262274 UON262270:UON262274 UYJ262270:UYJ262274 VIF262270:VIF262274 VSB262270:VSB262274 WBX262270:WBX262274 WLT262270:WLT262274 WVP262270:WVP262274 H327806:H327810 JD327806:JD327810 SZ327806:SZ327810 ACV327806:ACV327810 AMR327806:AMR327810 AWN327806:AWN327810 BGJ327806:BGJ327810 BQF327806:BQF327810 CAB327806:CAB327810 CJX327806:CJX327810 CTT327806:CTT327810 DDP327806:DDP327810 DNL327806:DNL327810 DXH327806:DXH327810 EHD327806:EHD327810 EQZ327806:EQZ327810 FAV327806:FAV327810 FKR327806:FKR327810 FUN327806:FUN327810 GEJ327806:GEJ327810 GOF327806:GOF327810 GYB327806:GYB327810 HHX327806:HHX327810 HRT327806:HRT327810 IBP327806:IBP327810 ILL327806:ILL327810 IVH327806:IVH327810 JFD327806:JFD327810 JOZ327806:JOZ327810 JYV327806:JYV327810 KIR327806:KIR327810 KSN327806:KSN327810 LCJ327806:LCJ327810 LMF327806:LMF327810 LWB327806:LWB327810 MFX327806:MFX327810 MPT327806:MPT327810 MZP327806:MZP327810 NJL327806:NJL327810 NTH327806:NTH327810 ODD327806:ODD327810 OMZ327806:OMZ327810 OWV327806:OWV327810 PGR327806:PGR327810 PQN327806:PQN327810 QAJ327806:QAJ327810 QKF327806:QKF327810 QUB327806:QUB327810 RDX327806:RDX327810 RNT327806:RNT327810 RXP327806:RXP327810 SHL327806:SHL327810 SRH327806:SRH327810 TBD327806:TBD327810 TKZ327806:TKZ327810 TUV327806:TUV327810 UER327806:UER327810 UON327806:UON327810 UYJ327806:UYJ327810 VIF327806:VIF327810 VSB327806:VSB327810 WBX327806:WBX327810 WLT327806:WLT327810 WVP327806:WVP327810 H393342:H393346 JD393342:JD393346 SZ393342:SZ393346 ACV393342:ACV393346 AMR393342:AMR393346 AWN393342:AWN393346 BGJ393342:BGJ393346 BQF393342:BQF393346 CAB393342:CAB393346 CJX393342:CJX393346 CTT393342:CTT393346 DDP393342:DDP393346 DNL393342:DNL393346 DXH393342:DXH393346 EHD393342:EHD393346 EQZ393342:EQZ393346 FAV393342:FAV393346 FKR393342:FKR393346 FUN393342:FUN393346 GEJ393342:GEJ393346 GOF393342:GOF393346 GYB393342:GYB393346 HHX393342:HHX393346 HRT393342:HRT393346 IBP393342:IBP393346 ILL393342:ILL393346 IVH393342:IVH393346 JFD393342:JFD393346 JOZ393342:JOZ393346 JYV393342:JYV393346 KIR393342:KIR393346 KSN393342:KSN393346 LCJ393342:LCJ393346 LMF393342:LMF393346 LWB393342:LWB393346 MFX393342:MFX393346 MPT393342:MPT393346 MZP393342:MZP393346 NJL393342:NJL393346 NTH393342:NTH393346 ODD393342:ODD393346 OMZ393342:OMZ393346 OWV393342:OWV393346 PGR393342:PGR393346 PQN393342:PQN393346 QAJ393342:QAJ393346 QKF393342:QKF393346 QUB393342:QUB393346 RDX393342:RDX393346 RNT393342:RNT393346 RXP393342:RXP393346 SHL393342:SHL393346 SRH393342:SRH393346 TBD393342:TBD393346 TKZ393342:TKZ393346 TUV393342:TUV393346 UER393342:UER393346 UON393342:UON393346 UYJ393342:UYJ393346 VIF393342:VIF393346 VSB393342:VSB393346 WBX393342:WBX393346 WLT393342:WLT393346 WVP393342:WVP393346 H458878:H458882 JD458878:JD458882 SZ458878:SZ458882 ACV458878:ACV458882 AMR458878:AMR458882 AWN458878:AWN458882 BGJ458878:BGJ458882 BQF458878:BQF458882 CAB458878:CAB458882 CJX458878:CJX458882 CTT458878:CTT458882 DDP458878:DDP458882 DNL458878:DNL458882 DXH458878:DXH458882 EHD458878:EHD458882 EQZ458878:EQZ458882 FAV458878:FAV458882 FKR458878:FKR458882 FUN458878:FUN458882 GEJ458878:GEJ458882 GOF458878:GOF458882 GYB458878:GYB458882 HHX458878:HHX458882 HRT458878:HRT458882 IBP458878:IBP458882 ILL458878:ILL458882 IVH458878:IVH458882 JFD458878:JFD458882 JOZ458878:JOZ458882 JYV458878:JYV458882 KIR458878:KIR458882 KSN458878:KSN458882 LCJ458878:LCJ458882 LMF458878:LMF458882 LWB458878:LWB458882 MFX458878:MFX458882 MPT458878:MPT458882 MZP458878:MZP458882 NJL458878:NJL458882 NTH458878:NTH458882 ODD458878:ODD458882 OMZ458878:OMZ458882 OWV458878:OWV458882 PGR458878:PGR458882 PQN458878:PQN458882 QAJ458878:QAJ458882 QKF458878:QKF458882 QUB458878:QUB458882 RDX458878:RDX458882 RNT458878:RNT458882 RXP458878:RXP458882 SHL458878:SHL458882 SRH458878:SRH458882 TBD458878:TBD458882 TKZ458878:TKZ458882 TUV458878:TUV458882 UER458878:UER458882 UON458878:UON458882 UYJ458878:UYJ458882 VIF458878:VIF458882 VSB458878:VSB458882 WBX458878:WBX458882 WLT458878:WLT458882 WVP458878:WVP458882 H524414:H524418 JD524414:JD524418 SZ524414:SZ524418 ACV524414:ACV524418 AMR524414:AMR524418 AWN524414:AWN524418 BGJ524414:BGJ524418 BQF524414:BQF524418 CAB524414:CAB524418 CJX524414:CJX524418 CTT524414:CTT524418 DDP524414:DDP524418 DNL524414:DNL524418 DXH524414:DXH524418 EHD524414:EHD524418 EQZ524414:EQZ524418 FAV524414:FAV524418 FKR524414:FKR524418 FUN524414:FUN524418 GEJ524414:GEJ524418 GOF524414:GOF524418 GYB524414:GYB524418 HHX524414:HHX524418 HRT524414:HRT524418 IBP524414:IBP524418 ILL524414:ILL524418 IVH524414:IVH524418 JFD524414:JFD524418 JOZ524414:JOZ524418 JYV524414:JYV524418 KIR524414:KIR524418 KSN524414:KSN524418 LCJ524414:LCJ524418 LMF524414:LMF524418 LWB524414:LWB524418 MFX524414:MFX524418 MPT524414:MPT524418 MZP524414:MZP524418 NJL524414:NJL524418 NTH524414:NTH524418 ODD524414:ODD524418 OMZ524414:OMZ524418 OWV524414:OWV524418 PGR524414:PGR524418 PQN524414:PQN524418 QAJ524414:QAJ524418 QKF524414:QKF524418 QUB524414:QUB524418 RDX524414:RDX524418 RNT524414:RNT524418 RXP524414:RXP524418 SHL524414:SHL524418 SRH524414:SRH524418 TBD524414:TBD524418 TKZ524414:TKZ524418 TUV524414:TUV524418 UER524414:UER524418 UON524414:UON524418 UYJ524414:UYJ524418 VIF524414:VIF524418 VSB524414:VSB524418 WBX524414:WBX524418 WLT524414:WLT524418 WVP524414:WVP524418 H589950:H589954 JD589950:JD589954 SZ589950:SZ589954 ACV589950:ACV589954 AMR589950:AMR589954 AWN589950:AWN589954 BGJ589950:BGJ589954 BQF589950:BQF589954 CAB589950:CAB589954 CJX589950:CJX589954 CTT589950:CTT589954 DDP589950:DDP589954 DNL589950:DNL589954 DXH589950:DXH589954 EHD589950:EHD589954 EQZ589950:EQZ589954 FAV589950:FAV589954 FKR589950:FKR589954 FUN589950:FUN589954 GEJ589950:GEJ589954 GOF589950:GOF589954 GYB589950:GYB589954 HHX589950:HHX589954 HRT589950:HRT589954 IBP589950:IBP589954 ILL589950:ILL589954 IVH589950:IVH589954 JFD589950:JFD589954 JOZ589950:JOZ589954 JYV589950:JYV589954 KIR589950:KIR589954 KSN589950:KSN589954 LCJ589950:LCJ589954 LMF589950:LMF589954 LWB589950:LWB589954 MFX589950:MFX589954 MPT589950:MPT589954 MZP589950:MZP589954 NJL589950:NJL589954 NTH589950:NTH589954 ODD589950:ODD589954 OMZ589950:OMZ589954 OWV589950:OWV589954 PGR589950:PGR589954 PQN589950:PQN589954 QAJ589950:QAJ589954 QKF589950:QKF589954 QUB589950:QUB589954 RDX589950:RDX589954 RNT589950:RNT589954 RXP589950:RXP589954 SHL589950:SHL589954 SRH589950:SRH589954 TBD589950:TBD589954 TKZ589950:TKZ589954 TUV589950:TUV589954 UER589950:UER589954 UON589950:UON589954 UYJ589950:UYJ589954 VIF589950:VIF589954 VSB589950:VSB589954 WBX589950:WBX589954 WLT589950:WLT589954 WVP589950:WVP589954 H655486:H655490 JD655486:JD655490 SZ655486:SZ655490 ACV655486:ACV655490 AMR655486:AMR655490 AWN655486:AWN655490 BGJ655486:BGJ655490 BQF655486:BQF655490 CAB655486:CAB655490 CJX655486:CJX655490 CTT655486:CTT655490 DDP655486:DDP655490 DNL655486:DNL655490 DXH655486:DXH655490 EHD655486:EHD655490 EQZ655486:EQZ655490 FAV655486:FAV655490 FKR655486:FKR655490 FUN655486:FUN655490 GEJ655486:GEJ655490 GOF655486:GOF655490 GYB655486:GYB655490 HHX655486:HHX655490 HRT655486:HRT655490 IBP655486:IBP655490 ILL655486:ILL655490 IVH655486:IVH655490 JFD655486:JFD655490 JOZ655486:JOZ655490 JYV655486:JYV655490 KIR655486:KIR655490 KSN655486:KSN655490 LCJ655486:LCJ655490 LMF655486:LMF655490 LWB655486:LWB655490 MFX655486:MFX655490 MPT655486:MPT655490 MZP655486:MZP655490 NJL655486:NJL655490 NTH655486:NTH655490 ODD655486:ODD655490 OMZ655486:OMZ655490 OWV655486:OWV655490 PGR655486:PGR655490 PQN655486:PQN655490 QAJ655486:QAJ655490 QKF655486:QKF655490 QUB655486:QUB655490 RDX655486:RDX655490 RNT655486:RNT655490 RXP655486:RXP655490 SHL655486:SHL655490 SRH655486:SRH655490 TBD655486:TBD655490 TKZ655486:TKZ655490 TUV655486:TUV655490 UER655486:UER655490 UON655486:UON655490 UYJ655486:UYJ655490 VIF655486:VIF655490 VSB655486:VSB655490 WBX655486:WBX655490 WLT655486:WLT655490 WVP655486:WVP655490 H721022:H721026 JD721022:JD721026 SZ721022:SZ721026 ACV721022:ACV721026 AMR721022:AMR721026 AWN721022:AWN721026 BGJ721022:BGJ721026 BQF721022:BQF721026 CAB721022:CAB721026 CJX721022:CJX721026 CTT721022:CTT721026 DDP721022:DDP721026 DNL721022:DNL721026 DXH721022:DXH721026 EHD721022:EHD721026 EQZ721022:EQZ721026 FAV721022:FAV721026 FKR721022:FKR721026 FUN721022:FUN721026 GEJ721022:GEJ721026 GOF721022:GOF721026 GYB721022:GYB721026 HHX721022:HHX721026 HRT721022:HRT721026 IBP721022:IBP721026 ILL721022:ILL721026 IVH721022:IVH721026 JFD721022:JFD721026 JOZ721022:JOZ721026 JYV721022:JYV721026 KIR721022:KIR721026 KSN721022:KSN721026 LCJ721022:LCJ721026 LMF721022:LMF721026 LWB721022:LWB721026 MFX721022:MFX721026 MPT721022:MPT721026 MZP721022:MZP721026 NJL721022:NJL721026 NTH721022:NTH721026 ODD721022:ODD721026 OMZ721022:OMZ721026 OWV721022:OWV721026 PGR721022:PGR721026 PQN721022:PQN721026 QAJ721022:QAJ721026 QKF721022:QKF721026 QUB721022:QUB721026 RDX721022:RDX721026 RNT721022:RNT721026 RXP721022:RXP721026 SHL721022:SHL721026 SRH721022:SRH721026 TBD721022:TBD721026 TKZ721022:TKZ721026 TUV721022:TUV721026 UER721022:UER721026 UON721022:UON721026 UYJ721022:UYJ721026 VIF721022:VIF721026 VSB721022:VSB721026 WBX721022:WBX721026 WLT721022:WLT721026 WVP721022:WVP721026 H786558:H786562 JD786558:JD786562 SZ786558:SZ786562 ACV786558:ACV786562 AMR786558:AMR786562 AWN786558:AWN786562 BGJ786558:BGJ786562 BQF786558:BQF786562 CAB786558:CAB786562 CJX786558:CJX786562 CTT786558:CTT786562 DDP786558:DDP786562 DNL786558:DNL786562 DXH786558:DXH786562 EHD786558:EHD786562 EQZ786558:EQZ786562 FAV786558:FAV786562 FKR786558:FKR786562 FUN786558:FUN786562 GEJ786558:GEJ786562 GOF786558:GOF786562 GYB786558:GYB786562 HHX786558:HHX786562 HRT786558:HRT786562 IBP786558:IBP786562 ILL786558:ILL786562 IVH786558:IVH786562 JFD786558:JFD786562 JOZ786558:JOZ786562 JYV786558:JYV786562 KIR786558:KIR786562 KSN786558:KSN786562 LCJ786558:LCJ786562 LMF786558:LMF786562 LWB786558:LWB786562 MFX786558:MFX786562 MPT786558:MPT786562 MZP786558:MZP786562 NJL786558:NJL786562 NTH786558:NTH786562 ODD786558:ODD786562 OMZ786558:OMZ786562 OWV786558:OWV786562 PGR786558:PGR786562 PQN786558:PQN786562 QAJ786558:QAJ786562 QKF786558:QKF786562 QUB786558:QUB786562 RDX786558:RDX786562 RNT786558:RNT786562 RXP786558:RXP786562 SHL786558:SHL786562 SRH786558:SRH786562 TBD786558:TBD786562 TKZ786558:TKZ786562 TUV786558:TUV786562 UER786558:UER786562 UON786558:UON786562 UYJ786558:UYJ786562 VIF786558:VIF786562 VSB786558:VSB786562 WBX786558:WBX786562 WLT786558:WLT786562 WVP786558:WVP786562 H852094:H852098 JD852094:JD852098 SZ852094:SZ852098 ACV852094:ACV852098 AMR852094:AMR852098 AWN852094:AWN852098 BGJ852094:BGJ852098 BQF852094:BQF852098 CAB852094:CAB852098 CJX852094:CJX852098 CTT852094:CTT852098 DDP852094:DDP852098 DNL852094:DNL852098 DXH852094:DXH852098 EHD852094:EHD852098 EQZ852094:EQZ852098 FAV852094:FAV852098 FKR852094:FKR852098 FUN852094:FUN852098 GEJ852094:GEJ852098 GOF852094:GOF852098 GYB852094:GYB852098 HHX852094:HHX852098 HRT852094:HRT852098 IBP852094:IBP852098 ILL852094:ILL852098 IVH852094:IVH852098 JFD852094:JFD852098 JOZ852094:JOZ852098 JYV852094:JYV852098 KIR852094:KIR852098 KSN852094:KSN852098 LCJ852094:LCJ852098 LMF852094:LMF852098 LWB852094:LWB852098 MFX852094:MFX852098 MPT852094:MPT852098 MZP852094:MZP852098 NJL852094:NJL852098 NTH852094:NTH852098 ODD852094:ODD852098 OMZ852094:OMZ852098 OWV852094:OWV852098 PGR852094:PGR852098 PQN852094:PQN852098 QAJ852094:QAJ852098 QKF852094:QKF852098 QUB852094:QUB852098 RDX852094:RDX852098 RNT852094:RNT852098 RXP852094:RXP852098 SHL852094:SHL852098 SRH852094:SRH852098 TBD852094:TBD852098 TKZ852094:TKZ852098 TUV852094:TUV852098 UER852094:UER852098 UON852094:UON852098 UYJ852094:UYJ852098 VIF852094:VIF852098 VSB852094:VSB852098 WBX852094:WBX852098 WLT852094:WLT852098 WVP852094:WVP852098 H917630:H917634 JD917630:JD917634 SZ917630:SZ917634 ACV917630:ACV917634 AMR917630:AMR917634 AWN917630:AWN917634 BGJ917630:BGJ917634 BQF917630:BQF917634 CAB917630:CAB917634 CJX917630:CJX917634 CTT917630:CTT917634 DDP917630:DDP917634 DNL917630:DNL917634 DXH917630:DXH917634 EHD917630:EHD917634 EQZ917630:EQZ917634 FAV917630:FAV917634 FKR917630:FKR917634 FUN917630:FUN917634 GEJ917630:GEJ917634 GOF917630:GOF917634 GYB917630:GYB917634 HHX917630:HHX917634 HRT917630:HRT917634 IBP917630:IBP917634 ILL917630:ILL917634 IVH917630:IVH917634 JFD917630:JFD917634 JOZ917630:JOZ917634 JYV917630:JYV917634 KIR917630:KIR917634 KSN917630:KSN917634 LCJ917630:LCJ917634 LMF917630:LMF917634 LWB917630:LWB917634 MFX917630:MFX917634 MPT917630:MPT917634 MZP917630:MZP917634 NJL917630:NJL917634 NTH917630:NTH917634 ODD917630:ODD917634 OMZ917630:OMZ917634 OWV917630:OWV917634 PGR917630:PGR917634 PQN917630:PQN917634 QAJ917630:QAJ917634 QKF917630:QKF917634 QUB917630:QUB917634 RDX917630:RDX917634 RNT917630:RNT917634 RXP917630:RXP917634 SHL917630:SHL917634 SRH917630:SRH917634 TBD917630:TBD917634 TKZ917630:TKZ917634 TUV917630:TUV917634 UER917630:UER917634 UON917630:UON917634 UYJ917630:UYJ917634 VIF917630:VIF917634 VSB917630:VSB917634 WBX917630:WBX917634 WLT917630:WLT917634 WVP917630:WVP917634 H983166:H983170 JD983166:JD983170 SZ983166:SZ983170 ACV983166:ACV983170 AMR983166:AMR983170 AWN983166:AWN983170 BGJ983166:BGJ983170 BQF983166:BQF983170 CAB983166:CAB983170 CJX983166:CJX983170 CTT983166:CTT983170 DDP983166:DDP983170 DNL983166:DNL983170 DXH983166:DXH983170 EHD983166:EHD983170 EQZ983166:EQZ983170 FAV983166:FAV983170 FKR983166:FKR983170 FUN983166:FUN983170 GEJ983166:GEJ983170 GOF983166:GOF983170 GYB983166:GYB983170 HHX983166:HHX983170 HRT983166:HRT983170 IBP983166:IBP983170 ILL983166:ILL983170 IVH983166:IVH983170 JFD983166:JFD983170 JOZ983166:JOZ983170 JYV983166:JYV983170 KIR983166:KIR983170 KSN983166:KSN983170 LCJ983166:LCJ983170 LMF983166:LMF983170 LWB983166:LWB983170 MFX983166:MFX983170 MPT983166:MPT983170 MZP983166:MZP983170 NJL983166:NJL983170 NTH983166:NTH983170 ODD983166:ODD983170 OMZ983166:OMZ983170 OWV983166:OWV983170 PGR983166:PGR983170 PQN983166:PQN983170 QAJ983166:QAJ983170 QKF983166:QKF983170 QUB983166:QUB983170 RDX983166:RDX983170 RNT983166:RNT983170 RXP983166:RXP983170 SHL983166:SHL983170 SRH983166:SRH983170 TBD983166:TBD983170 TKZ983166:TKZ983170 TUV983166:TUV983170 UER983166:UER983170 UON983166:UON983170 UYJ983166:UYJ983170 VIF983166:VIF983170 VSB983166:VSB983170 WBX983166:WBX983170 WLT983166:WLT983170 WVP983166:WVP983170 J126:J130 JF126:JF130 TB126:TB130 ACX126:ACX130 AMT126:AMT130 AWP126:AWP130 BGL126:BGL130 BQH126:BQH130 CAD126:CAD130 CJZ126:CJZ130 CTV126:CTV130 DDR126:DDR130 DNN126:DNN130 DXJ126:DXJ130 EHF126:EHF130 ERB126:ERB130 FAX126:FAX130 FKT126:FKT130 FUP126:FUP130 GEL126:GEL130 GOH126:GOH130 GYD126:GYD130 HHZ126:HHZ130 HRV126:HRV130 IBR126:IBR130 ILN126:ILN130 IVJ126:IVJ130 JFF126:JFF130 JPB126:JPB130 JYX126:JYX130 KIT126:KIT130 KSP126:KSP130 LCL126:LCL130 LMH126:LMH130 LWD126:LWD130 MFZ126:MFZ130 MPV126:MPV130 MZR126:MZR130 NJN126:NJN130 NTJ126:NTJ130 ODF126:ODF130 ONB126:ONB130 OWX126:OWX130 PGT126:PGT130 PQP126:PQP130 QAL126:QAL130 QKH126:QKH130 QUD126:QUD130 RDZ126:RDZ130 RNV126:RNV130 RXR126:RXR130 SHN126:SHN130 SRJ126:SRJ130 TBF126:TBF130 TLB126:TLB130 TUX126:TUX130 UET126:UET130 UOP126:UOP130 UYL126:UYL130 VIH126:VIH130 VSD126:VSD130 WBZ126:WBZ130 WLV126:WLV130 WVR126:WVR130 J65662:J65666 JF65662:JF65666 TB65662:TB65666 ACX65662:ACX65666 AMT65662:AMT65666 AWP65662:AWP65666 BGL65662:BGL65666 BQH65662:BQH65666 CAD65662:CAD65666 CJZ65662:CJZ65666 CTV65662:CTV65666 DDR65662:DDR65666 DNN65662:DNN65666 DXJ65662:DXJ65666 EHF65662:EHF65666 ERB65662:ERB65666 FAX65662:FAX65666 FKT65662:FKT65666 FUP65662:FUP65666 GEL65662:GEL65666 GOH65662:GOH65666 GYD65662:GYD65666 HHZ65662:HHZ65666 HRV65662:HRV65666 IBR65662:IBR65666 ILN65662:ILN65666 IVJ65662:IVJ65666 JFF65662:JFF65666 JPB65662:JPB65666 JYX65662:JYX65666 KIT65662:KIT65666 KSP65662:KSP65666 LCL65662:LCL65666 LMH65662:LMH65666 LWD65662:LWD65666 MFZ65662:MFZ65666 MPV65662:MPV65666 MZR65662:MZR65666 NJN65662:NJN65666 NTJ65662:NTJ65666 ODF65662:ODF65666 ONB65662:ONB65666 OWX65662:OWX65666 PGT65662:PGT65666 PQP65662:PQP65666 QAL65662:QAL65666 QKH65662:QKH65666 QUD65662:QUD65666 RDZ65662:RDZ65666 RNV65662:RNV65666 RXR65662:RXR65666 SHN65662:SHN65666 SRJ65662:SRJ65666 TBF65662:TBF65666 TLB65662:TLB65666 TUX65662:TUX65666 UET65662:UET65666 UOP65662:UOP65666 UYL65662:UYL65666 VIH65662:VIH65666 VSD65662:VSD65666 WBZ65662:WBZ65666 WLV65662:WLV65666 WVR65662:WVR65666 J131198:J131202 JF131198:JF131202 TB131198:TB131202 ACX131198:ACX131202 AMT131198:AMT131202 AWP131198:AWP131202 BGL131198:BGL131202 BQH131198:BQH131202 CAD131198:CAD131202 CJZ131198:CJZ131202 CTV131198:CTV131202 DDR131198:DDR131202 DNN131198:DNN131202 DXJ131198:DXJ131202 EHF131198:EHF131202 ERB131198:ERB131202 FAX131198:FAX131202 FKT131198:FKT131202 FUP131198:FUP131202 GEL131198:GEL131202 GOH131198:GOH131202 GYD131198:GYD131202 HHZ131198:HHZ131202 HRV131198:HRV131202 IBR131198:IBR131202 ILN131198:ILN131202 IVJ131198:IVJ131202 JFF131198:JFF131202 JPB131198:JPB131202 JYX131198:JYX131202 KIT131198:KIT131202 KSP131198:KSP131202 LCL131198:LCL131202 LMH131198:LMH131202 LWD131198:LWD131202 MFZ131198:MFZ131202 MPV131198:MPV131202 MZR131198:MZR131202 NJN131198:NJN131202 NTJ131198:NTJ131202 ODF131198:ODF131202 ONB131198:ONB131202 OWX131198:OWX131202 PGT131198:PGT131202 PQP131198:PQP131202 QAL131198:QAL131202 QKH131198:QKH131202 QUD131198:QUD131202 RDZ131198:RDZ131202 RNV131198:RNV131202 RXR131198:RXR131202 SHN131198:SHN131202 SRJ131198:SRJ131202 TBF131198:TBF131202 TLB131198:TLB131202 TUX131198:TUX131202 UET131198:UET131202 UOP131198:UOP131202 UYL131198:UYL131202 VIH131198:VIH131202 VSD131198:VSD131202 WBZ131198:WBZ131202 WLV131198:WLV131202 WVR131198:WVR131202 J196734:J196738 JF196734:JF196738 TB196734:TB196738 ACX196734:ACX196738 AMT196734:AMT196738 AWP196734:AWP196738 BGL196734:BGL196738 BQH196734:BQH196738 CAD196734:CAD196738 CJZ196734:CJZ196738 CTV196734:CTV196738 DDR196734:DDR196738 DNN196734:DNN196738 DXJ196734:DXJ196738 EHF196734:EHF196738 ERB196734:ERB196738 FAX196734:FAX196738 FKT196734:FKT196738 FUP196734:FUP196738 GEL196734:GEL196738 GOH196734:GOH196738 GYD196734:GYD196738 HHZ196734:HHZ196738 HRV196734:HRV196738 IBR196734:IBR196738 ILN196734:ILN196738 IVJ196734:IVJ196738 JFF196734:JFF196738 JPB196734:JPB196738 JYX196734:JYX196738 KIT196734:KIT196738 KSP196734:KSP196738 LCL196734:LCL196738 LMH196734:LMH196738 LWD196734:LWD196738 MFZ196734:MFZ196738 MPV196734:MPV196738 MZR196734:MZR196738 NJN196734:NJN196738 NTJ196734:NTJ196738 ODF196734:ODF196738 ONB196734:ONB196738 OWX196734:OWX196738 PGT196734:PGT196738 PQP196734:PQP196738 QAL196734:QAL196738 QKH196734:QKH196738 QUD196734:QUD196738 RDZ196734:RDZ196738 RNV196734:RNV196738 RXR196734:RXR196738 SHN196734:SHN196738 SRJ196734:SRJ196738 TBF196734:TBF196738 TLB196734:TLB196738 TUX196734:TUX196738 UET196734:UET196738 UOP196734:UOP196738 UYL196734:UYL196738 VIH196734:VIH196738 VSD196734:VSD196738 WBZ196734:WBZ196738 WLV196734:WLV196738 WVR196734:WVR196738 J262270:J262274 JF262270:JF262274 TB262270:TB262274 ACX262270:ACX262274 AMT262270:AMT262274 AWP262270:AWP262274 BGL262270:BGL262274 BQH262270:BQH262274 CAD262270:CAD262274 CJZ262270:CJZ262274 CTV262270:CTV262274 DDR262270:DDR262274 DNN262270:DNN262274 DXJ262270:DXJ262274 EHF262270:EHF262274 ERB262270:ERB262274 FAX262270:FAX262274 FKT262270:FKT262274 FUP262270:FUP262274 GEL262270:GEL262274 GOH262270:GOH262274 GYD262270:GYD262274 HHZ262270:HHZ262274 HRV262270:HRV262274 IBR262270:IBR262274 ILN262270:ILN262274 IVJ262270:IVJ262274 JFF262270:JFF262274 JPB262270:JPB262274 JYX262270:JYX262274 KIT262270:KIT262274 KSP262270:KSP262274 LCL262270:LCL262274 LMH262270:LMH262274 LWD262270:LWD262274 MFZ262270:MFZ262274 MPV262270:MPV262274 MZR262270:MZR262274 NJN262270:NJN262274 NTJ262270:NTJ262274 ODF262270:ODF262274 ONB262270:ONB262274 OWX262270:OWX262274 PGT262270:PGT262274 PQP262270:PQP262274 QAL262270:QAL262274 QKH262270:QKH262274 QUD262270:QUD262274 RDZ262270:RDZ262274 RNV262270:RNV262274 RXR262270:RXR262274 SHN262270:SHN262274 SRJ262270:SRJ262274 TBF262270:TBF262274 TLB262270:TLB262274 TUX262270:TUX262274 UET262270:UET262274 UOP262270:UOP262274 UYL262270:UYL262274 VIH262270:VIH262274 VSD262270:VSD262274 WBZ262270:WBZ262274 WLV262270:WLV262274 WVR262270:WVR262274 J327806:J327810 JF327806:JF327810 TB327806:TB327810 ACX327806:ACX327810 AMT327806:AMT327810 AWP327806:AWP327810 BGL327806:BGL327810 BQH327806:BQH327810 CAD327806:CAD327810 CJZ327806:CJZ327810 CTV327806:CTV327810 DDR327806:DDR327810 DNN327806:DNN327810 DXJ327806:DXJ327810 EHF327806:EHF327810 ERB327806:ERB327810 FAX327806:FAX327810 FKT327806:FKT327810 FUP327806:FUP327810 GEL327806:GEL327810 GOH327806:GOH327810 GYD327806:GYD327810 HHZ327806:HHZ327810 HRV327806:HRV327810 IBR327806:IBR327810 ILN327806:ILN327810 IVJ327806:IVJ327810 JFF327806:JFF327810 JPB327806:JPB327810 JYX327806:JYX327810 KIT327806:KIT327810 KSP327806:KSP327810 LCL327806:LCL327810 LMH327806:LMH327810 LWD327806:LWD327810 MFZ327806:MFZ327810 MPV327806:MPV327810 MZR327806:MZR327810 NJN327806:NJN327810 NTJ327806:NTJ327810 ODF327806:ODF327810 ONB327806:ONB327810 OWX327806:OWX327810 PGT327806:PGT327810 PQP327806:PQP327810 QAL327806:QAL327810 QKH327806:QKH327810 QUD327806:QUD327810 RDZ327806:RDZ327810 RNV327806:RNV327810 RXR327806:RXR327810 SHN327806:SHN327810 SRJ327806:SRJ327810 TBF327806:TBF327810 TLB327806:TLB327810 TUX327806:TUX327810 UET327806:UET327810 UOP327806:UOP327810 UYL327806:UYL327810 VIH327806:VIH327810 VSD327806:VSD327810 WBZ327806:WBZ327810 WLV327806:WLV327810 WVR327806:WVR327810 J393342:J393346 JF393342:JF393346 TB393342:TB393346 ACX393342:ACX393346 AMT393342:AMT393346 AWP393342:AWP393346 BGL393342:BGL393346 BQH393342:BQH393346 CAD393342:CAD393346 CJZ393342:CJZ393346 CTV393342:CTV393346 DDR393342:DDR393346 DNN393342:DNN393346 DXJ393342:DXJ393346 EHF393342:EHF393346 ERB393342:ERB393346 FAX393342:FAX393346 FKT393342:FKT393346 FUP393342:FUP393346 GEL393342:GEL393346 GOH393342:GOH393346 GYD393342:GYD393346 HHZ393342:HHZ393346 HRV393342:HRV393346 IBR393342:IBR393346 ILN393342:ILN393346 IVJ393342:IVJ393346 JFF393342:JFF393346 JPB393342:JPB393346 JYX393342:JYX393346 KIT393342:KIT393346 KSP393342:KSP393346 LCL393342:LCL393346 LMH393342:LMH393346 LWD393342:LWD393346 MFZ393342:MFZ393346 MPV393342:MPV393346 MZR393342:MZR393346 NJN393342:NJN393346 NTJ393342:NTJ393346 ODF393342:ODF393346 ONB393342:ONB393346 OWX393342:OWX393346 PGT393342:PGT393346 PQP393342:PQP393346 QAL393342:QAL393346 QKH393342:QKH393346 QUD393342:QUD393346 RDZ393342:RDZ393346 RNV393342:RNV393346 RXR393342:RXR393346 SHN393342:SHN393346 SRJ393342:SRJ393346 TBF393342:TBF393346 TLB393342:TLB393346 TUX393342:TUX393346 UET393342:UET393346 UOP393342:UOP393346 UYL393342:UYL393346 VIH393342:VIH393346 VSD393342:VSD393346 WBZ393342:WBZ393346 WLV393342:WLV393346 WVR393342:WVR393346 J458878:J458882 JF458878:JF458882 TB458878:TB458882 ACX458878:ACX458882 AMT458878:AMT458882 AWP458878:AWP458882 BGL458878:BGL458882 BQH458878:BQH458882 CAD458878:CAD458882 CJZ458878:CJZ458882 CTV458878:CTV458882 DDR458878:DDR458882 DNN458878:DNN458882 DXJ458878:DXJ458882 EHF458878:EHF458882 ERB458878:ERB458882 FAX458878:FAX458882 FKT458878:FKT458882 FUP458878:FUP458882 GEL458878:GEL458882 GOH458878:GOH458882 GYD458878:GYD458882 HHZ458878:HHZ458882 HRV458878:HRV458882 IBR458878:IBR458882 ILN458878:ILN458882 IVJ458878:IVJ458882 JFF458878:JFF458882 JPB458878:JPB458882 JYX458878:JYX458882 KIT458878:KIT458882 KSP458878:KSP458882 LCL458878:LCL458882 LMH458878:LMH458882 LWD458878:LWD458882 MFZ458878:MFZ458882 MPV458878:MPV458882 MZR458878:MZR458882 NJN458878:NJN458882 NTJ458878:NTJ458882 ODF458878:ODF458882 ONB458878:ONB458882 OWX458878:OWX458882 PGT458878:PGT458882 PQP458878:PQP458882 QAL458878:QAL458882 QKH458878:QKH458882 QUD458878:QUD458882 RDZ458878:RDZ458882 RNV458878:RNV458882 RXR458878:RXR458882 SHN458878:SHN458882 SRJ458878:SRJ458882 TBF458878:TBF458882 TLB458878:TLB458882 TUX458878:TUX458882 UET458878:UET458882 UOP458878:UOP458882 UYL458878:UYL458882 VIH458878:VIH458882 VSD458878:VSD458882 WBZ458878:WBZ458882 WLV458878:WLV458882 WVR458878:WVR458882 J524414:J524418 JF524414:JF524418 TB524414:TB524418 ACX524414:ACX524418 AMT524414:AMT524418 AWP524414:AWP524418 BGL524414:BGL524418 BQH524414:BQH524418 CAD524414:CAD524418 CJZ524414:CJZ524418 CTV524414:CTV524418 DDR524414:DDR524418 DNN524414:DNN524418 DXJ524414:DXJ524418 EHF524414:EHF524418 ERB524414:ERB524418 FAX524414:FAX524418 FKT524414:FKT524418 FUP524414:FUP524418 GEL524414:GEL524418 GOH524414:GOH524418 GYD524414:GYD524418 HHZ524414:HHZ524418 HRV524414:HRV524418 IBR524414:IBR524418 ILN524414:ILN524418 IVJ524414:IVJ524418 JFF524414:JFF524418 JPB524414:JPB524418 JYX524414:JYX524418 KIT524414:KIT524418 KSP524414:KSP524418 LCL524414:LCL524418 LMH524414:LMH524418 LWD524414:LWD524418 MFZ524414:MFZ524418 MPV524414:MPV524418 MZR524414:MZR524418 NJN524414:NJN524418 NTJ524414:NTJ524418 ODF524414:ODF524418 ONB524414:ONB524418 OWX524414:OWX524418 PGT524414:PGT524418 PQP524414:PQP524418 QAL524414:QAL524418 QKH524414:QKH524418 QUD524414:QUD524418 RDZ524414:RDZ524418 RNV524414:RNV524418 RXR524414:RXR524418 SHN524414:SHN524418 SRJ524414:SRJ524418 TBF524414:TBF524418 TLB524414:TLB524418 TUX524414:TUX524418 UET524414:UET524418 UOP524414:UOP524418 UYL524414:UYL524418 VIH524414:VIH524418 VSD524414:VSD524418 WBZ524414:WBZ524418 WLV524414:WLV524418 WVR524414:WVR524418 J589950:J589954 JF589950:JF589954 TB589950:TB589954 ACX589950:ACX589954 AMT589950:AMT589954 AWP589950:AWP589954 BGL589950:BGL589954 BQH589950:BQH589954 CAD589950:CAD589954 CJZ589950:CJZ589954 CTV589950:CTV589954 DDR589950:DDR589954 DNN589950:DNN589954 DXJ589950:DXJ589954 EHF589950:EHF589954 ERB589950:ERB589954 FAX589950:FAX589954 FKT589950:FKT589954 FUP589950:FUP589954 GEL589950:GEL589954 GOH589950:GOH589954 GYD589950:GYD589954 HHZ589950:HHZ589954 HRV589950:HRV589954 IBR589950:IBR589954 ILN589950:ILN589954 IVJ589950:IVJ589954 JFF589950:JFF589954 JPB589950:JPB589954 JYX589950:JYX589954 KIT589950:KIT589954 KSP589950:KSP589954 LCL589950:LCL589954 LMH589950:LMH589954 LWD589950:LWD589954 MFZ589950:MFZ589954 MPV589950:MPV589954 MZR589950:MZR589954 NJN589950:NJN589954 NTJ589950:NTJ589954 ODF589950:ODF589954 ONB589950:ONB589954 OWX589950:OWX589954 PGT589950:PGT589954 PQP589950:PQP589954 QAL589950:QAL589954 QKH589950:QKH589954 QUD589950:QUD589954 RDZ589950:RDZ589954 RNV589950:RNV589954 RXR589950:RXR589954 SHN589950:SHN589954 SRJ589950:SRJ589954 TBF589950:TBF589954 TLB589950:TLB589954 TUX589950:TUX589954 UET589950:UET589954 UOP589950:UOP589954 UYL589950:UYL589954 VIH589950:VIH589954 VSD589950:VSD589954 WBZ589950:WBZ589954 WLV589950:WLV589954 WVR589950:WVR589954 J655486:J655490 JF655486:JF655490 TB655486:TB655490 ACX655486:ACX655490 AMT655486:AMT655490 AWP655486:AWP655490 BGL655486:BGL655490 BQH655486:BQH655490 CAD655486:CAD655490 CJZ655486:CJZ655490 CTV655486:CTV655490 DDR655486:DDR655490 DNN655486:DNN655490 DXJ655486:DXJ655490 EHF655486:EHF655490 ERB655486:ERB655490 FAX655486:FAX655490 FKT655486:FKT655490 FUP655486:FUP655490 GEL655486:GEL655490 GOH655486:GOH655490 GYD655486:GYD655490 HHZ655486:HHZ655490 HRV655486:HRV655490 IBR655486:IBR655490 ILN655486:ILN655490 IVJ655486:IVJ655490 JFF655486:JFF655490 JPB655486:JPB655490 JYX655486:JYX655490 KIT655486:KIT655490 KSP655486:KSP655490 LCL655486:LCL655490 LMH655486:LMH655490 LWD655486:LWD655490 MFZ655486:MFZ655490 MPV655486:MPV655490 MZR655486:MZR655490 NJN655486:NJN655490 NTJ655486:NTJ655490 ODF655486:ODF655490 ONB655486:ONB655490 OWX655486:OWX655490 PGT655486:PGT655490 PQP655486:PQP655490 QAL655486:QAL655490 QKH655486:QKH655490 QUD655486:QUD655490 RDZ655486:RDZ655490 RNV655486:RNV655490 RXR655486:RXR655490 SHN655486:SHN655490 SRJ655486:SRJ655490 TBF655486:TBF655490 TLB655486:TLB655490 TUX655486:TUX655490 UET655486:UET655490 UOP655486:UOP655490 UYL655486:UYL655490 VIH655486:VIH655490 VSD655486:VSD655490 WBZ655486:WBZ655490 WLV655486:WLV655490 WVR655486:WVR655490 J721022:J721026 JF721022:JF721026 TB721022:TB721026 ACX721022:ACX721026 AMT721022:AMT721026 AWP721022:AWP721026 BGL721022:BGL721026 BQH721022:BQH721026 CAD721022:CAD721026 CJZ721022:CJZ721026 CTV721022:CTV721026 DDR721022:DDR721026 DNN721022:DNN721026 DXJ721022:DXJ721026 EHF721022:EHF721026 ERB721022:ERB721026 FAX721022:FAX721026 FKT721022:FKT721026 FUP721022:FUP721026 GEL721022:GEL721026 GOH721022:GOH721026 GYD721022:GYD721026 HHZ721022:HHZ721026 HRV721022:HRV721026 IBR721022:IBR721026 ILN721022:ILN721026 IVJ721022:IVJ721026 JFF721022:JFF721026 JPB721022:JPB721026 JYX721022:JYX721026 KIT721022:KIT721026 KSP721022:KSP721026 LCL721022:LCL721026 LMH721022:LMH721026 LWD721022:LWD721026 MFZ721022:MFZ721026 MPV721022:MPV721026 MZR721022:MZR721026 NJN721022:NJN721026 NTJ721022:NTJ721026 ODF721022:ODF721026 ONB721022:ONB721026 OWX721022:OWX721026 PGT721022:PGT721026 PQP721022:PQP721026 QAL721022:QAL721026 QKH721022:QKH721026 QUD721022:QUD721026 RDZ721022:RDZ721026 RNV721022:RNV721026 RXR721022:RXR721026 SHN721022:SHN721026 SRJ721022:SRJ721026 TBF721022:TBF721026 TLB721022:TLB721026 TUX721022:TUX721026 UET721022:UET721026 UOP721022:UOP721026 UYL721022:UYL721026 VIH721022:VIH721026 VSD721022:VSD721026 WBZ721022:WBZ721026 WLV721022:WLV721026 WVR721022:WVR721026 J786558:J786562 JF786558:JF786562 TB786558:TB786562 ACX786558:ACX786562 AMT786558:AMT786562 AWP786558:AWP786562 BGL786558:BGL786562 BQH786558:BQH786562 CAD786558:CAD786562 CJZ786558:CJZ786562 CTV786558:CTV786562 DDR786558:DDR786562 DNN786558:DNN786562 DXJ786558:DXJ786562 EHF786558:EHF786562 ERB786558:ERB786562 FAX786558:FAX786562 FKT786558:FKT786562 FUP786558:FUP786562 GEL786558:GEL786562 GOH786558:GOH786562 GYD786558:GYD786562 HHZ786558:HHZ786562 HRV786558:HRV786562 IBR786558:IBR786562 ILN786558:ILN786562 IVJ786558:IVJ786562 JFF786558:JFF786562 JPB786558:JPB786562 JYX786558:JYX786562 KIT786558:KIT786562 KSP786558:KSP786562 LCL786558:LCL786562 LMH786558:LMH786562 LWD786558:LWD786562 MFZ786558:MFZ786562 MPV786558:MPV786562 MZR786558:MZR786562 NJN786558:NJN786562 NTJ786558:NTJ786562 ODF786558:ODF786562 ONB786558:ONB786562 OWX786558:OWX786562 PGT786558:PGT786562 PQP786558:PQP786562 QAL786558:QAL786562 QKH786558:QKH786562 QUD786558:QUD786562 RDZ786558:RDZ786562 RNV786558:RNV786562 RXR786558:RXR786562 SHN786558:SHN786562 SRJ786558:SRJ786562 TBF786558:TBF786562 TLB786558:TLB786562 TUX786558:TUX786562 UET786558:UET786562 UOP786558:UOP786562 UYL786558:UYL786562 VIH786558:VIH786562 VSD786558:VSD786562 WBZ786558:WBZ786562 WLV786558:WLV786562 WVR786558:WVR786562 J852094:J852098 JF852094:JF852098 TB852094:TB852098 ACX852094:ACX852098 AMT852094:AMT852098 AWP852094:AWP852098 BGL852094:BGL852098 BQH852094:BQH852098 CAD852094:CAD852098 CJZ852094:CJZ852098 CTV852094:CTV852098 DDR852094:DDR852098 DNN852094:DNN852098 DXJ852094:DXJ852098 EHF852094:EHF852098 ERB852094:ERB852098 FAX852094:FAX852098 FKT852094:FKT852098 FUP852094:FUP852098 GEL852094:GEL852098 GOH852094:GOH852098 GYD852094:GYD852098 HHZ852094:HHZ852098 HRV852094:HRV852098 IBR852094:IBR852098 ILN852094:ILN852098 IVJ852094:IVJ852098 JFF852094:JFF852098 JPB852094:JPB852098 JYX852094:JYX852098 KIT852094:KIT852098 KSP852094:KSP852098 LCL852094:LCL852098 LMH852094:LMH852098 LWD852094:LWD852098 MFZ852094:MFZ852098 MPV852094:MPV852098 MZR852094:MZR852098 NJN852094:NJN852098 NTJ852094:NTJ852098 ODF852094:ODF852098 ONB852094:ONB852098 OWX852094:OWX852098 PGT852094:PGT852098 PQP852094:PQP852098 QAL852094:QAL852098 QKH852094:QKH852098 QUD852094:QUD852098 RDZ852094:RDZ852098 RNV852094:RNV852098 RXR852094:RXR852098 SHN852094:SHN852098 SRJ852094:SRJ852098 TBF852094:TBF852098 TLB852094:TLB852098 TUX852094:TUX852098 UET852094:UET852098 UOP852094:UOP852098 UYL852094:UYL852098 VIH852094:VIH852098 VSD852094:VSD852098 WBZ852094:WBZ852098 WLV852094:WLV852098 WVR852094:WVR852098 J917630:J917634 JF917630:JF917634 TB917630:TB917634 ACX917630:ACX917634 AMT917630:AMT917634 AWP917630:AWP917634 BGL917630:BGL917634 BQH917630:BQH917634 CAD917630:CAD917634 CJZ917630:CJZ917634 CTV917630:CTV917634 DDR917630:DDR917634 DNN917630:DNN917634 DXJ917630:DXJ917634 EHF917630:EHF917634 ERB917630:ERB917634 FAX917630:FAX917634 FKT917630:FKT917634 FUP917630:FUP917634 GEL917630:GEL917634 GOH917630:GOH917634 GYD917630:GYD917634 HHZ917630:HHZ917634 HRV917630:HRV917634 IBR917630:IBR917634 ILN917630:ILN917634 IVJ917630:IVJ917634 JFF917630:JFF917634 JPB917630:JPB917634 JYX917630:JYX917634 KIT917630:KIT917634 KSP917630:KSP917634 LCL917630:LCL917634 LMH917630:LMH917634 LWD917630:LWD917634 MFZ917630:MFZ917634 MPV917630:MPV917634 MZR917630:MZR917634 NJN917630:NJN917634 NTJ917630:NTJ917634 ODF917630:ODF917634 ONB917630:ONB917634 OWX917630:OWX917634 PGT917630:PGT917634 PQP917630:PQP917634 QAL917630:QAL917634 QKH917630:QKH917634 QUD917630:QUD917634 RDZ917630:RDZ917634 RNV917630:RNV917634 RXR917630:RXR917634 SHN917630:SHN917634 SRJ917630:SRJ917634 TBF917630:TBF917634 TLB917630:TLB917634 TUX917630:TUX917634 UET917630:UET917634 UOP917630:UOP917634 UYL917630:UYL917634 VIH917630:VIH917634 VSD917630:VSD917634 WBZ917630:WBZ917634 WLV917630:WLV917634 WVR917630:WVR917634 J983166:J983170 JF983166:JF983170 TB983166:TB983170 ACX983166:ACX983170 AMT983166:AMT983170 AWP983166:AWP983170 BGL983166:BGL983170 BQH983166:BQH983170 CAD983166:CAD983170 CJZ983166:CJZ983170 CTV983166:CTV983170 DDR983166:DDR983170 DNN983166:DNN983170 DXJ983166:DXJ983170 EHF983166:EHF983170 ERB983166:ERB983170 FAX983166:FAX983170 FKT983166:FKT983170 FUP983166:FUP983170 GEL983166:GEL983170 GOH983166:GOH983170 GYD983166:GYD983170 HHZ983166:HHZ983170 HRV983166:HRV983170 IBR983166:IBR983170 ILN983166:ILN983170 IVJ983166:IVJ983170 JFF983166:JFF983170 JPB983166:JPB983170 JYX983166:JYX983170 KIT983166:KIT983170 KSP983166:KSP983170 LCL983166:LCL983170 LMH983166:LMH983170 LWD983166:LWD983170 MFZ983166:MFZ983170 MPV983166:MPV983170 MZR983166:MZR983170 NJN983166:NJN983170 NTJ983166:NTJ983170 ODF983166:ODF983170 ONB983166:ONB983170 OWX983166:OWX983170 PGT983166:PGT983170 PQP983166:PQP983170 QAL983166:QAL983170 QKH983166:QKH983170 QUD983166:QUD983170 RDZ983166:RDZ983170 RNV983166:RNV983170 RXR983166:RXR983170 SHN983166:SHN983170 SRJ983166:SRJ983170 TBF983166:TBF983170 TLB983166:TLB983170 TUX983166:TUX983170 UET983166:UET983170 UOP983166:UOP983170 UYL983166:UYL983170 VIH983166:VIH983170 VSD983166:VSD983170 WBZ983166:WBZ983170 WLV983166:WLV983170 WVR983166:WVR983170 L126:L130 JH126:JH130 TD126:TD130 ACZ126:ACZ130 AMV126:AMV130 AWR126:AWR130 BGN126:BGN130 BQJ126:BQJ130 CAF126:CAF130 CKB126:CKB130 CTX126:CTX130 DDT126:DDT130 DNP126:DNP130 DXL126:DXL130 EHH126:EHH130 ERD126:ERD130 FAZ126:FAZ130 FKV126:FKV130 FUR126:FUR130 GEN126:GEN130 GOJ126:GOJ130 GYF126:GYF130 HIB126:HIB130 HRX126:HRX130 IBT126:IBT130 ILP126:ILP130 IVL126:IVL130 JFH126:JFH130 JPD126:JPD130 JYZ126:JYZ130 KIV126:KIV130 KSR126:KSR130 LCN126:LCN130 LMJ126:LMJ130 LWF126:LWF130 MGB126:MGB130 MPX126:MPX130 MZT126:MZT130 NJP126:NJP130 NTL126:NTL130 ODH126:ODH130 OND126:OND130 OWZ126:OWZ130 PGV126:PGV130 PQR126:PQR130 QAN126:QAN130 QKJ126:QKJ130 QUF126:QUF130 REB126:REB130 RNX126:RNX130 RXT126:RXT130 SHP126:SHP130 SRL126:SRL130 TBH126:TBH130 TLD126:TLD130 TUZ126:TUZ130 UEV126:UEV130 UOR126:UOR130 UYN126:UYN130 VIJ126:VIJ130 VSF126:VSF130 WCB126:WCB130 WLX126:WLX130 WVT126:WVT130 L65662:L65666 JH65662:JH65666 TD65662:TD65666 ACZ65662:ACZ65666 AMV65662:AMV65666 AWR65662:AWR65666 BGN65662:BGN65666 BQJ65662:BQJ65666 CAF65662:CAF65666 CKB65662:CKB65666 CTX65662:CTX65666 DDT65662:DDT65666 DNP65662:DNP65666 DXL65662:DXL65666 EHH65662:EHH65666 ERD65662:ERD65666 FAZ65662:FAZ65666 FKV65662:FKV65666 FUR65662:FUR65666 GEN65662:GEN65666 GOJ65662:GOJ65666 GYF65662:GYF65666 HIB65662:HIB65666 HRX65662:HRX65666 IBT65662:IBT65666 ILP65662:ILP65666 IVL65662:IVL65666 JFH65662:JFH65666 JPD65662:JPD65666 JYZ65662:JYZ65666 KIV65662:KIV65666 KSR65662:KSR65666 LCN65662:LCN65666 LMJ65662:LMJ65666 LWF65662:LWF65666 MGB65662:MGB65666 MPX65662:MPX65666 MZT65662:MZT65666 NJP65662:NJP65666 NTL65662:NTL65666 ODH65662:ODH65666 OND65662:OND65666 OWZ65662:OWZ65666 PGV65662:PGV65666 PQR65662:PQR65666 QAN65662:QAN65666 QKJ65662:QKJ65666 QUF65662:QUF65666 REB65662:REB65666 RNX65662:RNX65666 RXT65662:RXT65666 SHP65662:SHP65666 SRL65662:SRL65666 TBH65662:TBH65666 TLD65662:TLD65666 TUZ65662:TUZ65666 UEV65662:UEV65666 UOR65662:UOR65666 UYN65662:UYN65666 VIJ65662:VIJ65666 VSF65662:VSF65666 WCB65662:WCB65666 WLX65662:WLX65666 WVT65662:WVT65666 L131198:L131202 JH131198:JH131202 TD131198:TD131202 ACZ131198:ACZ131202 AMV131198:AMV131202 AWR131198:AWR131202 BGN131198:BGN131202 BQJ131198:BQJ131202 CAF131198:CAF131202 CKB131198:CKB131202 CTX131198:CTX131202 DDT131198:DDT131202 DNP131198:DNP131202 DXL131198:DXL131202 EHH131198:EHH131202 ERD131198:ERD131202 FAZ131198:FAZ131202 FKV131198:FKV131202 FUR131198:FUR131202 GEN131198:GEN131202 GOJ131198:GOJ131202 GYF131198:GYF131202 HIB131198:HIB131202 HRX131198:HRX131202 IBT131198:IBT131202 ILP131198:ILP131202 IVL131198:IVL131202 JFH131198:JFH131202 JPD131198:JPD131202 JYZ131198:JYZ131202 KIV131198:KIV131202 KSR131198:KSR131202 LCN131198:LCN131202 LMJ131198:LMJ131202 LWF131198:LWF131202 MGB131198:MGB131202 MPX131198:MPX131202 MZT131198:MZT131202 NJP131198:NJP131202 NTL131198:NTL131202 ODH131198:ODH131202 OND131198:OND131202 OWZ131198:OWZ131202 PGV131198:PGV131202 PQR131198:PQR131202 QAN131198:QAN131202 QKJ131198:QKJ131202 QUF131198:QUF131202 REB131198:REB131202 RNX131198:RNX131202 RXT131198:RXT131202 SHP131198:SHP131202 SRL131198:SRL131202 TBH131198:TBH131202 TLD131198:TLD131202 TUZ131198:TUZ131202 UEV131198:UEV131202 UOR131198:UOR131202 UYN131198:UYN131202 VIJ131198:VIJ131202 VSF131198:VSF131202 WCB131198:WCB131202 WLX131198:WLX131202 WVT131198:WVT131202 L196734:L196738 JH196734:JH196738 TD196734:TD196738 ACZ196734:ACZ196738 AMV196734:AMV196738 AWR196734:AWR196738 BGN196734:BGN196738 BQJ196734:BQJ196738 CAF196734:CAF196738 CKB196734:CKB196738 CTX196734:CTX196738 DDT196734:DDT196738 DNP196734:DNP196738 DXL196734:DXL196738 EHH196734:EHH196738 ERD196734:ERD196738 FAZ196734:FAZ196738 FKV196734:FKV196738 FUR196734:FUR196738 GEN196734:GEN196738 GOJ196734:GOJ196738 GYF196734:GYF196738 HIB196734:HIB196738 HRX196734:HRX196738 IBT196734:IBT196738 ILP196734:ILP196738 IVL196734:IVL196738 JFH196734:JFH196738 JPD196734:JPD196738 JYZ196734:JYZ196738 KIV196734:KIV196738 KSR196734:KSR196738 LCN196734:LCN196738 LMJ196734:LMJ196738 LWF196734:LWF196738 MGB196734:MGB196738 MPX196734:MPX196738 MZT196734:MZT196738 NJP196734:NJP196738 NTL196734:NTL196738 ODH196734:ODH196738 OND196734:OND196738 OWZ196734:OWZ196738 PGV196734:PGV196738 PQR196734:PQR196738 QAN196734:QAN196738 QKJ196734:QKJ196738 QUF196734:QUF196738 REB196734:REB196738 RNX196734:RNX196738 RXT196734:RXT196738 SHP196734:SHP196738 SRL196734:SRL196738 TBH196734:TBH196738 TLD196734:TLD196738 TUZ196734:TUZ196738 UEV196734:UEV196738 UOR196734:UOR196738 UYN196734:UYN196738 VIJ196734:VIJ196738 VSF196734:VSF196738 WCB196734:WCB196738 WLX196734:WLX196738 WVT196734:WVT196738 L262270:L262274 JH262270:JH262274 TD262270:TD262274 ACZ262270:ACZ262274 AMV262270:AMV262274 AWR262270:AWR262274 BGN262270:BGN262274 BQJ262270:BQJ262274 CAF262270:CAF262274 CKB262270:CKB262274 CTX262270:CTX262274 DDT262270:DDT262274 DNP262270:DNP262274 DXL262270:DXL262274 EHH262270:EHH262274 ERD262270:ERD262274 FAZ262270:FAZ262274 FKV262270:FKV262274 FUR262270:FUR262274 GEN262270:GEN262274 GOJ262270:GOJ262274 GYF262270:GYF262274 HIB262270:HIB262274 HRX262270:HRX262274 IBT262270:IBT262274 ILP262270:ILP262274 IVL262270:IVL262274 JFH262270:JFH262274 JPD262270:JPD262274 JYZ262270:JYZ262274 KIV262270:KIV262274 KSR262270:KSR262274 LCN262270:LCN262274 LMJ262270:LMJ262274 LWF262270:LWF262274 MGB262270:MGB262274 MPX262270:MPX262274 MZT262270:MZT262274 NJP262270:NJP262274 NTL262270:NTL262274 ODH262270:ODH262274 OND262270:OND262274 OWZ262270:OWZ262274 PGV262270:PGV262274 PQR262270:PQR262274 QAN262270:QAN262274 QKJ262270:QKJ262274 QUF262270:QUF262274 REB262270:REB262274 RNX262270:RNX262274 RXT262270:RXT262274 SHP262270:SHP262274 SRL262270:SRL262274 TBH262270:TBH262274 TLD262270:TLD262274 TUZ262270:TUZ262274 UEV262270:UEV262274 UOR262270:UOR262274 UYN262270:UYN262274 VIJ262270:VIJ262274 VSF262270:VSF262274 WCB262270:WCB262274 WLX262270:WLX262274 WVT262270:WVT262274 L327806:L327810 JH327806:JH327810 TD327806:TD327810 ACZ327806:ACZ327810 AMV327806:AMV327810 AWR327806:AWR327810 BGN327806:BGN327810 BQJ327806:BQJ327810 CAF327806:CAF327810 CKB327806:CKB327810 CTX327806:CTX327810 DDT327806:DDT327810 DNP327806:DNP327810 DXL327806:DXL327810 EHH327806:EHH327810 ERD327806:ERD327810 FAZ327806:FAZ327810 FKV327806:FKV327810 FUR327806:FUR327810 GEN327806:GEN327810 GOJ327806:GOJ327810 GYF327806:GYF327810 HIB327806:HIB327810 HRX327806:HRX327810 IBT327806:IBT327810 ILP327806:ILP327810 IVL327806:IVL327810 JFH327806:JFH327810 JPD327806:JPD327810 JYZ327806:JYZ327810 KIV327806:KIV327810 KSR327806:KSR327810 LCN327806:LCN327810 LMJ327806:LMJ327810 LWF327806:LWF327810 MGB327806:MGB327810 MPX327806:MPX327810 MZT327806:MZT327810 NJP327806:NJP327810 NTL327806:NTL327810 ODH327806:ODH327810 OND327806:OND327810 OWZ327806:OWZ327810 PGV327806:PGV327810 PQR327806:PQR327810 QAN327806:QAN327810 QKJ327806:QKJ327810 QUF327806:QUF327810 REB327806:REB327810 RNX327806:RNX327810 RXT327806:RXT327810 SHP327806:SHP327810 SRL327806:SRL327810 TBH327806:TBH327810 TLD327806:TLD327810 TUZ327806:TUZ327810 UEV327806:UEV327810 UOR327806:UOR327810 UYN327806:UYN327810 VIJ327806:VIJ327810 VSF327806:VSF327810 WCB327806:WCB327810 WLX327806:WLX327810 WVT327806:WVT327810 L393342:L393346 JH393342:JH393346 TD393342:TD393346 ACZ393342:ACZ393346 AMV393342:AMV393346 AWR393342:AWR393346 BGN393342:BGN393346 BQJ393342:BQJ393346 CAF393342:CAF393346 CKB393342:CKB393346 CTX393342:CTX393346 DDT393342:DDT393346 DNP393342:DNP393346 DXL393342:DXL393346 EHH393342:EHH393346 ERD393342:ERD393346 FAZ393342:FAZ393346 FKV393342:FKV393346 FUR393342:FUR393346 GEN393342:GEN393346 GOJ393342:GOJ393346 GYF393342:GYF393346 HIB393342:HIB393346 HRX393342:HRX393346 IBT393342:IBT393346 ILP393342:ILP393346 IVL393342:IVL393346 JFH393342:JFH393346 JPD393342:JPD393346 JYZ393342:JYZ393346 KIV393342:KIV393346 KSR393342:KSR393346 LCN393342:LCN393346 LMJ393342:LMJ393346 LWF393342:LWF393346 MGB393342:MGB393346 MPX393342:MPX393346 MZT393342:MZT393346 NJP393342:NJP393346 NTL393342:NTL393346 ODH393342:ODH393346 OND393342:OND393346 OWZ393342:OWZ393346 PGV393342:PGV393346 PQR393342:PQR393346 QAN393342:QAN393346 QKJ393342:QKJ393346 QUF393342:QUF393346 REB393342:REB393346 RNX393342:RNX393346 RXT393342:RXT393346 SHP393342:SHP393346 SRL393342:SRL393346 TBH393342:TBH393346 TLD393342:TLD393346 TUZ393342:TUZ393346 UEV393342:UEV393346 UOR393342:UOR393346 UYN393342:UYN393346 VIJ393342:VIJ393346 VSF393342:VSF393346 WCB393342:WCB393346 WLX393342:WLX393346 WVT393342:WVT393346 L458878:L458882 JH458878:JH458882 TD458878:TD458882 ACZ458878:ACZ458882 AMV458878:AMV458882 AWR458878:AWR458882 BGN458878:BGN458882 BQJ458878:BQJ458882 CAF458878:CAF458882 CKB458878:CKB458882 CTX458878:CTX458882 DDT458878:DDT458882 DNP458878:DNP458882 DXL458878:DXL458882 EHH458878:EHH458882 ERD458878:ERD458882 FAZ458878:FAZ458882 FKV458878:FKV458882 FUR458878:FUR458882 GEN458878:GEN458882 GOJ458878:GOJ458882 GYF458878:GYF458882 HIB458878:HIB458882 HRX458878:HRX458882 IBT458878:IBT458882 ILP458878:ILP458882 IVL458878:IVL458882 JFH458878:JFH458882 JPD458878:JPD458882 JYZ458878:JYZ458882 KIV458878:KIV458882 KSR458878:KSR458882 LCN458878:LCN458882 LMJ458878:LMJ458882 LWF458878:LWF458882 MGB458878:MGB458882 MPX458878:MPX458882 MZT458878:MZT458882 NJP458878:NJP458882 NTL458878:NTL458882 ODH458878:ODH458882 OND458878:OND458882 OWZ458878:OWZ458882 PGV458878:PGV458882 PQR458878:PQR458882 QAN458878:QAN458882 QKJ458878:QKJ458882 QUF458878:QUF458882 REB458878:REB458882 RNX458878:RNX458882 RXT458878:RXT458882 SHP458878:SHP458882 SRL458878:SRL458882 TBH458878:TBH458882 TLD458878:TLD458882 TUZ458878:TUZ458882 UEV458878:UEV458882 UOR458878:UOR458882 UYN458878:UYN458882 VIJ458878:VIJ458882 VSF458878:VSF458882 WCB458878:WCB458882 WLX458878:WLX458882 WVT458878:WVT458882 L524414:L524418 JH524414:JH524418 TD524414:TD524418 ACZ524414:ACZ524418 AMV524414:AMV524418 AWR524414:AWR524418 BGN524414:BGN524418 BQJ524414:BQJ524418 CAF524414:CAF524418 CKB524414:CKB524418 CTX524414:CTX524418 DDT524414:DDT524418 DNP524414:DNP524418 DXL524414:DXL524418 EHH524414:EHH524418 ERD524414:ERD524418 FAZ524414:FAZ524418 FKV524414:FKV524418 FUR524414:FUR524418 GEN524414:GEN524418 GOJ524414:GOJ524418 GYF524414:GYF524418 HIB524414:HIB524418 HRX524414:HRX524418 IBT524414:IBT524418 ILP524414:ILP524418 IVL524414:IVL524418 JFH524414:JFH524418 JPD524414:JPD524418 JYZ524414:JYZ524418 KIV524414:KIV524418 KSR524414:KSR524418 LCN524414:LCN524418 LMJ524414:LMJ524418 LWF524414:LWF524418 MGB524414:MGB524418 MPX524414:MPX524418 MZT524414:MZT524418 NJP524414:NJP524418 NTL524414:NTL524418 ODH524414:ODH524418 OND524414:OND524418 OWZ524414:OWZ524418 PGV524414:PGV524418 PQR524414:PQR524418 QAN524414:QAN524418 QKJ524414:QKJ524418 QUF524414:QUF524418 REB524414:REB524418 RNX524414:RNX524418 RXT524414:RXT524418 SHP524414:SHP524418 SRL524414:SRL524418 TBH524414:TBH524418 TLD524414:TLD524418 TUZ524414:TUZ524418 UEV524414:UEV524418 UOR524414:UOR524418 UYN524414:UYN524418 VIJ524414:VIJ524418 VSF524414:VSF524418 WCB524414:WCB524418 WLX524414:WLX524418 WVT524414:WVT524418 L589950:L589954 JH589950:JH589954 TD589950:TD589954 ACZ589950:ACZ589954 AMV589950:AMV589954 AWR589950:AWR589954 BGN589950:BGN589954 BQJ589950:BQJ589954 CAF589950:CAF589954 CKB589950:CKB589954 CTX589950:CTX589954 DDT589950:DDT589954 DNP589950:DNP589954 DXL589950:DXL589954 EHH589950:EHH589954 ERD589950:ERD589954 FAZ589950:FAZ589954 FKV589950:FKV589954 FUR589950:FUR589954 GEN589950:GEN589954 GOJ589950:GOJ589954 GYF589950:GYF589954 HIB589950:HIB589954 HRX589950:HRX589954 IBT589950:IBT589954 ILP589950:ILP589954 IVL589950:IVL589954 JFH589950:JFH589954 JPD589950:JPD589954 JYZ589950:JYZ589954 KIV589950:KIV589954 KSR589950:KSR589954 LCN589950:LCN589954 LMJ589950:LMJ589954 LWF589950:LWF589954 MGB589950:MGB589954 MPX589950:MPX589954 MZT589950:MZT589954 NJP589950:NJP589954 NTL589950:NTL589954 ODH589950:ODH589954 OND589950:OND589954 OWZ589950:OWZ589954 PGV589950:PGV589954 PQR589950:PQR589954 QAN589950:QAN589954 QKJ589950:QKJ589954 QUF589950:QUF589954 REB589950:REB589954 RNX589950:RNX589954 RXT589950:RXT589954 SHP589950:SHP589954 SRL589950:SRL589954 TBH589950:TBH589954 TLD589950:TLD589954 TUZ589950:TUZ589954 UEV589950:UEV589954 UOR589950:UOR589954 UYN589950:UYN589954 VIJ589950:VIJ589954 VSF589950:VSF589954 WCB589950:WCB589954 WLX589950:WLX589954 WVT589950:WVT589954 L655486:L655490 JH655486:JH655490 TD655486:TD655490 ACZ655486:ACZ655490 AMV655486:AMV655490 AWR655486:AWR655490 BGN655486:BGN655490 BQJ655486:BQJ655490 CAF655486:CAF655490 CKB655486:CKB655490 CTX655486:CTX655490 DDT655486:DDT655490 DNP655486:DNP655490 DXL655486:DXL655490 EHH655486:EHH655490 ERD655486:ERD655490 FAZ655486:FAZ655490 FKV655486:FKV655490 FUR655486:FUR655490 GEN655486:GEN655490 GOJ655486:GOJ655490 GYF655486:GYF655490 HIB655486:HIB655490 HRX655486:HRX655490 IBT655486:IBT655490 ILP655486:ILP655490 IVL655486:IVL655490 JFH655486:JFH655490 JPD655486:JPD655490 JYZ655486:JYZ655490 KIV655486:KIV655490 KSR655486:KSR655490 LCN655486:LCN655490 LMJ655486:LMJ655490 LWF655486:LWF655490 MGB655486:MGB655490 MPX655486:MPX655490 MZT655486:MZT655490 NJP655486:NJP655490 NTL655486:NTL655490 ODH655486:ODH655490 OND655486:OND655490 OWZ655486:OWZ655490 PGV655486:PGV655490 PQR655486:PQR655490 QAN655486:QAN655490 QKJ655486:QKJ655490 QUF655486:QUF655490 REB655486:REB655490 RNX655486:RNX655490 RXT655486:RXT655490 SHP655486:SHP655490 SRL655486:SRL655490 TBH655486:TBH655490 TLD655486:TLD655490 TUZ655486:TUZ655490 UEV655486:UEV655490 UOR655486:UOR655490 UYN655486:UYN655490 VIJ655486:VIJ655490 VSF655486:VSF655490 WCB655486:WCB655490 WLX655486:WLX655490 WVT655486:WVT655490 L721022:L721026 JH721022:JH721026 TD721022:TD721026 ACZ721022:ACZ721026 AMV721022:AMV721026 AWR721022:AWR721026 BGN721022:BGN721026 BQJ721022:BQJ721026 CAF721022:CAF721026 CKB721022:CKB721026 CTX721022:CTX721026 DDT721022:DDT721026 DNP721022:DNP721026 DXL721022:DXL721026 EHH721022:EHH721026 ERD721022:ERD721026 FAZ721022:FAZ721026 FKV721022:FKV721026 FUR721022:FUR721026 GEN721022:GEN721026 GOJ721022:GOJ721026 GYF721022:GYF721026 HIB721022:HIB721026 HRX721022:HRX721026 IBT721022:IBT721026 ILP721022:ILP721026 IVL721022:IVL721026 JFH721022:JFH721026 JPD721022:JPD721026 JYZ721022:JYZ721026 KIV721022:KIV721026 KSR721022:KSR721026 LCN721022:LCN721026 LMJ721022:LMJ721026 LWF721022:LWF721026 MGB721022:MGB721026 MPX721022:MPX721026 MZT721022:MZT721026 NJP721022:NJP721026 NTL721022:NTL721026 ODH721022:ODH721026 OND721022:OND721026 OWZ721022:OWZ721026 PGV721022:PGV721026 PQR721022:PQR721026 QAN721022:QAN721026 QKJ721022:QKJ721026 QUF721022:QUF721026 REB721022:REB721026 RNX721022:RNX721026 RXT721022:RXT721026 SHP721022:SHP721026 SRL721022:SRL721026 TBH721022:TBH721026 TLD721022:TLD721026 TUZ721022:TUZ721026 UEV721022:UEV721026 UOR721022:UOR721026 UYN721022:UYN721026 VIJ721022:VIJ721026 VSF721022:VSF721026 WCB721022:WCB721026 WLX721022:WLX721026 WVT721022:WVT721026 L786558:L786562 JH786558:JH786562 TD786558:TD786562 ACZ786558:ACZ786562 AMV786558:AMV786562 AWR786558:AWR786562 BGN786558:BGN786562 BQJ786558:BQJ786562 CAF786558:CAF786562 CKB786558:CKB786562 CTX786558:CTX786562 DDT786558:DDT786562 DNP786558:DNP786562 DXL786558:DXL786562 EHH786558:EHH786562 ERD786558:ERD786562 FAZ786558:FAZ786562 FKV786558:FKV786562 FUR786558:FUR786562 GEN786558:GEN786562 GOJ786558:GOJ786562 GYF786558:GYF786562 HIB786558:HIB786562 HRX786558:HRX786562 IBT786558:IBT786562 ILP786558:ILP786562 IVL786558:IVL786562 JFH786558:JFH786562 JPD786558:JPD786562 JYZ786558:JYZ786562 KIV786558:KIV786562 KSR786558:KSR786562 LCN786558:LCN786562 LMJ786558:LMJ786562 LWF786558:LWF786562 MGB786558:MGB786562 MPX786558:MPX786562 MZT786558:MZT786562 NJP786558:NJP786562 NTL786558:NTL786562 ODH786558:ODH786562 OND786558:OND786562 OWZ786558:OWZ786562 PGV786558:PGV786562 PQR786558:PQR786562 QAN786558:QAN786562 QKJ786558:QKJ786562 QUF786558:QUF786562 REB786558:REB786562 RNX786558:RNX786562 RXT786558:RXT786562 SHP786558:SHP786562 SRL786558:SRL786562 TBH786558:TBH786562 TLD786558:TLD786562 TUZ786558:TUZ786562 UEV786558:UEV786562 UOR786558:UOR786562 UYN786558:UYN786562 VIJ786558:VIJ786562 VSF786558:VSF786562 WCB786558:WCB786562 WLX786558:WLX786562 WVT786558:WVT786562 L852094:L852098 JH852094:JH852098 TD852094:TD852098 ACZ852094:ACZ852098 AMV852094:AMV852098 AWR852094:AWR852098 BGN852094:BGN852098 BQJ852094:BQJ852098 CAF852094:CAF852098 CKB852094:CKB852098 CTX852094:CTX852098 DDT852094:DDT852098 DNP852094:DNP852098 DXL852094:DXL852098 EHH852094:EHH852098 ERD852094:ERD852098 FAZ852094:FAZ852098 FKV852094:FKV852098 FUR852094:FUR852098 GEN852094:GEN852098 GOJ852094:GOJ852098 GYF852094:GYF852098 HIB852094:HIB852098 HRX852094:HRX852098 IBT852094:IBT852098 ILP852094:ILP852098 IVL852094:IVL852098 JFH852094:JFH852098 JPD852094:JPD852098 JYZ852094:JYZ852098 KIV852094:KIV852098 KSR852094:KSR852098 LCN852094:LCN852098 LMJ852094:LMJ852098 LWF852094:LWF852098 MGB852094:MGB852098 MPX852094:MPX852098 MZT852094:MZT852098 NJP852094:NJP852098 NTL852094:NTL852098 ODH852094:ODH852098 OND852094:OND852098 OWZ852094:OWZ852098 PGV852094:PGV852098 PQR852094:PQR852098 QAN852094:QAN852098 QKJ852094:QKJ852098 QUF852094:QUF852098 REB852094:REB852098 RNX852094:RNX852098 RXT852094:RXT852098 SHP852094:SHP852098 SRL852094:SRL852098 TBH852094:TBH852098 TLD852094:TLD852098 TUZ852094:TUZ852098 UEV852094:UEV852098 UOR852094:UOR852098 UYN852094:UYN852098 VIJ852094:VIJ852098 VSF852094:VSF852098 WCB852094:WCB852098 WLX852094:WLX852098 WVT852094:WVT852098 L917630:L917634 JH917630:JH917634 TD917630:TD917634 ACZ917630:ACZ917634 AMV917630:AMV917634 AWR917630:AWR917634 BGN917630:BGN917634 BQJ917630:BQJ917634 CAF917630:CAF917634 CKB917630:CKB917634 CTX917630:CTX917634 DDT917630:DDT917634 DNP917630:DNP917634 DXL917630:DXL917634 EHH917630:EHH917634 ERD917630:ERD917634 FAZ917630:FAZ917634 FKV917630:FKV917634 FUR917630:FUR917634 GEN917630:GEN917634 GOJ917630:GOJ917634 GYF917630:GYF917634 HIB917630:HIB917634 HRX917630:HRX917634 IBT917630:IBT917634 ILP917630:ILP917634 IVL917630:IVL917634 JFH917630:JFH917634 JPD917630:JPD917634 JYZ917630:JYZ917634 KIV917630:KIV917634 KSR917630:KSR917634 LCN917630:LCN917634 LMJ917630:LMJ917634 LWF917630:LWF917634 MGB917630:MGB917634 MPX917630:MPX917634 MZT917630:MZT917634 NJP917630:NJP917634 NTL917630:NTL917634 ODH917630:ODH917634 OND917630:OND917634 OWZ917630:OWZ917634 PGV917630:PGV917634 PQR917630:PQR917634 QAN917630:QAN917634 QKJ917630:QKJ917634 QUF917630:QUF917634 REB917630:REB917634 RNX917630:RNX917634 RXT917630:RXT917634 SHP917630:SHP917634 SRL917630:SRL917634 TBH917630:TBH917634 TLD917630:TLD917634 TUZ917630:TUZ917634 UEV917630:UEV917634 UOR917630:UOR917634 UYN917630:UYN917634 VIJ917630:VIJ917634 VSF917630:VSF917634 WCB917630:WCB917634 WLX917630:WLX917634 WVT917630:WVT917634 L983166:L983170 JH983166:JH983170 TD983166:TD983170 ACZ983166:ACZ983170 AMV983166:AMV983170 AWR983166:AWR983170 BGN983166:BGN983170 BQJ983166:BQJ983170 CAF983166:CAF983170 CKB983166:CKB983170 CTX983166:CTX983170 DDT983166:DDT983170 DNP983166:DNP983170 DXL983166:DXL983170 EHH983166:EHH983170 ERD983166:ERD983170 FAZ983166:FAZ983170 FKV983166:FKV983170 FUR983166:FUR983170 GEN983166:GEN983170 GOJ983166:GOJ983170 GYF983166:GYF983170 HIB983166:HIB983170 HRX983166:HRX983170 IBT983166:IBT983170 ILP983166:ILP983170 IVL983166:IVL983170 JFH983166:JFH983170 JPD983166:JPD983170 JYZ983166:JYZ983170 KIV983166:KIV983170 KSR983166:KSR983170 LCN983166:LCN983170 LMJ983166:LMJ983170 LWF983166:LWF983170 MGB983166:MGB983170 MPX983166:MPX983170 MZT983166:MZT983170 NJP983166:NJP983170 NTL983166:NTL983170 ODH983166:ODH983170 OND983166:OND983170 OWZ983166:OWZ983170 PGV983166:PGV983170 PQR983166:PQR983170 QAN983166:QAN983170 QKJ983166:QKJ983170 QUF983166:QUF983170 REB983166:REB983170 RNX983166:RNX983170 RXT983166:RXT983170 SHP983166:SHP983170 SRL983166:SRL983170 TBH983166:TBH983170 TLD983166:TLD983170 TUZ983166:TUZ983170 UEV983166:UEV983170 UOR983166:UOR983170 UYN983166:UYN983170 VIJ983166:VIJ983170 VSF983166:VSF983170 WCB983166:WCB983170 WLX983166:WLX983170 WVT983166:WVT983170 N126:N130 JJ126:JJ130 TF126:TF130 ADB126:ADB130 AMX126:AMX130 AWT126:AWT130 BGP126:BGP130 BQL126:BQL130 CAH126:CAH130 CKD126:CKD130 CTZ126:CTZ130 DDV126:DDV130 DNR126:DNR130 DXN126:DXN130 EHJ126:EHJ130 ERF126:ERF130 FBB126:FBB130 FKX126:FKX130 FUT126:FUT130 GEP126:GEP130 GOL126:GOL130 GYH126:GYH130 HID126:HID130 HRZ126:HRZ130 IBV126:IBV130 ILR126:ILR130 IVN126:IVN130 JFJ126:JFJ130 JPF126:JPF130 JZB126:JZB130 KIX126:KIX130 KST126:KST130 LCP126:LCP130 LML126:LML130 LWH126:LWH130 MGD126:MGD130 MPZ126:MPZ130 MZV126:MZV130 NJR126:NJR130 NTN126:NTN130 ODJ126:ODJ130 ONF126:ONF130 OXB126:OXB130 PGX126:PGX130 PQT126:PQT130 QAP126:QAP130 QKL126:QKL130 QUH126:QUH130 RED126:RED130 RNZ126:RNZ130 RXV126:RXV130 SHR126:SHR130 SRN126:SRN130 TBJ126:TBJ130 TLF126:TLF130 TVB126:TVB130 UEX126:UEX130 UOT126:UOT130 UYP126:UYP130 VIL126:VIL130 VSH126:VSH130 WCD126:WCD130 WLZ126:WLZ130 WVV126:WVV130 N65662:N65666 JJ65662:JJ65666 TF65662:TF65666 ADB65662:ADB65666 AMX65662:AMX65666 AWT65662:AWT65666 BGP65662:BGP65666 BQL65662:BQL65666 CAH65662:CAH65666 CKD65662:CKD65666 CTZ65662:CTZ65666 DDV65662:DDV65666 DNR65662:DNR65666 DXN65662:DXN65666 EHJ65662:EHJ65666 ERF65662:ERF65666 FBB65662:FBB65666 FKX65662:FKX65666 FUT65662:FUT65666 GEP65662:GEP65666 GOL65662:GOL65666 GYH65662:GYH65666 HID65662:HID65666 HRZ65662:HRZ65666 IBV65662:IBV65666 ILR65662:ILR65666 IVN65662:IVN65666 JFJ65662:JFJ65666 JPF65662:JPF65666 JZB65662:JZB65666 KIX65662:KIX65666 KST65662:KST65666 LCP65662:LCP65666 LML65662:LML65666 LWH65662:LWH65666 MGD65662:MGD65666 MPZ65662:MPZ65666 MZV65662:MZV65666 NJR65662:NJR65666 NTN65662:NTN65666 ODJ65662:ODJ65666 ONF65662:ONF65666 OXB65662:OXB65666 PGX65662:PGX65666 PQT65662:PQT65666 QAP65662:QAP65666 QKL65662:QKL65666 QUH65662:QUH65666 RED65662:RED65666 RNZ65662:RNZ65666 RXV65662:RXV65666 SHR65662:SHR65666 SRN65662:SRN65666 TBJ65662:TBJ65666 TLF65662:TLF65666 TVB65662:TVB65666 UEX65662:UEX65666 UOT65662:UOT65666 UYP65662:UYP65666 VIL65662:VIL65666 VSH65662:VSH65666 WCD65662:WCD65666 WLZ65662:WLZ65666 WVV65662:WVV65666 N131198:N131202 JJ131198:JJ131202 TF131198:TF131202 ADB131198:ADB131202 AMX131198:AMX131202 AWT131198:AWT131202 BGP131198:BGP131202 BQL131198:BQL131202 CAH131198:CAH131202 CKD131198:CKD131202 CTZ131198:CTZ131202 DDV131198:DDV131202 DNR131198:DNR131202 DXN131198:DXN131202 EHJ131198:EHJ131202 ERF131198:ERF131202 FBB131198:FBB131202 FKX131198:FKX131202 FUT131198:FUT131202 GEP131198:GEP131202 GOL131198:GOL131202 GYH131198:GYH131202 HID131198:HID131202 HRZ131198:HRZ131202 IBV131198:IBV131202 ILR131198:ILR131202 IVN131198:IVN131202 JFJ131198:JFJ131202 JPF131198:JPF131202 JZB131198:JZB131202 KIX131198:KIX131202 KST131198:KST131202 LCP131198:LCP131202 LML131198:LML131202 LWH131198:LWH131202 MGD131198:MGD131202 MPZ131198:MPZ131202 MZV131198:MZV131202 NJR131198:NJR131202 NTN131198:NTN131202 ODJ131198:ODJ131202 ONF131198:ONF131202 OXB131198:OXB131202 PGX131198:PGX131202 PQT131198:PQT131202 QAP131198:QAP131202 QKL131198:QKL131202 QUH131198:QUH131202 RED131198:RED131202 RNZ131198:RNZ131202 RXV131198:RXV131202 SHR131198:SHR131202 SRN131198:SRN131202 TBJ131198:TBJ131202 TLF131198:TLF131202 TVB131198:TVB131202 UEX131198:UEX131202 UOT131198:UOT131202 UYP131198:UYP131202 VIL131198:VIL131202 VSH131198:VSH131202 WCD131198:WCD131202 WLZ131198:WLZ131202 WVV131198:WVV131202 N196734:N196738 JJ196734:JJ196738 TF196734:TF196738 ADB196734:ADB196738 AMX196734:AMX196738 AWT196734:AWT196738 BGP196734:BGP196738 BQL196734:BQL196738 CAH196734:CAH196738 CKD196734:CKD196738 CTZ196734:CTZ196738 DDV196734:DDV196738 DNR196734:DNR196738 DXN196734:DXN196738 EHJ196734:EHJ196738 ERF196734:ERF196738 FBB196734:FBB196738 FKX196734:FKX196738 FUT196734:FUT196738 GEP196734:GEP196738 GOL196734:GOL196738 GYH196734:GYH196738 HID196734:HID196738 HRZ196734:HRZ196738 IBV196734:IBV196738 ILR196734:ILR196738 IVN196734:IVN196738 JFJ196734:JFJ196738 JPF196734:JPF196738 JZB196734:JZB196738 KIX196734:KIX196738 KST196734:KST196738 LCP196734:LCP196738 LML196734:LML196738 LWH196734:LWH196738 MGD196734:MGD196738 MPZ196734:MPZ196738 MZV196734:MZV196738 NJR196734:NJR196738 NTN196734:NTN196738 ODJ196734:ODJ196738 ONF196734:ONF196738 OXB196734:OXB196738 PGX196734:PGX196738 PQT196734:PQT196738 QAP196734:QAP196738 QKL196734:QKL196738 QUH196734:QUH196738 RED196734:RED196738 RNZ196734:RNZ196738 RXV196734:RXV196738 SHR196734:SHR196738 SRN196734:SRN196738 TBJ196734:TBJ196738 TLF196734:TLF196738 TVB196734:TVB196738 UEX196734:UEX196738 UOT196734:UOT196738 UYP196734:UYP196738 VIL196734:VIL196738 VSH196734:VSH196738 WCD196734:WCD196738 WLZ196734:WLZ196738 WVV196734:WVV196738 N262270:N262274 JJ262270:JJ262274 TF262270:TF262274 ADB262270:ADB262274 AMX262270:AMX262274 AWT262270:AWT262274 BGP262270:BGP262274 BQL262270:BQL262274 CAH262270:CAH262274 CKD262270:CKD262274 CTZ262270:CTZ262274 DDV262270:DDV262274 DNR262270:DNR262274 DXN262270:DXN262274 EHJ262270:EHJ262274 ERF262270:ERF262274 FBB262270:FBB262274 FKX262270:FKX262274 FUT262270:FUT262274 GEP262270:GEP262274 GOL262270:GOL262274 GYH262270:GYH262274 HID262270:HID262274 HRZ262270:HRZ262274 IBV262270:IBV262274 ILR262270:ILR262274 IVN262270:IVN262274 JFJ262270:JFJ262274 JPF262270:JPF262274 JZB262270:JZB262274 KIX262270:KIX262274 KST262270:KST262274 LCP262270:LCP262274 LML262270:LML262274 LWH262270:LWH262274 MGD262270:MGD262274 MPZ262270:MPZ262274 MZV262270:MZV262274 NJR262270:NJR262274 NTN262270:NTN262274 ODJ262270:ODJ262274 ONF262270:ONF262274 OXB262270:OXB262274 PGX262270:PGX262274 PQT262270:PQT262274 QAP262270:QAP262274 QKL262270:QKL262274 QUH262270:QUH262274 RED262270:RED262274 RNZ262270:RNZ262274 RXV262270:RXV262274 SHR262270:SHR262274 SRN262270:SRN262274 TBJ262270:TBJ262274 TLF262270:TLF262274 TVB262270:TVB262274 UEX262270:UEX262274 UOT262270:UOT262274 UYP262270:UYP262274 VIL262270:VIL262274 VSH262270:VSH262274 WCD262270:WCD262274 WLZ262270:WLZ262274 WVV262270:WVV262274 N327806:N327810 JJ327806:JJ327810 TF327806:TF327810 ADB327806:ADB327810 AMX327806:AMX327810 AWT327806:AWT327810 BGP327806:BGP327810 BQL327806:BQL327810 CAH327806:CAH327810 CKD327806:CKD327810 CTZ327806:CTZ327810 DDV327806:DDV327810 DNR327806:DNR327810 DXN327806:DXN327810 EHJ327806:EHJ327810 ERF327806:ERF327810 FBB327806:FBB327810 FKX327806:FKX327810 FUT327806:FUT327810 GEP327806:GEP327810 GOL327806:GOL327810 GYH327806:GYH327810 HID327806:HID327810 HRZ327806:HRZ327810 IBV327806:IBV327810 ILR327806:ILR327810 IVN327806:IVN327810 JFJ327806:JFJ327810 JPF327806:JPF327810 JZB327806:JZB327810 KIX327806:KIX327810 KST327806:KST327810 LCP327806:LCP327810 LML327806:LML327810 LWH327806:LWH327810 MGD327806:MGD327810 MPZ327806:MPZ327810 MZV327806:MZV327810 NJR327806:NJR327810 NTN327806:NTN327810 ODJ327806:ODJ327810 ONF327806:ONF327810 OXB327806:OXB327810 PGX327806:PGX327810 PQT327806:PQT327810 QAP327806:QAP327810 QKL327806:QKL327810 QUH327806:QUH327810 RED327806:RED327810 RNZ327806:RNZ327810 RXV327806:RXV327810 SHR327806:SHR327810 SRN327806:SRN327810 TBJ327806:TBJ327810 TLF327806:TLF327810 TVB327806:TVB327810 UEX327806:UEX327810 UOT327806:UOT327810 UYP327806:UYP327810 VIL327806:VIL327810 VSH327806:VSH327810 WCD327806:WCD327810 WLZ327806:WLZ327810 WVV327806:WVV327810 N393342:N393346 JJ393342:JJ393346 TF393342:TF393346 ADB393342:ADB393346 AMX393342:AMX393346 AWT393342:AWT393346 BGP393342:BGP393346 BQL393342:BQL393346 CAH393342:CAH393346 CKD393342:CKD393346 CTZ393342:CTZ393346 DDV393342:DDV393346 DNR393342:DNR393346 DXN393342:DXN393346 EHJ393342:EHJ393346 ERF393342:ERF393346 FBB393342:FBB393346 FKX393342:FKX393346 FUT393342:FUT393346 GEP393342:GEP393346 GOL393342:GOL393346 GYH393342:GYH393346 HID393342:HID393346 HRZ393342:HRZ393346 IBV393342:IBV393346 ILR393342:ILR393346 IVN393342:IVN393346 JFJ393342:JFJ393346 JPF393342:JPF393346 JZB393342:JZB393346 KIX393342:KIX393346 KST393342:KST393346 LCP393342:LCP393346 LML393342:LML393346 LWH393342:LWH393346 MGD393342:MGD393346 MPZ393342:MPZ393346 MZV393342:MZV393346 NJR393342:NJR393346 NTN393342:NTN393346 ODJ393342:ODJ393346 ONF393342:ONF393346 OXB393342:OXB393346 PGX393342:PGX393346 PQT393342:PQT393346 QAP393342:QAP393346 QKL393342:QKL393346 QUH393342:QUH393346 RED393342:RED393346 RNZ393342:RNZ393346 RXV393342:RXV393346 SHR393342:SHR393346 SRN393342:SRN393346 TBJ393342:TBJ393346 TLF393342:TLF393346 TVB393342:TVB393346 UEX393342:UEX393346 UOT393342:UOT393346 UYP393342:UYP393346 VIL393342:VIL393346 VSH393342:VSH393346 WCD393342:WCD393346 WLZ393342:WLZ393346 WVV393342:WVV393346 N458878:N458882 JJ458878:JJ458882 TF458878:TF458882 ADB458878:ADB458882 AMX458878:AMX458882 AWT458878:AWT458882 BGP458878:BGP458882 BQL458878:BQL458882 CAH458878:CAH458882 CKD458878:CKD458882 CTZ458878:CTZ458882 DDV458878:DDV458882 DNR458878:DNR458882 DXN458878:DXN458882 EHJ458878:EHJ458882 ERF458878:ERF458882 FBB458878:FBB458882 FKX458878:FKX458882 FUT458878:FUT458882 GEP458878:GEP458882 GOL458878:GOL458882 GYH458878:GYH458882 HID458878:HID458882 HRZ458878:HRZ458882 IBV458878:IBV458882 ILR458878:ILR458882 IVN458878:IVN458882 JFJ458878:JFJ458882 JPF458878:JPF458882 JZB458878:JZB458882 KIX458878:KIX458882 KST458878:KST458882 LCP458878:LCP458882 LML458878:LML458882 LWH458878:LWH458882 MGD458878:MGD458882 MPZ458878:MPZ458882 MZV458878:MZV458882 NJR458878:NJR458882 NTN458878:NTN458882 ODJ458878:ODJ458882 ONF458878:ONF458882 OXB458878:OXB458882 PGX458878:PGX458882 PQT458878:PQT458882 QAP458878:QAP458882 QKL458878:QKL458882 QUH458878:QUH458882 RED458878:RED458882 RNZ458878:RNZ458882 RXV458878:RXV458882 SHR458878:SHR458882 SRN458878:SRN458882 TBJ458878:TBJ458882 TLF458878:TLF458882 TVB458878:TVB458882 UEX458878:UEX458882 UOT458878:UOT458882 UYP458878:UYP458882 VIL458878:VIL458882 VSH458878:VSH458882 WCD458878:WCD458882 WLZ458878:WLZ458882 WVV458878:WVV458882 N524414:N524418 JJ524414:JJ524418 TF524414:TF524418 ADB524414:ADB524418 AMX524414:AMX524418 AWT524414:AWT524418 BGP524414:BGP524418 BQL524414:BQL524418 CAH524414:CAH524418 CKD524414:CKD524418 CTZ524414:CTZ524418 DDV524414:DDV524418 DNR524414:DNR524418 DXN524414:DXN524418 EHJ524414:EHJ524418 ERF524414:ERF524418 FBB524414:FBB524418 FKX524414:FKX524418 FUT524414:FUT524418 GEP524414:GEP524418 GOL524414:GOL524418 GYH524414:GYH524418 HID524414:HID524418 HRZ524414:HRZ524418 IBV524414:IBV524418 ILR524414:ILR524418 IVN524414:IVN524418 JFJ524414:JFJ524418 JPF524414:JPF524418 JZB524414:JZB524418 KIX524414:KIX524418 KST524414:KST524418 LCP524414:LCP524418 LML524414:LML524418 LWH524414:LWH524418 MGD524414:MGD524418 MPZ524414:MPZ524418 MZV524414:MZV524418 NJR524414:NJR524418 NTN524414:NTN524418 ODJ524414:ODJ524418 ONF524414:ONF524418 OXB524414:OXB524418 PGX524414:PGX524418 PQT524414:PQT524418 QAP524414:QAP524418 QKL524414:QKL524418 QUH524414:QUH524418 RED524414:RED524418 RNZ524414:RNZ524418 RXV524414:RXV524418 SHR524414:SHR524418 SRN524414:SRN524418 TBJ524414:TBJ524418 TLF524414:TLF524418 TVB524414:TVB524418 UEX524414:UEX524418 UOT524414:UOT524418 UYP524414:UYP524418 VIL524414:VIL524418 VSH524414:VSH524418 WCD524414:WCD524418 WLZ524414:WLZ524418 WVV524414:WVV524418 N589950:N589954 JJ589950:JJ589954 TF589950:TF589954 ADB589950:ADB589954 AMX589950:AMX589954 AWT589950:AWT589954 BGP589950:BGP589954 BQL589950:BQL589954 CAH589950:CAH589954 CKD589950:CKD589954 CTZ589950:CTZ589954 DDV589950:DDV589954 DNR589950:DNR589954 DXN589950:DXN589954 EHJ589950:EHJ589954 ERF589950:ERF589954 FBB589950:FBB589954 FKX589950:FKX589954 FUT589950:FUT589954 GEP589950:GEP589954 GOL589950:GOL589954 GYH589950:GYH589954 HID589950:HID589954 HRZ589950:HRZ589954 IBV589950:IBV589954 ILR589950:ILR589954 IVN589950:IVN589954 JFJ589950:JFJ589954 JPF589950:JPF589954 JZB589950:JZB589954 KIX589950:KIX589954 KST589950:KST589954 LCP589950:LCP589954 LML589950:LML589954 LWH589950:LWH589954 MGD589950:MGD589954 MPZ589950:MPZ589954 MZV589950:MZV589954 NJR589950:NJR589954 NTN589950:NTN589954 ODJ589950:ODJ589954 ONF589950:ONF589954 OXB589950:OXB589954 PGX589950:PGX589954 PQT589950:PQT589954 QAP589950:QAP589954 QKL589950:QKL589954 QUH589950:QUH589954 RED589950:RED589954 RNZ589950:RNZ589954 RXV589950:RXV589954 SHR589950:SHR589954 SRN589950:SRN589954 TBJ589950:TBJ589954 TLF589950:TLF589954 TVB589950:TVB589954 UEX589950:UEX589954 UOT589950:UOT589954 UYP589950:UYP589954 VIL589950:VIL589954 VSH589950:VSH589954 WCD589950:WCD589954 WLZ589950:WLZ589954 WVV589950:WVV589954 N655486:N655490 JJ655486:JJ655490 TF655486:TF655490 ADB655486:ADB655490 AMX655486:AMX655490 AWT655486:AWT655490 BGP655486:BGP655490 BQL655486:BQL655490 CAH655486:CAH655490 CKD655486:CKD655490 CTZ655486:CTZ655490 DDV655486:DDV655490 DNR655486:DNR655490 DXN655486:DXN655490 EHJ655486:EHJ655490 ERF655486:ERF655490 FBB655486:FBB655490 FKX655486:FKX655490 FUT655486:FUT655490 GEP655486:GEP655490 GOL655486:GOL655490 GYH655486:GYH655490 HID655486:HID655490 HRZ655486:HRZ655490 IBV655486:IBV655490 ILR655486:ILR655490 IVN655486:IVN655490 JFJ655486:JFJ655490 JPF655486:JPF655490 JZB655486:JZB655490 KIX655486:KIX655490 KST655486:KST655490 LCP655486:LCP655490 LML655486:LML655490 LWH655486:LWH655490 MGD655486:MGD655490 MPZ655486:MPZ655490 MZV655486:MZV655490 NJR655486:NJR655490 NTN655486:NTN655490 ODJ655486:ODJ655490 ONF655486:ONF655490 OXB655486:OXB655490 PGX655486:PGX655490 PQT655486:PQT655490 QAP655486:QAP655490 QKL655486:QKL655490 QUH655486:QUH655490 RED655486:RED655490 RNZ655486:RNZ655490 RXV655486:RXV655490 SHR655486:SHR655490 SRN655486:SRN655490 TBJ655486:TBJ655490 TLF655486:TLF655490 TVB655486:TVB655490 UEX655486:UEX655490 UOT655486:UOT655490 UYP655486:UYP655490 VIL655486:VIL655490 VSH655486:VSH655490 WCD655486:WCD655490 WLZ655486:WLZ655490 WVV655486:WVV655490 N721022:N721026 JJ721022:JJ721026 TF721022:TF721026 ADB721022:ADB721026 AMX721022:AMX721026 AWT721022:AWT721026 BGP721022:BGP721026 BQL721022:BQL721026 CAH721022:CAH721026 CKD721022:CKD721026 CTZ721022:CTZ721026 DDV721022:DDV721026 DNR721022:DNR721026 DXN721022:DXN721026 EHJ721022:EHJ721026 ERF721022:ERF721026 FBB721022:FBB721026 FKX721022:FKX721026 FUT721022:FUT721026 GEP721022:GEP721026 GOL721022:GOL721026 GYH721022:GYH721026 HID721022:HID721026 HRZ721022:HRZ721026 IBV721022:IBV721026 ILR721022:ILR721026 IVN721022:IVN721026 JFJ721022:JFJ721026 JPF721022:JPF721026 JZB721022:JZB721026 KIX721022:KIX721026 KST721022:KST721026 LCP721022:LCP721026 LML721022:LML721026 LWH721022:LWH721026 MGD721022:MGD721026 MPZ721022:MPZ721026 MZV721022:MZV721026 NJR721022:NJR721026 NTN721022:NTN721026 ODJ721022:ODJ721026 ONF721022:ONF721026 OXB721022:OXB721026 PGX721022:PGX721026 PQT721022:PQT721026 QAP721022:QAP721026 QKL721022:QKL721026 QUH721022:QUH721026 RED721022:RED721026 RNZ721022:RNZ721026 RXV721022:RXV721026 SHR721022:SHR721026 SRN721022:SRN721026 TBJ721022:TBJ721026 TLF721022:TLF721026 TVB721022:TVB721026 UEX721022:UEX721026 UOT721022:UOT721026 UYP721022:UYP721026 VIL721022:VIL721026 VSH721022:VSH721026 WCD721022:WCD721026 WLZ721022:WLZ721026 WVV721022:WVV721026 N786558:N786562 JJ786558:JJ786562 TF786558:TF786562 ADB786558:ADB786562 AMX786558:AMX786562 AWT786558:AWT786562 BGP786558:BGP786562 BQL786558:BQL786562 CAH786558:CAH786562 CKD786558:CKD786562 CTZ786558:CTZ786562 DDV786558:DDV786562 DNR786558:DNR786562 DXN786558:DXN786562 EHJ786558:EHJ786562 ERF786558:ERF786562 FBB786558:FBB786562 FKX786558:FKX786562 FUT786558:FUT786562 GEP786558:GEP786562 GOL786558:GOL786562 GYH786558:GYH786562 HID786558:HID786562 HRZ786558:HRZ786562 IBV786558:IBV786562 ILR786558:ILR786562 IVN786558:IVN786562 JFJ786558:JFJ786562 JPF786558:JPF786562 JZB786558:JZB786562 KIX786558:KIX786562 KST786558:KST786562 LCP786558:LCP786562 LML786558:LML786562 LWH786558:LWH786562 MGD786558:MGD786562 MPZ786558:MPZ786562 MZV786558:MZV786562 NJR786558:NJR786562 NTN786558:NTN786562 ODJ786558:ODJ786562 ONF786558:ONF786562 OXB786558:OXB786562 PGX786558:PGX786562 PQT786558:PQT786562 QAP786558:QAP786562 QKL786558:QKL786562 QUH786558:QUH786562 RED786558:RED786562 RNZ786558:RNZ786562 RXV786558:RXV786562 SHR786558:SHR786562 SRN786558:SRN786562 TBJ786558:TBJ786562 TLF786558:TLF786562 TVB786558:TVB786562 UEX786558:UEX786562 UOT786558:UOT786562 UYP786558:UYP786562 VIL786558:VIL786562 VSH786558:VSH786562 WCD786558:WCD786562 WLZ786558:WLZ786562 WVV786558:WVV786562 N852094:N852098 JJ852094:JJ852098 TF852094:TF852098 ADB852094:ADB852098 AMX852094:AMX852098 AWT852094:AWT852098 BGP852094:BGP852098 BQL852094:BQL852098 CAH852094:CAH852098 CKD852094:CKD852098 CTZ852094:CTZ852098 DDV852094:DDV852098 DNR852094:DNR852098 DXN852094:DXN852098 EHJ852094:EHJ852098 ERF852094:ERF852098 FBB852094:FBB852098 FKX852094:FKX852098 FUT852094:FUT852098 GEP852094:GEP852098 GOL852094:GOL852098 GYH852094:GYH852098 HID852094:HID852098 HRZ852094:HRZ852098 IBV852094:IBV852098 ILR852094:ILR852098 IVN852094:IVN852098 JFJ852094:JFJ852098 JPF852094:JPF852098 JZB852094:JZB852098 KIX852094:KIX852098 KST852094:KST852098 LCP852094:LCP852098 LML852094:LML852098 LWH852094:LWH852098 MGD852094:MGD852098 MPZ852094:MPZ852098 MZV852094:MZV852098 NJR852094:NJR852098 NTN852094:NTN852098 ODJ852094:ODJ852098 ONF852094:ONF852098 OXB852094:OXB852098 PGX852094:PGX852098 PQT852094:PQT852098 QAP852094:QAP852098 QKL852094:QKL852098 QUH852094:QUH852098 RED852094:RED852098 RNZ852094:RNZ852098 RXV852094:RXV852098 SHR852094:SHR852098 SRN852094:SRN852098 TBJ852094:TBJ852098 TLF852094:TLF852098 TVB852094:TVB852098 UEX852094:UEX852098 UOT852094:UOT852098 UYP852094:UYP852098 VIL852094:VIL852098 VSH852094:VSH852098 WCD852094:WCD852098 WLZ852094:WLZ852098 WVV852094:WVV852098 N917630:N917634 JJ917630:JJ917634 TF917630:TF917634 ADB917630:ADB917634 AMX917630:AMX917634 AWT917630:AWT917634 BGP917630:BGP917634 BQL917630:BQL917634 CAH917630:CAH917634 CKD917630:CKD917634 CTZ917630:CTZ917634 DDV917630:DDV917634 DNR917630:DNR917634 DXN917630:DXN917634 EHJ917630:EHJ917634 ERF917630:ERF917634 FBB917630:FBB917634 FKX917630:FKX917634 FUT917630:FUT917634 GEP917630:GEP917634 GOL917630:GOL917634 GYH917630:GYH917634 HID917630:HID917634 HRZ917630:HRZ917634 IBV917630:IBV917634 ILR917630:ILR917634 IVN917630:IVN917634 JFJ917630:JFJ917634 JPF917630:JPF917634 JZB917630:JZB917634 KIX917630:KIX917634 KST917630:KST917634 LCP917630:LCP917634 LML917630:LML917634 LWH917630:LWH917634 MGD917630:MGD917634 MPZ917630:MPZ917634 MZV917630:MZV917634 NJR917630:NJR917634 NTN917630:NTN917634 ODJ917630:ODJ917634 ONF917630:ONF917634 OXB917630:OXB917634 PGX917630:PGX917634 PQT917630:PQT917634 QAP917630:QAP917634 QKL917630:QKL917634 QUH917630:QUH917634 RED917630:RED917634 RNZ917630:RNZ917634 RXV917630:RXV917634 SHR917630:SHR917634 SRN917630:SRN917634 TBJ917630:TBJ917634 TLF917630:TLF917634 TVB917630:TVB917634 UEX917630:UEX917634 UOT917630:UOT917634 UYP917630:UYP917634 VIL917630:VIL917634 VSH917630:VSH917634 WCD917630:WCD917634 WLZ917630:WLZ917634 WVV917630:WVV917634 N983166:N983170 JJ983166:JJ983170 TF983166:TF983170 ADB983166:ADB983170 AMX983166:AMX983170 AWT983166:AWT983170 BGP983166:BGP983170 BQL983166:BQL983170 CAH983166:CAH983170 CKD983166:CKD983170 CTZ983166:CTZ983170 DDV983166:DDV983170 DNR983166:DNR983170 DXN983166:DXN983170 EHJ983166:EHJ983170 ERF983166:ERF983170 FBB983166:FBB983170 FKX983166:FKX983170 FUT983166:FUT983170 GEP983166:GEP983170 GOL983166:GOL983170 GYH983166:GYH983170 HID983166:HID983170 HRZ983166:HRZ983170 IBV983166:IBV983170 ILR983166:ILR983170 IVN983166:IVN983170 JFJ983166:JFJ983170 JPF983166:JPF983170 JZB983166:JZB983170 KIX983166:KIX983170 KST983166:KST983170 LCP983166:LCP983170 LML983166:LML983170 LWH983166:LWH983170 MGD983166:MGD983170 MPZ983166:MPZ983170 MZV983166:MZV983170 NJR983166:NJR983170 NTN983166:NTN983170 ODJ983166:ODJ983170 ONF983166:ONF983170 OXB983166:OXB983170 PGX983166:PGX983170 PQT983166:PQT983170 QAP983166:QAP983170 QKL983166:QKL983170 QUH983166:QUH983170 RED983166:RED983170 RNZ983166:RNZ983170 RXV983166:RXV983170 SHR983166:SHR983170 SRN983166:SRN983170 TBJ983166:TBJ983170 TLF983166:TLF983170 TVB983166:TVB983170 UEX983166:UEX983170 UOT983166:UOT983170 UYP983166:UYP983170 VIL983166:VIL983170 VSH983166:VSH983170 WCD983166:WCD983170 WLZ983166:WLZ983170 WVV983166:WVV983170">
      <formula1>0</formula1>
      <formula2>666666</formula2>
    </dataValidation>
    <dataValidation type="decimal" showInputMessage="1" showErrorMessage="1" errorTitle="Validar" error="Se debe declarar valores numéricos que estén en el rango de 0 a 999999" sqref="B140:O140 IX140:JK140 ST140:TG140 ACP140:ADC140 AML140:AMY140 AWH140:AWU140 BGD140:BGQ140 BPZ140:BQM140 BZV140:CAI140 CJR140:CKE140 CTN140:CUA140 DDJ140:DDW140 DNF140:DNS140 DXB140:DXO140 EGX140:EHK140 EQT140:ERG140 FAP140:FBC140 FKL140:FKY140 FUH140:FUU140 GED140:GEQ140 GNZ140:GOM140 GXV140:GYI140 HHR140:HIE140 HRN140:HSA140 IBJ140:IBW140 ILF140:ILS140 IVB140:IVO140 JEX140:JFK140 JOT140:JPG140 JYP140:JZC140 KIL140:KIY140 KSH140:KSU140 LCD140:LCQ140 LLZ140:LMM140 LVV140:LWI140 MFR140:MGE140 MPN140:MQA140 MZJ140:MZW140 NJF140:NJS140 NTB140:NTO140 OCX140:ODK140 OMT140:ONG140 OWP140:OXC140 PGL140:PGY140 PQH140:PQU140 QAD140:QAQ140 QJZ140:QKM140 QTV140:QUI140 RDR140:REE140 RNN140:ROA140 RXJ140:RXW140 SHF140:SHS140 SRB140:SRO140 TAX140:TBK140 TKT140:TLG140 TUP140:TVC140 UEL140:UEY140 UOH140:UOU140 UYD140:UYQ140 VHZ140:VIM140 VRV140:VSI140 WBR140:WCE140 WLN140:WMA140 WVJ140:WVW140 B65676:O65676 IX65676:JK65676 ST65676:TG65676 ACP65676:ADC65676 AML65676:AMY65676 AWH65676:AWU65676 BGD65676:BGQ65676 BPZ65676:BQM65676 BZV65676:CAI65676 CJR65676:CKE65676 CTN65676:CUA65676 DDJ65676:DDW65676 DNF65676:DNS65676 DXB65676:DXO65676 EGX65676:EHK65676 EQT65676:ERG65676 FAP65676:FBC65676 FKL65676:FKY65676 FUH65676:FUU65676 GED65676:GEQ65676 GNZ65676:GOM65676 GXV65676:GYI65676 HHR65676:HIE65676 HRN65676:HSA65676 IBJ65676:IBW65676 ILF65676:ILS65676 IVB65676:IVO65676 JEX65676:JFK65676 JOT65676:JPG65676 JYP65676:JZC65676 KIL65676:KIY65676 KSH65676:KSU65676 LCD65676:LCQ65676 LLZ65676:LMM65676 LVV65676:LWI65676 MFR65676:MGE65676 MPN65676:MQA65676 MZJ65676:MZW65676 NJF65676:NJS65676 NTB65676:NTO65676 OCX65676:ODK65676 OMT65676:ONG65676 OWP65676:OXC65676 PGL65676:PGY65676 PQH65676:PQU65676 QAD65676:QAQ65676 QJZ65676:QKM65676 QTV65676:QUI65676 RDR65676:REE65676 RNN65676:ROA65676 RXJ65676:RXW65676 SHF65676:SHS65676 SRB65676:SRO65676 TAX65676:TBK65676 TKT65676:TLG65676 TUP65676:TVC65676 UEL65676:UEY65676 UOH65676:UOU65676 UYD65676:UYQ65676 VHZ65676:VIM65676 VRV65676:VSI65676 WBR65676:WCE65676 WLN65676:WMA65676 WVJ65676:WVW65676 B131212:O131212 IX131212:JK131212 ST131212:TG131212 ACP131212:ADC131212 AML131212:AMY131212 AWH131212:AWU131212 BGD131212:BGQ131212 BPZ131212:BQM131212 BZV131212:CAI131212 CJR131212:CKE131212 CTN131212:CUA131212 DDJ131212:DDW131212 DNF131212:DNS131212 DXB131212:DXO131212 EGX131212:EHK131212 EQT131212:ERG131212 FAP131212:FBC131212 FKL131212:FKY131212 FUH131212:FUU131212 GED131212:GEQ131212 GNZ131212:GOM131212 GXV131212:GYI131212 HHR131212:HIE131212 HRN131212:HSA131212 IBJ131212:IBW131212 ILF131212:ILS131212 IVB131212:IVO131212 JEX131212:JFK131212 JOT131212:JPG131212 JYP131212:JZC131212 KIL131212:KIY131212 KSH131212:KSU131212 LCD131212:LCQ131212 LLZ131212:LMM131212 LVV131212:LWI131212 MFR131212:MGE131212 MPN131212:MQA131212 MZJ131212:MZW131212 NJF131212:NJS131212 NTB131212:NTO131212 OCX131212:ODK131212 OMT131212:ONG131212 OWP131212:OXC131212 PGL131212:PGY131212 PQH131212:PQU131212 QAD131212:QAQ131212 QJZ131212:QKM131212 QTV131212:QUI131212 RDR131212:REE131212 RNN131212:ROA131212 RXJ131212:RXW131212 SHF131212:SHS131212 SRB131212:SRO131212 TAX131212:TBK131212 TKT131212:TLG131212 TUP131212:TVC131212 UEL131212:UEY131212 UOH131212:UOU131212 UYD131212:UYQ131212 VHZ131212:VIM131212 VRV131212:VSI131212 WBR131212:WCE131212 WLN131212:WMA131212 WVJ131212:WVW131212 B196748:O196748 IX196748:JK196748 ST196748:TG196748 ACP196748:ADC196748 AML196748:AMY196748 AWH196748:AWU196748 BGD196748:BGQ196748 BPZ196748:BQM196748 BZV196748:CAI196748 CJR196748:CKE196748 CTN196748:CUA196748 DDJ196748:DDW196748 DNF196748:DNS196748 DXB196748:DXO196748 EGX196748:EHK196748 EQT196748:ERG196748 FAP196748:FBC196748 FKL196748:FKY196748 FUH196748:FUU196748 GED196748:GEQ196748 GNZ196748:GOM196748 GXV196748:GYI196748 HHR196748:HIE196748 HRN196748:HSA196748 IBJ196748:IBW196748 ILF196748:ILS196748 IVB196748:IVO196748 JEX196748:JFK196748 JOT196748:JPG196748 JYP196748:JZC196748 KIL196748:KIY196748 KSH196748:KSU196748 LCD196748:LCQ196748 LLZ196748:LMM196748 LVV196748:LWI196748 MFR196748:MGE196748 MPN196748:MQA196748 MZJ196748:MZW196748 NJF196748:NJS196748 NTB196748:NTO196748 OCX196748:ODK196748 OMT196748:ONG196748 OWP196748:OXC196748 PGL196748:PGY196748 PQH196748:PQU196748 QAD196748:QAQ196748 QJZ196748:QKM196748 QTV196748:QUI196748 RDR196748:REE196748 RNN196748:ROA196748 RXJ196748:RXW196748 SHF196748:SHS196748 SRB196748:SRO196748 TAX196748:TBK196748 TKT196748:TLG196748 TUP196748:TVC196748 UEL196748:UEY196748 UOH196748:UOU196748 UYD196748:UYQ196748 VHZ196748:VIM196748 VRV196748:VSI196748 WBR196748:WCE196748 WLN196748:WMA196748 WVJ196748:WVW196748 B262284:O262284 IX262284:JK262284 ST262284:TG262284 ACP262284:ADC262284 AML262284:AMY262284 AWH262284:AWU262284 BGD262284:BGQ262284 BPZ262284:BQM262284 BZV262284:CAI262284 CJR262284:CKE262284 CTN262284:CUA262284 DDJ262284:DDW262284 DNF262284:DNS262284 DXB262284:DXO262284 EGX262284:EHK262284 EQT262284:ERG262284 FAP262284:FBC262284 FKL262284:FKY262284 FUH262284:FUU262284 GED262284:GEQ262284 GNZ262284:GOM262284 GXV262284:GYI262284 HHR262284:HIE262284 HRN262284:HSA262284 IBJ262284:IBW262284 ILF262284:ILS262284 IVB262284:IVO262284 JEX262284:JFK262284 JOT262284:JPG262284 JYP262284:JZC262284 KIL262284:KIY262284 KSH262284:KSU262284 LCD262284:LCQ262284 LLZ262284:LMM262284 LVV262284:LWI262284 MFR262284:MGE262284 MPN262284:MQA262284 MZJ262284:MZW262284 NJF262284:NJS262284 NTB262284:NTO262284 OCX262284:ODK262284 OMT262284:ONG262284 OWP262284:OXC262284 PGL262284:PGY262284 PQH262284:PQU262284 QAD262284:QAQ262284 QJZ262284:QKM262284 QTV262284:QUI262284 RDR262284:REE262284 RNN262284:ROA262284 RXJ262284:RXW262284 SHF262284:SHS262284 SRB262284:SRO262284 TAX262284:TBK262284 TKT262284:TLG262284 TUP262284:TVC262284 UEL262284:UEY262284 UOH262284:UOU262284 UYD262284:UYQ262284 VHZ262284:VIM262284 VRV262284:VSI262284 WBR262284:WCE262284 WLN262284:WMA262284 WVJ262284:WVW262284 B327820:O327820 IX327820:JK327820 ST327820:TG327820 ACP327820:ADC327820 AML327820:AMY327820 AWH327820:AWU327820 BGD327820:BGQ327820 BPZ327820:BQM327820 BZV327820:CAI327820 CJR327820:CKE327820 CTN327820:CUA327820 DDJ327820:DDW327820 DNF327820:DNS327820 DXB327820:DXO327820 EGX327820:EHK327820 EQT327820:ERG327820 FAP327820:FBC327820 FKL327820:FKY327820 FUH327820:FUU327820 GED327820:GEQ327820 GNZ327820:GOM327820 GXV327820:GYI327820 HHR327820:HIE327820 HRN327820:HSA327820 IBJ327820:IBW327820 ILF327820:ILS327820 IVB327820:IVO327820 JEX327820:JFK327820 JOT327820:JPG327820 JYP327820:JZC327820 KIL327820:KIY327820 KSH327820:KSU327820 LCD327820:LCQ327820 LLZ327820:LMM327820 LVV327820:LWI327820 MFR327820:MGE327820 MPN327820:MQA327820 MZJ327820:MZW327820 NJF327820:NJS327820 NTB327820:NTO327820 OCX327820:ODK327820 OMT327820:ONG327820 OWP327820:OXC327820 PGL327820:PGY327820 PQH327820:PQU327820 QAD327820:QAQ327820 QJZ327820:QKM327820 QTV327820:QUI327820 RDR327820:REE327820 RNN327820:ROA327820 RXJ327820:RXW327820 SHF327820:SHS327820 SRB327820:SRO327820 TAX327820:TBK327820 TKT327820:TLG327820 TUP327820:TVC327820 UEL327820:UEY327820 UOH327820:UOU327820 UYD327820:UYQ327820 VHZ327820:VIM327820 VRV327820:VSI327820 WBR327820:WCE327820 WLN327820:WMA327820 WVJ327820:WVW327820 B393356:O393356 IX393356:JK393356 ST393356:TG393356 ACP393356:ADC393356 AML393356:AMY393356 AWH393356:AWU393356 BGD393356:BGQ393356 BPZ393356:BQM393356 BZV393356:CAI393356 CJR393356:CKE393356 CTN393356:CUA393356 DDJ393356:DDW393356 DNF393356:DNS393356 DXB393356:DXO393356 EGX393356:EHK393356 EQT393356:ERG393356 FAP393356:FBC393356 FKL393356:FKY393356 FUH393356:FUU393356 GED393356:GEQ393356 GNZ393356:GOM393356 GXV393356:GYI393356 HHR393356:HIE393356 HRN393356:HSA393356 IBJ393356:IBW393356 ILF393356:ILS393356 IVB393356:IVO393356 JEX393356:JFK393356 JOT393356:JPG393356 JYP393356:JZC393356 KIL393356:KIY393356 KSH393356:KSU393356 LCD393356:LCQ393356 LLZ393356:LMM393356 LVV393356:LWI393356 MFR393356:MGE393356 MPN393356:MQA393356 MZJ393356:MZW393356 NJF393356:NJS393356 NTB393356:NTO393356 OCX393356:ODK393356 OMT393356:ONG393356 OWP393356:OXC393356 PGL393356:PGY393356 PQH393356:PQU393356 QAD393356:QAQ393356 QJZ393356:QKM393356 QTV393356:QUI393356 RDR393356:REE393356 RNN393356:ROA393356 RXJ393356:RXW393356 SHF393356:SHS393356 SRB393356:SRO393356 TAX393356:TBK393356 TKT393356:TLG393356 TUP393356:TVC393356 UEL393356:UEY393356 UOH393356:UOU393356 UYD393356:UYQ393356 VHZ393356:VIM393356 VRV393356:VSI393356 WBR393356:WCE393356 WLN393356:WMA393356 WVJ393356:WVW393356 B458892:O458892 IX458892:JK458892 ST458892:TG458892 ACP458892:ADC458892 AML458892:AMY458892 AWH458892:AWU458892 BGD458892:BGQ458892 BPZ458892:BQM458892 BZV458892:CAI458892 CJR458892:CKE458892 CTN458892:CUA458892 DDJ458892:DDW458892 DNF458892:DNS458892 DXB458892:DXO458892 EGX458892:EHK458892 EQT458892:ERG458892 FAP458892:FBC458892 FKL458892:FKY458892 FUH458892:FUU458892 GED458892:GEQ458892 GNZ458892:GOM458892 GXV458892:GYI458892 HHR458892:HIE458892 HRN458892:HSA458892 IBJ458892:IBW458892 ILF458892:ILS458892 IVB458892:IVO458892 JEX458892:JFK458892 JOT458892:JPG458892 JYP458892:JZC458892 KIL458892:KIY458892 KSH458892:KSU458892 LCD458892:LCQ458892 LLZ458892:LMM458892 LVV458892:LWI458892 MFR458892:MGE458892 MPN458892:MQA458892 MZJ458892:MZW458892 NJF458892:NJS458892 NTB458892:NTO458892 OCX458892:ODK458892 OMT458892:ONG458892 OWP458892:OXC458892 PGL458892:PGY458892 PQH458892:PQU458892 QAD458892:QAQ458892 QJZ458892:QKM458892 QTV458892:QUI458892 RDR458892:REE458892 RNN458892:ROA458892 RXJ458892:RXW458892 SHF458892:SHS458892 SRB458892:SRO458892 TAX458892:TBK458892 TKT458892:TLG458892 TUP458892:TVC458892 UEL458892:UEY458892 UOH458892:UOU458892 UYD458892:UYQ458892 VHZ458892:VIM458892 VRV458892:VSI458892 WBR458892:WCE458892 WLN458892:WMA458892 WVJ458892:WVW458892 B524428:O524428 IX524428:JK524428 ST524428:TG524428 ACP524428:ADC524428 AML524428:AMY524428 AWH524428:AWU524428 BGD524428:BGQ524428 BPZ524428:BQM524428 BZV524428:CAI524428 CJR524428:CKE524428 CTN524428:CUA524428 DDJ524428:DDW524428 DNF524428:DNS524428 DXB524428:DXO524428 EGX524428:EHK524428 EQT524428:ERG524428 FAP524428:FBC524428 FKL524428:FKY524428 FUH524428:FUU524428 GED524428:GEQ524428 GNZ524428:GOM524428 GXV524428:GYI524428 HHR524428:HIE524428 HRN524428:HSA524428 IBJ524428:IBW524428 ILF524428:ILS524428 IVB524428:IVO524428 JEX524428:JFK524428 JOT524428:JPG524428 JYP524428:JZC524428 KIL524428:KIY524428 KSH524428:KSU524428 LCD524428:LCQ524428 LLZ524428:LMM524428 LVV524428:LWI524428 MFR524428:MGE524428 MPN524428:MQA524428 MZJ524428:MZW524428 NJF524428:NJS524428 NTB524428:NTO524428 OCX524428:ODK524428 OMT524428:ONG524428 OWP524428:OXC524428 PGL524428:PGY524428 PQH524428:PQU524428 QAD524428:QAQ524428 QJZ524428:QKM524428 QTV524428:QUI524428 RDR524428:REE524428 RNN524428:ROA524428 RXJ524428:RXW524428 SHF524428:SHS524428 SRB524428:SRO524428 TAX524428:TBK524428 TKT524428:TLG524428 TUP524428:TVC524428 UEL524428:UEY524428 UOH524428:UOU524428 UYD524428:UYQ524428 VHZ524428:VIM524428 VRV524428:VSI524428 WBR524428:WCE524428 WLN524428:WMA524428 WVJ524428:WVW524428 B589964:O589964 IX589964:JK589964 ST589964:TG589964 ACP589964:ADC589964 AML589964:AMY589964 AWH589964:AWU589964 BGD589964:BGQ589964 BPZ589964:BQM589964 BZV589964:CAI589964 CJR589964:CKE589964 CTN589964:CUA589964 DDJ589964:DDW589964 DNF589964:DNS589964 DXB589964:DXO589964 EGX589964:EHK589964 EQT589964:ERG589964 FAP589964:FBC589964 FKL589964:FKY589964 FUH589964:FUU589964 GED589964:GEQ589964 GNZ589964:GOM589964 GXV589964:GYI589964 HHR589964:HIE589964 HRN589964:HSA589964 IBJ589964:IBW589964 ILF589964:ILS589964 IVB589964:IVO589964 JEX589964:JFK589964 JOT589964:JPG589964 JYP589964:JZC589964 KIL589964:KIY589964 KSH589964:KSU589964 LCD589964:LCQ589964 LLZ589964:LMM589964 LVV589964:LWI589964 MFR589964:MGE589964 MPN589964:MQA589964 MZJ589964:MZW589964 NJF589964:NJS589964 NTB589964:NTO589964 OCX589964:ODK589964 OMT589964:ONG589964 OWP589964:OXC589964 PGL589964:PGY589964 PQH589964:PQU589964 QAD589964:QAQ589964 QJZ589964:QKM589964 QTV589964:QUI589964 RDR589964:REE589964 RNN589964:ROA589964 RXJ589964:RXW589964 SHF589964:SHS589964 SRB589964:SRO589964 TAX589964:TBK589964 TKT589964:TLG589964 TUP589964:TVC589964 UEL589964:UEY589964 UOH589964:UOU589964 UYD589964:UYQ589964 VHZ589964:VIM589964 VRV589964:VSI589964 WBR589964:WCE589964 WLN589964:WMA589964 WVJ589964:WVW589964 B655500:O655500 IX655500:JK655500 ST655500:TG655500 ACP655500:ADC655500 AML655500:AMY655500 AWH655500:AWU655500 BGD655500:BGQ655500 BPZ655500:BQM655500 BZV655500:CAI655500 CJR655500:CKE655500 CTN655500:CUA655500 DDJ655500:DDW655500 DNF655500:DNS655500 DXB655500:DXO655500 EGX655500:EHK655500 EQT655500:ERG655500 FAP655500:FBC655500 FKL655500:FKY655500 FUH655500:FUU655500 GED655500:GEQ655500 GNZ655500:GOM655500 GXV655500:GYI655500 HHR655500:HIE655500 HRN655500:HSA655500 IBJ655500:IBW655500 ILF655500:ILS655500 IVB655500:IVO655500 JEX655500:JFK655500 JOT655500:JPG655500 JYP655500:JZC655500 KIL655500:KIY655500 KSH655500:KSU655500 LCD655500:LCQ655500 LLZ655500:LMM655500 LVV655500:LWI655500 MFR655500:MGE655500 MPN655500:MQA655500 MZJ655500:MZW655500 NJF655500:NJS655500 NTB655500:NTO655500 OCX655500:ODK655500 OMT655500:ONG655500 OWP655500:OXC655500 PGL655500:PGY655500 PQH655500:PQU655500 QAD655500:QAQ655500 QJZ655500:QKM655500 QTV655500:QUI655500 RDR655500:REE655500 RNN655500:ROA655500 RXJ655500:RXW655500 SHF655500:SHS655500 SRB655500:SRO655500 TAX655500:TBK655500 TKT655500:TLG655500 TUP655500:TVC655500 UEL655500:UEY655500 UOH655500:UOU655500 UYD655500:UYQ655500 VHZ655500:VIM655500 VRV655500:VSI655500 WBR655500:WCE655500 WLN655500:WMA655500 WVJ655500:WVW655500 B721036:O721036 IX721036:JK721036 ST721036:TG721036 ACP721036:ADC721036 AML721036:AMY721036 AWH721036:AWU721036 BGD721036:BGQ721036 BPZ721036:BQM721036 BZV721036:CAI721036 CJR721036:CKE721036 CTN721036:CUA721036 DDJ721036:DDW721036 DNF721036:DNS721036 DXB721036:DXO721036 EGX721036:EHK721036 EQT721036:ERG721036 FAP721036:FBC721036 FKL721036:FKY721036 FUH721036:FUU721036 GED721036:GEQ721036 GNZ721036:GOM721036 GXV721036:GYI721036 HHR721036:HIE721036 HRN721036:HSA721036 IBJ721036:IBW721036 ILF721036:ILS721036 IVB721036:IVO721036 JEX721036:JFK721036 JOT721036:JPG721036 JYP721036:JZC721036 KIL721036:KIY721036 KSH721036:KSU721036 LCD721036:LCQ721036 LLZ721036:LMM721036 LVV721036:LWI721036 MFR721036:MGE721036 MPN721036:MQA721036 MZJ721036:MZW721036 NJF721036:NJS721036 NTB721036:NTO721036 OCX721036:ODK721036 OMT721036:ONG721036 OWP721036:OXC721036 PGL721036:PGY721036 PQH721036:PQU721036 QAD721036:QAQ721036 QJZ721036:QKM721036 QTV721036:QUI721036 RDR721036:REE721036 RNN721036:ROA721036 RXJ721036:RXW721036 SHF721036:SHS721036 SRB721036:SRO721036 TAX721036:TBK721036 TKT721036:TLG721036 TUP721036:TVC721036 UEL721036:UEY721036 UOH721036:UOU721036 UYD721036:UYQ721036 VHZ721036:VIM721036 VRV721036:VSI721036 WBR721036:WCE721036 WLN721036:WMA721036 WVJ721036:WVW721036 B786572:O786572 IX786572:JK786572 ST786572:TG786572 ACP786572:ADC786572 AML786572:AMY786572 AWH786572:AWU786572 BGD786572:BGQ786572 BPZ786572:BQM786572 BZV786572:CAI786572 CJR786572:CKE786572 CTN786572:CUA786572 DDJ786572:DDW786572 DNF786572:DNS786572 DXB786572:DXO786572 EGX786572:EHK786572 EQT786572:ERG786572 FAP786572:FBC786572 FKL786572:FKY786572 FUH786572:FUU786572 GED786572:GEQ786572 GNZ786572:GOM786572 GXV786572:GYI786572 HHR786572:HIE786572 HRN786572:HSA786572 IBJ786572:IBW786572 ILF786572:ILS786572 IVB786572:IVO786572 JEX786572:JFK786572 JOT786572:JPG786572 JYP786572:JZC786572 KIL786572:KIY786572 KSH786572:KSU786572 LCD786572:LCQ786572 LLZ786572:LMM786572 LVV786572:LWI786572 MFR786572:MGE786572 MPN786572:MQA786572 MZJ786572:MZW786572 NJF786572:NJS786572 NTB786572:NTO786572 OCX786572:ODK786572 OMT786572:ONG786572 OWP786572:OXC786572 PGL786572:PGY786572 PQH786572:PQU786572 QAD786572:QAQ786572 QJZ786572:QKM786572 QTV786572:QUI786572 RDR786572:REE786572 RNN786572:ROA786572 RXJ786572:RXW786572 SHF786572:SHS786572 SRB786572:SRO786572 TAX786572:TBK786572 TKT786572:TLG786572 TUP786572:TVC786572 UEL786572:UEY786572 UOH786572:UOU786572 UYD786572:UYQ786572 VHZ786572:VIM786572 VRV786572:VSI786572 WBR786572:WCE786572 WLN786572:WMA786572 WVJ786572:WVW786572 B852108:O852108 IX852108:JK852108 ST852108:TG852108 ACP852108:ADC852108 AML852108:AMY852108 AWH852108:AWU852108 BGD852108:BGQ852108 BPZ852108:BQM852108 BZV852108:CAI852108 CJR852108:CKE852108 CTN852108:CUA852108 DDJ852108:DDW852108 DNF852108:DNS852108 DXB852108:DXO852108 EGX852108:EHK852108 EQT852108:ERG852108 FAP852108:FBC852108 FKL852108:FKY852108 FUH852108:FUU852108 GED852108:GEQ852108 GNZ852108:GOM852108 GXV852108:GYI852108 HHR852108:HIE852108 HRN852108:HSA852108 IBJ852108:IBW852108 ILF852108:ILS852108 IVB852108:IVO852108 JEX852108:JFK852108 JOT852108:JPG852108 JYP852108:JZC852108 KIL852108:KIY852108 KSH852108:KSU852108 LCD852108:LCQ852108 LLZ852108:LMM852108 LVV852108:LWI852108 MFR852108:MGE852108 MPN852108:MQA852108 MZJ852108:MZW852108 NJF852108:NJS852108 NTB852108:NTO852108 OCX852108:ODK852108 OMT852108:ONG852108 OWP852108:OXC852108 PGL852108:PGY852108 PQH852108:PQU852108 QAD852108:QAQ852108 QJZ852108:QKM852108 QTV852108:QUI852108 RDR852108:REE852108 RNN852108:ROA852108 RXJ852108:RXW852108 SHF852108:SHS852108 SRB852108:SRO852108 TAX852108:TBK852108 TKT852108:TLG852108 TUP852108:TVC852108 UEL852108:UEY852108 UOH852108:UOU852108 UYD852108:UYQ852108 VHZ852108:VIM852108 VRV852108:VSI852108 WBR852108:WCE852108 WLN852108:WMA852108 WVJ852108:WVW852108 B917644:O917644 IX917644:JK917644 ST917644:TG917644 ACP917644:ADC917644 AML917644:AMY917644 AWH917644:AWU917644 BGD917644:BGQ917644 BPZ917644:BQM917644 BZV917644:CAI917644 CJR917644:CKE917644 CTN917644:CUA917644 DDJ917644:DDW917644 DNF917644:DNS917644 DXB917644:DXO917644 EGX917644:EHK917644 EQT917644:ERG917644 FAP917644:FBC917644 FKL917644:FKY917644 FUH917644:FUU917644 GED917644:GEQ917644 GNZ917644:GOM917644 GXV917644:GYI917644 HHR917644:HIE917644 HRN917644:HSA917644 IBJ917644:IBW917644 ILF917644:ILS917644 IVB917644:IVO917644 JEX917644:JFK917644 JOT917644:JPG917644 JYP917644:JZC917644 KIL917644:KIY917644 KSH917644:KSU917644 LCD917644:LCQ917644 LLZ917644:LMM917644 LVV917644:LWI917644 MFR917644:MGE917644 MPN917644:MQA917644 MZJ917644:MZW917644 NJF917644:NJS917644 NTB917644:NTO917644 OCX917644:ODK917644 OMT917644:ONG917644 OWP917644:OXC917644 PGL917644:PGY917644 PQH917644:PQU917644 QAD917644:QAQ917644 QJZ917644:QKM917644 QTV917644:QUI917644 RDR917644:REE917644 RNN917644:ROA917644 RXJ917644:RXW917644 SHF917644:SHS917644 SRB917644:SRO917644 TAX917644:TBK917644 TKT917644:TLG917644 TUP917644:TVC917644 UEL917644:UEY917644 UOH917644:UOU917644 UYD917644:UYQ917644 VHZ917644:VIM917644 VRV917644:VSI917644 WBR917644:WCE917644 WLN917644:WMA917644 WVJ917644:WVW917644 B983180:O983180 IX983180:JK983180 ST983180:TG983180 ACP983180:ADC983180 AML983180:AMY983180 AWH983180:AWU983180 BGD983180:BGQ983180 BPZ983180:BQM983180 BZV983180:CAI983180 CJR983180:CKE983180 CTN983180:CUA983180 DDJ983180:DDW983180 DNF983180:DNS983180 DXB983180:DXO983180 EGX983180:EHK983180 EQT983180:ERG983180 FAP983180:FBC983180 FKL983180:FKY983180 FUH983180:FUU983180 GED983180:GEQ983180 GNZ983180:GOM983180 GXV983180:GYI983180 HHR983180:HIE983180 HRN983180:HSA983180 IBJ983180:IBW983180 ILF983180:ILS983180 IVB983180:IVO983180 JEX983180:JFK983180 JOT983180:JPG983180 JYP983180:JZC983180 KIL983180:KIY983180 KSH983180:KSU983180 LCD983180:LCQ983180 LLZ983180:LMM983180 LVV983180:LWI983180 MFR983180:MGE983180 MPN983180:MQA983180 MZJ983180:MZW983180 NJF983180:NJS983180 NTB983180:NTO983180 OCX983180:ODK983180 OMT983180:ONG983180 OWP983180:OXC983180 PGL983180:PGY983180 PQH983180:PQU983180 QAD983180:QAQ983180 QJZ983180:QKM983180 QTV983180:QUI983180 RDR983180:REE983180 RNN983180:ROA983180 RXJ983180:RXW983180 SHF983180:SHS983180 SRB983180:SRO983180 TAX983180:TBK983180 TKT983180:TLG983180 TUP983180:TVC983180 UEL983180:UEY983180 UOH983180:UOU983180 UYD983180:UYQ983180 VHZ983180:VIM983180 VRV983180:VSI983180 WBR983180:WCE983180 WLN983180:WMA983180 WVJ983180:WVW983180">
      <formula1>0</formula1>
      <formula2>999999.999999</formula2>
    </dataValidation>
    <dataValidation type="whole" showInputMessage="1" showErrorMessage="1" errorTitle="Validar" error="Se debe declarar valores numéricos que estén en el rango de 0 a 999999" sqref="B120 IX120 ST120 ACP120 AML120 AWH120 BGD120 BPZ120 BZV120 CJR120 CTN120 DDJ120 DNF120 DXB120 EGX120 EQT120 FAP120 FKL120 FUH120 GED120 GNZ120 GXV120 HHR120 HRN120 IBJ120 ILF120 IVB120 JEX120 JOT120 JYP120 KIL120 KSH120 LCD120 LLZ120 LVV120 MFR120 MPN120 MZJ120 NJF120 NTB120 OCX120 OMT120 OWP120 PGL120 PQH120 QAD120 QJZ120 QTV120 RDR120 RNN120 RXJ120 SHF120 SRB120 TAX120 TKT120 TUP120 UEL120 UOH120 UYD120 VHZ120 VRV120 WBR120 WLN120 WVJ120 B65656 IX65656 ST65656 ACP65656 AML65656 AWH65656 BGD65656 BPZ65656 BZV65656 CJR65656 CTN65656 DDJ65656 DNF65656 DXB65656 EGX65656 EQT65656 FAP65656 FKL65656 FUH65656 GED65656 GNZ65656 GXV65656 HHR65656 HRN65656 IBJ65656 ILF65656 IVB65656 JEX65656 JOT65656 JYP65656 KIL65656 KSH65656 LCD65656 LLZ65656 LVV65656 MFR65656 MPN65656 MZJ65656 NJF65656 NTB65656 OCX65656 OMT65656 OWP65656 PGL65656 PQH65656 QAD65656 QJZ65656 QTV65656 RDR65656 RNN65656 RXJ65656 SHF65656 SRB65656 TAX65656 TKT65656 TUP65656 UEL65656 UOH65656 UYD65656 VHZ65656 VRV65656 WBR65656 WLN65656 WVJ65656 B131192 IX131192 ST131192 ACP131192 AML131192 AWH131192 BGD131192 BPZ131192 BZV131192 CJR131192 CTN131192 DDJ131192 DNF131192 DXB131192 EGX131192 EQT131192 FAP131192 FKL131192 FUH131192 GED131192 GNZ131192 GXV131192 HHR131192 HRN131192 IBJ131192 ILF131192 IVB131192 JEX131192 JOT131192 JYP131192 KIL131192 KSH131192 LCD131192 LLZ131192 LVV131192 MFR131192 MPN131192 MZJ131192 NJF131192 NTB131192 OCX131192 OMT131192 OWP131192 PGL131192 PQH131192 QAD131192 QJZ131192 QTV131192 RDR131192 RNN131192 RXJ131192 SHF131192 SRB131192 TAX131192 TKT131192 TUP131192 UEL131192 UOH131192 UYD131192 VHZ131192 VRV131192 WBR131192 WLN131192 WVJ131192 B196728 IX196728 ST196728 ACP196728 AML196728 AWH196728 BGD196728 BPZ196728 BZV196728 CJR196728 CTN196728 DDJ196728 DNF196728 DXB196728 EGX196728 EQT196728 FAP196728 FKL196728 FUH196728 GED196728 GNZ196728 GXV196728 HHR196728 HRN196728 IBJ196728 ILF196728 IVB196728 JEX196728 JOT196728 JYP196728 KIL196728 KSH196728 LCD196728 LLZ196728 LVV196728 MFR196728 MPN196728 MZJ196728 NJF196728 NTB196728 OCX196728 OMT196728 OWP196728 PGL196728 PQH196728 QAD196728 QJZ196728 QTV196728 RDR196728 RNN196728 RXJ196728 SHF196728 SRB196728 TAX196728 TKT196728 TUP196728 UEL196728 UOH196728 UYD196728 VHZ196728 VRV196728 WBR196728 WLN196728 WVJ196728 B262264 IX262264 ST262264 ACP262264 AML262264 AWH262264 BGD262264 BPZ262264 BZV262264 CJR262264 CTN262264 DDJ262264 DNF262264 DXB262264 EGX262264 EQT262264 FAP262264 FKL262264 FUH262264 GED262264 GNZ262264 GXV262264 HHR262264 HRN262264 IBJ262264 ILF262264 IVB262264 JEX262264 JOT262264 JYP262264 KIL262264 KSH262264 LCD262264 LLZ262264 LVV262264 MFR262264 MPN262264 MZJ262264 NJF262264 NTB262264 OCX262264 OMT262264 OWP262264 PGL262264 PQH262264 QAD262264 QJZ262264 QTV262264 RDR262264 RNN262264 RXJ262264 SHF262264 SRB262264 TAX262264 TKT262264 TUP262264 UEL262264 UOH262264 UYD262264 VHZ262264 VRV262264 WBR262264 WLN262264 WVJ262264 B327800 IX327800 ST327800 ACP327800 AML327800 AWH327800 BGD327800 BPZ327800 BZV327800 CJR327800 CTN327800 DDJ327800 DNF327800 DXB327800 EGX327800 EQT327800 FAP327800 FKL327800 FUH327800 GED327800 GNZ327800 GXV327800 HHR327800 HRN327800 IBJ327800 ILF327800 IVB327800 JEX327800 JOT327800 JYP327800 KIL327800 KSH327800 LCD327800 LLZ327800 LVV327800 MFR327800 MPN327800 MZJ327800 NJF327800 NTB327800 OCX327800 OMT327800 OWP327800 PGL327800 PQH327800 QAD327800 QJZ327800 QTV327800 RDR327800 RNN327800 RXJ327800 SHF327800 SRB327800 TAX327800 TKT327800 TUP327800 UEL327800 UOH327800 UYD327800 VHZ327800 VRV327800 WBR327800 WLN327800 WVJ327800 B393336 IX393336 ST393336 ACP393336 AML393336 AWH393336 BGD393336 BPZ393336 BZV393336 CJR393336 CTN393336 DDJ393336 DNF393336 DXB393336 EGX393336 EQT393336 FAP393336 FKL393336 FUH393336 GED393336 GNZ393336 GXV393336 HHR393336 HRN393336 IBJ393336 ILF393336 IVB393336 JEX393336 JOT393336 JYP393336 KIL393336 KSH393336 LCD393336 LLZ393336 LVV393336 MFR393336 MPN393336 MZJ393336 NJF393336 NTB393336 OCX393336 OMT393336 OWP393336 PGL393336 PQH393336 QAD393336 QJZ393336 QTV393336 RDR393336 RNN393336 RXJ393336 SHF393336 SRB393336 TAX393336 TKT393336 TUP393336 UEL393336 UOH393336 UYD393336 VHZ393336 VRV393336 WBR393336 WLN393336 WVJ393336 B458872 IX458872 ST458872 ACP458872 AML458872 AWH458872 BGD458872 BPZ458872 BZV458872 CJR458872 CTN458872 DDJ458872 DNF458872 DXB458872 EGX458872 EQT458872 FAP458872 FKL458872 FUH458872 GED458872 GNZ458872 GXV458872 HHR458872 HRN458872 IBJ458872 ILF458872 IVB458872 JEX458872 JOT458872 JYP458872 KIL458872 KSH458872 LCD458872 LLZ458872 LVV458872 MFR458872 MPN458872 MZJ458872 NJF458872 NTB458872 OCX458872 OMT458872 OWP458872 PGL458872 PQH458872 QAD458872 QJZ458872 QTV458872 RDR458872 RNN458872 RXJ458872 SHF458872 SRB458872 TAX458872 TKT458872 TUP458872 UEL458872 UOH458872 UYD458872 VHZ458872 VRV458872 WBR458872 WLN458872 WVJ458872 B524408 IX524408 ST524408 ACP524408 AML524408 AWH524408 BGD524408 BPZ524408 BZV524408 CJR524408 CTN524408 DDJ524408 DNF524408 DXB524408 EGX524408 EQT524408 FAP524408 FKL524408 FUH524408 GED524408 GNZ524408 GXV524408 HHR524408 HRN524408 IBJ524408 ILF524408 IVB524408 JEX524408 JOT524408 JYP524408 KIL524408 KSH524408 LCD524408 LLZ524408 LVV524408 MFR524408 MPN524408 MZJ524408 NJF524408 NTB524408 OCX524408 OMT524408 OWP524408 PGL524408 PQH524408 QAD524408 QJZ524408 QTV524408 RDR524408 RNN524408 RXJ524408 SHF524408 SRB524408 TAX524408 TKT524408 TUP524408 UEL524408 UOH524408 UYD524408 VHZ524408 VRV524408 WBR524408 WLN524408 WVJ524408 B589944 IX589944 ST589944 ACP589944 AML589944 AWH589944 BGD589944 BPZ589944 BZV589944 CJR589944 CTN589944 DDJ589944 DNF589944 DXB589944 EGX589944 EQT589944 FAP589944 FKL589944 FUH589944 GED589944 GNZ589944 GXV589944 HHR589944 HRN589944 IBJ589944 ILF589944 IVB589944 JEX589944 JOT589944 JYP589944 KIL589944 KSH589944 LCD589944 LLZ589944 LVV589944 MFR589944 MPN589944 MZJ589944 NJF589944 NTB589944 OCX589944 OMT589944 OWP589944 PGL589944 PQH589944 QAD589944 QJZ589944 QTV589944 RDR589944 RNN589944 RXJ589944 SHF589944 SRB589944 TAX589944 TKT589944 TUP589944 UEL589944 UOH589944 UYD589944 VHZ589944 VRV589944 WBR589944 WLN589944 WVJ589944 B655480 IX655480 ST655480 ACP655480 AML655480 AWH655480 BGD655480 BPZ655480 BZV655480 CJR655480 CTN655480 DDJ655480 DNF655480 DXB655480 EGX655480 EQT655480 FAP655480 FKL655480 FUH655480 GED655480 GNZ655480 GXV655480 HHR655480 HRN655480 IBJ655480 ILF655480 IVB655480 JEX655480 JOT655480 JYP655480 KIL655480 KSH655480 LCD655480 LLZ655480 LVV655480 MFR655480 MPN655480 MZJ655480 NJF655480 NTB655480 OCX655480 OMT655480 OWP655480 PGL655480 PQH655480 QAD655480 QJZ655480 QTV655480 RDR655480 RNN655480 RXJ655480 SHF655480 SRB655480 TAX655480 TKT655480 TUP655480 UEL655480 UOH655480 UYD655480 VHZ655480 VRV655480 WBR655480 WLN655480 WVJ655480 B721016 IX721016 ST721016 ACP721016 AML721016 AWH721016 BGD721016 BPZ721016 BZV721016 CJR721016 CTN721016 DDJ721016 DNF721016 DXB721016 EGX721016 EQT721016 FAP721016 FKL721016 FUH721016 GED721016 GNZ721016 GXV721016 HHR721016 HRN721016 IBJ721016 ILF721016 IVB721016 JEX721016 JOT721016 JYP721016 KIL721016 KSH721016 LCD721016 LLZ721016 LVV721016 MFR721016 MPN721016 MZJ721016 NJF721016 NTB721016 OCX721016 OMT721016 OWP721016 PGL721016 PQH721016 QAD721016 QJZ721016 QTV721016 RDR721016 RNN721016 RXJ721016 SHF721016 SRB721016 TAX721016 TKT721016 TUP721016 UEL721016 UOH721016 UYD721016 VHZ721016 VRV721016 WBR721016 WLN721016 WVJ721016 B786552 IX786552 ST786552 ACP786552 AML786552 AWH786552 BGD786552 BPZ786552 BZV786552 CJR786552 CTN786552 DDJ786552 DNF786552 DXB786552 EGX786552 EQT786552 FAP786552 FKL786552 FUH786552 GED786552 GNZ786552 GXV786552 HHR786552 HRN786552 IBJ786552 ILF786552 IVB786552 JEX786552 JOT786552 JYP786552 KIL786552 KSH786552 LCD786552 LLZ786552 LVV786552 MFR786552 MPN786552 MZJ786552 NJF786552 NTB786552 OCX786552 OMT786552 OWP786552 PGL786552 PQH786552 QAD786552 QJZ786552 QTV786552 RDR786552 RNN786552 RXJ786552 SHF786552 SRB786552 TAX786552 TKT786552 TUP786552 UEL786552 UOH786552 UYD786552 VHZ786552 VRV786552 WBR786552 WLN786552 WVJ786552 B852088 IX852088 ST852088 ACP852088 AML852088 AWH852088 BGD852088 BPZ852088 BZV852088 CJR852088 CTN852088 DDJ852088 DNF852088 DXB852088 EGX852088 EQT852088 FAP852088 FKL852088 FUH852088 GED852088 GNZ852088 GXV852088 HHR852088 HRN852088 IBJ852088 ILF852088 IVB852088 JEX852088 JOT852088 JYP852088 KIL852088 KSH852088 LCD852088 LLZ852088 LVV852088 MFR852088 MPN852088 MZJ852088 NJF852088 NTB852088 OCX852088 OMT852088 OWP852088 PGL852088 PQH852088 QAD852088 QJZ852088 QTV852088 RDR852088 RNN852088 RXJ852088 SHF852088 SRB852088 TAX852088 TKT852088 TUP852088 UEL852088 UOH852088 UYD852088 VHZ852088 VRV852088 WBR852088 WLN852088 WVJ852088 B917624 IX917624 ST917624 ACP917624 AML917624 AWH917624 BGD917624 BPZ917624 BZV917624 CJR917624 CTN917624 DDJ917624 DNF917624 DXB917624 EGX917624 EQT917624 FAP917624 FKL917624 FUH917624 GED917624 GNZ917624 GXV917624 HHR917624 HRN917624 IBJ917624 ILF917624 IVB917624 JEX917624 JOT917624 JYP917624 KIL917624 KSH917624 LCD917624 LLZ917624 LVV917624 MFR917624 MPN917624 MZJ917624 NJF917624 NTB917624 OCX917624 OMT917624 OWP917624 PGL917624 PQH917624 QAD917624 QJZ917624 QTV917624 RDR917624 RNN917624 RXJ917624 SHF917624 SRB917624 TAX917624 TKT917624 TUP917624 UEL917624 UOH917624 UYD917624 VHZ917624 VRV917624 WBR917624 WLN917624 WVJ917624 B983160 IX983160 ST983160 ACP983160 AML983160 AWH983160 BGD983160 BPZ983160 BZV983160 CJR983160 CTN983160 DDJ983160 DNF983160 DXB983160 EGX983160 EQT983160 FAP983160 FKL983160 FUH983160 GED983160 GNZ983160 GXV983160 HHR983160 HRN983160 IBJ983160 ILF983160 IVB983160 JEX983160 JOT983160 JYP983160 KIL983160 KSH983160 LCD983160 LLZ983160 LVV983160 MFR983160 MPN983160 MZJ983160 NJF983160 NTB983160 OCX983160 OMT983160 OWP983160 PGL983160 PQH983160 QAD983160 QJZ983160 QTV983160 RDR983160 RNN983160 RXJ983160 SHF983160 SRB983160 TAX983160 TKT983160 TUP983160 UEL983160 UOH983160 UYD983160 VHZ983160 VRV983160 WBR983160 WLN983160 WVJ983160 U98:U104 JQ98:JQ104 TM98:TM104 ADI98:ADI104 ANE98:ANE104 AXA98:AXA104 BGW98:BGW104 BQS98:BQS104 CAO98:CAO104 CKK98:CKK104 CUG98:CUG104 DEC98:DEC104 DNY98:DNY104 DXU98:DXU104 EHQ98:EHQ104 ERM98:ERM104 FBI98:FBI104 FLE98:FLE104 FVA98:FVA104 GEW98:GEW104 GOS98:GOS104 GYO98:GYO104 HIK98:HIK104 HSG98:HSG104 ICC98:ICC104 ILY98:ILY104 IVU98:IVU104 JFQ98:JFQ104 JPM98:JPM104 JZI98:JZI104 KJE98:KJE104 KTA98:KTA104 LCW98:LCW104 LMS98:LMS104 LWO98:LWO104 MGK98:MGK104 MQG98:MQG104 NAC98:NAC104 NJY98:NJY104 NTU98:NTU104 ODQ98:ODQ104 ONM98:ONM104 OXI98:OXI104 PHE98:PHE104 PRA98:PRA104 QAW98:QAW104 QKS98:QKS104 QUO98:QUO104 REK98:REK104 ROG98:ROG104 RYC98:RYC104 SHY98:SHY104 SRU98:SRU104 TBQ98:TBQ104 TLM98:TLM104 TVI98:TVI104 UFE98:UFE104 UPA98:UPA104 UYW98:UYW104 VIS98:VIS104 VSO98:VSO104 WCK98:WCK104 WMG98:WMG104 WWC98:WWC104 U65634:U65640 JQ65634:JQ65640 TM65634:TM65640 ADI65634:ADI65640 ANE65634:ANE65640 AXA65634:AXA65640 BGW65634:BGW65640 BQS65634:BQS65640 CAO65634:CAO65640 CKK65634:CKK65640 CUG65634:CUG65640 DEC65634:DEC65640 DNY65634:DNY65640 DXU65634:DXU65640 EHQ65634:EHQ65640 ERM65634:ERM65640 FBI65634:FBI65640 FLE65634:FLE65640 FVA65634:FVA65640 GEW65634:GEW65640 GOS65634:GOS65640 GYO65634:GYO65640 HIK65634:HIK65640 HSG65634:HSG65640 ICC65634:ICC65640 ILY65634:ILY65640 IVU65634:IVU65640 JFQ65634:JFQ65640 JPM65634:JPM65640 JZI65634:JZI65640 KJE65634:KJE65640 KTA65634:KTA65640 LCW65634:LCW65640 LMS65634:LMS65640 LWO65634:LWO65640 MGK65634:MGK65640 MQG65634:MQG65640 NAC65634:NAC65640 NJY65634:NJY65640 NTU65634:NTU65640 ODQ65634:ODQ65640 ONM65634:ONM65640 OXI65634:OXI65640 PHE65634:PHE65640 PRA65634:PRA65640 QAW65634:QAW65640 QKS65634:QKS65640 QUO65634:QUO65640 REK65634:REK65640 ROG65634:ROG65640 RYC65634:RYC65640 SHY65634:SHY65640 SRU65634:SRU65640 TBQ65634:TBQ65640 TLM65634:TLM65640 TVI65634:TVI65640 UFE65634:UFE65640 UPA65634:UPA65640 UYW65634:UYW65640 VIS65634:VIS65640 VSO65634:VSO65640 WCK65634:WCK65640 WMG65634:WMG65640 WWC65634:WWC65640 U131170:U131176 JQ131170:JQ131176 TM131170:TM131176 ADI131170:ADI131176 ANE131170:ANE131176 AXA131170:AXA131176 BGW131170:BGW131176 BQS131170:BQS131176 CAO131170:CAO131176 CKK131170:CKK131176 CUG131170:CUG131176 DEC131170:DEC131176 DNY131170:DNY131176 DXU131170:DXU131176 EHQ131170:EHQ131176 ERM131170:ERM131176 FBI131170:FBI131176 FLE131170:FLE131176 FVA131170:FVA131176 GEW131170:GEW131176 GOS131170:GOS131176 GYO131170:GYO131176 HIK131170:HIK131176 HSG131170:HSG131176 ICC131170:ICC131176 ILY131170:ILY131176 IVU131170:IVU131176 JFQ131170:JFQ131176 JPM131170:JPM131176 JZI131170:JZI131176 KJE131170:KJE131176 KTA131170:KTA131176 LCW131170:LCW131176 LMS131170:LMS131176 LWO131170:LWO131176 MGK131170:MGK131176 MQG131170:MQG131176 NAC131170:NAC131176 NJY131170:NJY131176 NTU131170:NTU131176 ODQ131170:ODQ131176 ONM131170:ONM131176 OXI131170:OXI131176 PHE131170:PHE131176 PRA131170:PRA131176 QAW131170:QAW131176 QKS131170:QKS131176 QUO131170:QUO131176 REK131170:REK131176 ROG131170:ROG131176 RYC131170:RYC131176 SHY131170:SHY131176 SRU131170:SRU131176 TBQ131170:TBQ131176 TLM131170:TLM131176 TVI131170:TVI131176 UFE131170:UFE131176 UPA131170:UPA131176 UYW131170:UYW131176 VIS131170:VIS131176 VSO131170:VSO131176 WCK131170:WCK131176 WMG131170:WMG131176 WWC131170:WWC131176 U196706:U196712 JQ196706:JQ196712 TM196706:TM196712 ADI196706:ADI196712 ANE196706:ANE196712 AXA196706:AXA196712 BGW196706:BGW196712 BQS196706:BQS196712 CAO196706:CAO196712 CKK196706:CKK196712 CUG196706:CUG196712 DEC196706:DEC196712 DNY196706:DNY196712 DXU196706:DXU196712 EHQ196706:EHQ196712 ERM196706:ERM196712 FBI196706:FBI196712 FLE196706:FLE196712 FVA196706:FVA196712 GEW196706:GEW196712 GOS196706:GOS196712 GYO196706:GYO196712 HIK196706:HIK196712 HSG196706:HSG196712 ICC196706:ICC196712 ILY196706:ILY196712 IVU196706:IVU196712 JFQ196706:JFQ196712 JPM196706:JPM196712 JZI196706:JZI196712 KJE196706:KJE196712 KTA196706:KTA196712 LCW196706:LCW196712 LMS196706:LMS196712 LWO196706:LWO196712 MGK196706:MGK196712 MQG196706:MQG196712 NAC196706:NAC196712 NJY196706:NJY196712 NTU196706:NTU196712 ODQ196706:ODQ196712 ONM196706:ONM196712 OXI196706:OXI196712 PHE196706:PHE196712 PRA196706:PRA196712 QAW196706:QAW196712 QKS196706:QKS196712 QUO196706:QUO196712 REK196706:REK196712 ROG196706:ROG196712 RYC196706:RYC196712 SHY196706:SHY196712 SRU196706:SRU196712 TBQ196706:TBQ196712 TLM196706:TLM196712 TVI196706:TVI196712 UFE196706:UFE196712 UPA196706:UPA196712 UYW196706:UYW196712 VIS196706:VIS196712 VSO196706:VSO196712 WCK196706:WCK196712 WMG196706:WMG196712 WWC196706:WWC196712 U262242:U262248 JQ262242:JQ262248 TM262242:TM262248 ADI262242:ADI262248 ANE262242:ANE262248 AXA262242:AXA262248 BGW262242:BGW262248 BQS262242:BQS262248 CAO262242:CAO262248 CKK262242:CKK262248 CUG262242:CUG262248 DEC262242:DEC262248 DNY262242:DNY262248 DXU262242:DXU262248 EHQ262242:EHQ262248 ERM262242:ERM262248 FBI262242:FBI262248 FLE262242:FLE262248 FVA262242:FVA262248 GEW262242:GEW262248 GOS262242:GOS262248 GYO262242:GYO262248 HIK262242:HIK262248 HSG262242:HSG262248 ICC262242:ICC262248 ILY262242:ILY262248 IVU262242:IVU262248 JFQ262242:JFQ262248 JPM262242:JPM262248 JZI262242:JZI262248 KJE262242:KJE262248 KTA262242:KTA262248 LCW262242:LCW262248 LMS262242:LMS262248 LWO262242:LWO262248 MGK262242:MGK262248 MQG262242:MQG262248 NAC262242:NAC262248 NJY262242:NJY262248 NTU262242:NTU262248 ODQ262242:ODQ262248 ONM262242:ONM262248 OXI262242:OXI262248 PHE262242:PHE262248 PRA262242:PRA262248 QAW262242:QAW262248 QKS262242:QKS262248 QUO262242:QUO262248 REK262242:REK262248 ROG262242:ROG262248 RYC262242:RYC262248 SHY262242:SHY262248 SRU262242:SRU262248 TBQ262242:TBQ262248 TLM262242:TLM262248 TVI262242:TVI262248 UFE262242:UFE262248 UPA262242:UPA262248 UYW262242:UYW262248 VIS262242:VIS262248 VSO262242:VSO262248 WCK262242:WCK262248 WMG262242:WMG262248 WWC262242:WWC262248 U327778:U327784 JQ327778:JQ327784 TM327778:TM327784 ADI327778:ADI327784 ANE327778:ANE327784 AXA327778:AXA327784 BGW327778:BGW327784 BQS327778:BQS327784 CAO327778:CAO327784 CKK327778:CKK327784 CUG327778:CUG327784 DEC327778:DEC327784 DNY327778:DNY327784 DXU327778:DXU327784 EHQ327778:EHQ327784 ERM327778:ERM327784 FBI327778:FBI327784 FLE327778:FLE327784 FVA327778:FVA327784 GEW327778:GEW327784 GOS327778:GOS327784 GYO327778:GYO327784 HIK327778:HIK327784 HSG327778:HSG327784 ICC327778:ICC327784 ILY327778:ILY327784 IVU327778:IVU327784 JFQ327778:JFQ327784 JPM327778:JPM327784 JZI327778:JZI327784 KJE327778:KJE327784 KTA327778:KTA327784 LCW327778:LCW327784 LMS327778:LMS327784 LWO327778:LWO327784 MGK327778:MGK327784 MQG327778:MQG327784 NAC327778:NAC327784 NJY327778:NJY327784 NTU327778:NTU327784 ODQ327778:ODQ327784 ONM327778:ONM327784 OXI327778:OXI327784 PHE327778:PHE327784 PRA327778:PRA327784 QAW327778:QAW327784 QKS327778:QKS327784 QUO327778:QUO327784 REK327778:REK327784 ROG327778:ROG327784 RYC327778:RYC327784 SHY327778:SHY327784 SRU327778:SRU327784 TBQ327778:TBQ327784 TLM327778:TLM327784 TVI327778:TVI327784 UFE327778:UFE327784 UPA327778:UPA327784 UYW327778:UYW327784 VIS327778:VIS327784 VSO327778:VSO327784 WCK327778:WCK327784 WMG327778:WMG327784 WWC327778:WWC327784 U393314:U393320 JQ393314:JQ393320 TM393314:TM393320 ADI393314:ADI393320 ANE393314:ANE393320 AXA393314:AXA393320 BGW393314:BGW393320 BQS393314:BQS393320 CAO393314:CAO393320 CKK393314:CKK393320 CUG393314:CUG393320 DEC393314:DEC393320 DNY393314:DNY393320 DXU393314:DXU393320 EHQ393314:EHQ393320 ERM393314:ERM393320 FBI393314:FBI393320 FLE393314:FLE393320 FVA393314:FVA393320 GEW393314:GEW393320 GOS393314:GOS393320 GYO393314:GYO393320 HIK393314:HIK393320 HSG393314:HSG393320 ICC393314:ICC393320 ILY393314:ILY393320 IVU393314:IVU393320 JFQ393314:JFQ393320 JPM393314:JPM393320 JZI393314:JZI393320 KJE393314:KJE393320 KTA393314:KTA393320 LCW393314:LCW393320 LMS393314:LMS393320 LWO393314:LWO393320 MGK393314:MGK393320 MQG393314:MQG393320 NAC393314:NAC393320 NJY393314:NJY393320 NTU393314:NTU393320 ODQ393314:ODQ393320 ONM393314:ONM393320 OXI393314:OXI393320 PHE393314:PHE393320 PRA393314:PRA393320 QAW393314:QAW393320 QKS393314:QKS393320 QUO393314:QUO393320 REK393314:REK393320 ROG393314:ROG393320 RYC393314:RYC393320 SHY393314:SHY393320 SRU393314:SRU393320 TBQ393314:TBQ393320 TLM393314:TLM393320 TVI393314:TVI393320 UFE393314:UFE393320 UPA393314:UPA393320 UYW393314:UYW393320 VIS393314:VIS393320 VSO393314:VSO393320 WCK393314:WCK393320 WMG393314:WMG393320 WWC393314:WWC393320 U458850:U458856 JQ458850:JQ458856 TM458850:TM458856 ADI458850:ADI458856 ANE458850:ANE458856 AXA458850:AXA458856 BGW458850:BGW458856 BQS458850:BQS458856 CAO458850:CAO458856 CKK458850:CKK458856 CUG458850:CUG458856 DEC458850:DEC458856 DNY458850:DNY458856 DXU458850:DXU458856 EHQ458850:EHQ458856 ERM458850:ERM458856 FBI458850:FBI458856 FLE458850:FLE458856 FVA458850:FVA458856 GEW458850:GEW458856 GOS458850:GOS458856 GYO458850:GYO458856 HIK458850:HIK458856 HSG458850:HSG458856 ICC458850:ICC458856 ILY458850:ILY458856 IVU458850:IVU458856 JFQ458850:JFQ458856 JPM458850:JPM458856 JZI458850:JZI458856 KJE458850:KJE458856 KTA458850:KTA458856 LCW458850:LCW458856 LMS458850:LMS458856 LWO458850:LWO458856 MGK458850:MGK458856 MQG458850:MQG458856 NAC458850:NAC458856 NJY458850:NJY458856 NTU458850:NTU458856 ODQ458850:ODQ458856 ONM458850:ONM458856 OXI458850:OXI458856 PHE458850:PHE458856 PRA458850:PRA458856 QAW458850:QAW458856 QKS458850:QKS458856 QUO458850:QUO458856 REK458850:REK458856 ROG458850:ROG458856 RYC458850:RYC458856 SHY458850:SHY458856 SRU458850:SRU458856 TBQ458850:TBQ458856 TLM458850:TLM458856 TVI458850:TVI458856 UFE458850:UFE458856 UPA458850:UPA458856 UYW458850:UYW458856 VIS458850:VIS458856 VSO458850:VSO458856 WCK458850:WCK458856 WMG458850:WMG458856 WWC458850:WWC458856 U524386:U524392 JQ524386:JQ524392 TM524386:TM524392 ADI524386:ADI524392 ANE524386:ANE524392 AXA524386:AXA524392 BGW524386:BGW524392 BQS524386:BQS524392 CAO524386:CAO524392 CKK524386:CKK524392 CUG524386:CUG524392 DEC524386:DEC524392 DNY524386:DNY524392 DXU524386:DXU524392 EHQ524386:EHQ524392 ERM524386:ERM524392 FBI524386:FBI524392 FLE524386:FLE524392 FVA524386:FVA524392 GEW524386:GEW524392 GOS524386:GOS524392 GYO524386:GYO524392 HIK524386:HIK524392 HSG524386:HSG524392 ICC524386:ICC524392 ILY524386:ILY524392 IVU524386:IVU524392 JFQ524386:JFQ524392 JPM524386:JPM524392 JZI524386:JZI524392 KJE524386:KJE524392 KTA524386:KTA524392 LCW524386:LCW524392 LMS524386:LMS524392 LWO524386:LWO524392 MGK524386:MGK524392 MQG524386:MQG524392 NAC524386:NAC524392 NJY524386:NJY524392 NTU524386:NTU524392 ODQ524386:ODQ524392 ONM524386:ONM524392 OXI524386:OXI524392 PHE524386:PHE524392 PRA524386:PRA524392 QAW524386:QAW524392 QKS524386:QKS524392 QUO524386:QUO524392 REK524386:REK524392 ROG524386:ROG524392 RYC524386:RYC524392 SHY524386:SHY524392 SRU524386:SRU524392 TBQ524386:TBQ524392 TLM524386:TLM524392 TVI524386:TVI524392 UFE524386:UFE524392 UPA524386:UPA524392 UYW524386:UYW524392 VIS524386:VIS524392 VSO524386:VSO524392 WCK524386:WCK524392 WMG524386:WMG524392 WWC524386:WWC524392 U589922:U589928 JQ589922:JQ589928 TM589922:TM589928 ADI589922:ADI589928 ANE589922:ANE589928 AXA589922:AXA589928 BGW589922:BGW589928 BQS589922:BQS589928 CAO589922:CAO589928 CKK589922:CKK589928 CUG589922:CUG589928 DEC589922:DEC589928 DNY589922:DNY589928 DXU589922:DXU589928 EHQ589922:EHQ589928 ERM589922:ERM589928 FBI589922:FBI589928 FLE589922:FLE589928 FVA589922:FVA589928 GEW589922:GEW589928 GOS589922:GOS589928 GYO589922:GYO589928 HIK589922:HIK589928 HSG589922:HSG589928 ICC589922:ICC589928 ILY589922:ILY589928 IVU589922:IVU589928 JFQ589922:JFQ589928 JPM589922:JPM589928 JZI589922:JZI589928 KJE589922:KJE589928 KTA589922:KTA589928 LCW589922:LCW589928 LMS589922:LMS589928 LWO589922:LWO589928 MGK589922:MGK589928 MQG589922:MQG589928 NAC589922:NAC589928 NJY589922:NJY589928 NTU589922:NTU589928 ODQ589922:ODQ589928 ONM589922:ONM589928 OXI589922:OXI589928 PHE589922:PHE589928 PRA589922:PRA589928 QAW589922:QAW589928 QKS589922:QKS589928 QUO589922:QUO589928 REK589922:REK589928 ROG589922:ROG589928 RYC589922:RYC589928 SHY589922:SHY589928 SRU589922:SRU589928 TBQ589922:TBQ589928 TLM589922:TLM589928 TVI589922:TVI589928 UFE589922:UFE589928 UPA589922:UPA589928 UYW589922:UYW589928 VIS589922:VIS589928 VSO589922:VSO589928 WCK589922:WCK589928 WMG589922:WMG589928 WWC589922:WWC589928 U655458:U655464 JQ655458:JQ655464 TM655458:TM655464 ADI655458:ADI655464 ANE655458:ANE655464 AXA655458:AXA655464 BGW655458:BGW655464 BQS655458:BQS655464 CAO655458:CAO655464 CKK655458:CKK655464 CUG655458:CUG655464 DEC655458:DEC655464 DNY655458:DNY655464 DXU655458:DXU655464 EHQ655458:EHQ655464 ERM655458:ERM655464 FBI655458:FBI655464 FLE655458:FLE655464 FVA655458:FVA655464 GEW655458:GEW655464 GOS655458:GOS655464 GYO655458:GYO655464 HIK655458:HIK655464 HSG655458:HSG655464 ICC655458:ICC655464 ILY655458:ILY655464 IVU655458:IVU655464 JFQ655458:JFQ655464 JPM655458:JPM655464 JZI655458:JZI655464 KJE655458:KJE655464 KTA655458:KTA655464 LCW655458:LCW655464 LMS655458:LMS655464 LWO655458:LWO655464 MGK655458:MGK655464 MQG655458:MQG655464 NAC655458:NAC655464 NJY655458:NJY655464 NTU655458:NTU655464 ODQ655458:ODQ655464 ONM655458:ONM655464 OXI655458:OXI655464 PHE655458:PHE655464 PRA655458:PRA655464 QAW655458:QAW655464 QKS655458:QKS655464 QUO655458:QUO655464 REK655458:REK655464 ROG655458:ROG655464 RYC655458:RYC655464 SHY655458:SHY655464 SRU655458:SRU655464 TBQ655458:TBQ655464 TLM655458:TLM655464 TVI655458:TVI655464 UFE655458:UFE655464 UPA655458:UPA655464 UYW655458:UYW655464 VIS655458:VIS655464 VSO655458:VSO655464 WCK655458:WCK655464 WMG655458:WMG655464 WWC655458:WWC655464 U720994:U721000 JQ720994:JQ721000 TM720994:TM721000 ADI720994:ADI721000 ANE720994:ANE721000 AXA720994:AXA721000 BGW720994:BGW721000 BQS720994:BQS721000 CAO720994:CAO721000 CKK720994:CKK721000 CUG720994:CUG721000 DEC720994:DEC721000 DNY720994:DNY721000 DXU720994:DXU721000 EHQ720994:EHQ721000 ERM720994:ERM721000 FBI720994:FBI721000 FLE720994:FLE721000 FVA720994:FVA721000 GEW720994:GEW721000 GOS720994:GOS721000 GYO720994:GYO721000 HIK720994:HIK721000 HSG720994:HSG721000 ICC720994:ICC721000 ILY720994:ILY721000 IVU720994:IVU721000 JFQ720994:JFQ721000 JPM720994:JPM721000 JZI720994:JZI721000 KJE720994:KJE721000 KTA720994:KTA721000 LCW720994:LCW721000 LMS720994:LMS721000 LWO720994:LWO721000 MGK720994:MGK721000 MQG720994:MQG721000 NAC720994:NAC721000 NJY720994:NJY721000 NTU720994:NTU721000 ODQ720994:ODQ721000 ONM720994:ONM721000 OXI720994:OXI721000 PHE720994:PHE721000 PRA720994:PRA721000 QAW720994:QAW721000 QKS720994:QKS721000 QUO720994:QUO721000 REK720994:REK721000 ROG720994:ROG721000 RYC720994:RYC721000 SHY720994:SHY721000 SRU720994:SRU721000 TBQ720994:TBQ721000 TLM720994:TLM721000 TVI720994:TVI721000 UFE720994:UFE721000 UPA720994:UPA721000 UYW720994:UYW721000 VIS720994:VIS721000 VSO720994:VSO721000 WCK720994:WCK721000 WMG720994:WMG721000 WWC720994:WWC721000 U786530:U786536 JQ786530:JQ786536 TM786530:TM786536 ADI786530:ADI786536 ANE786530:ANE786536 AXA786530:AXA786536 BGW786530:BGW786536 BQS786530:BQS786536 CAO786530:CAO786536 CKK786530:CKK786536 CUG786530:CUG786536 DEC786530:DEC786536 DNY786530:DNY786536 DXU786530:DXU786536 EHQ786530:EHQ786536 ERM786530:ERM786536 FBI786530:FBI786536 FLE786530:FLE786536 FVA786530:FVA786536 GEW786530:GEW786536 GOS786530:GOS786536 GYO786530:GYO786536 HIK786530:HIK786536 HSG786530:HSG786536 ICC786530:ICC786536 ILY786530:ILY786536 IVU786530:IVU786536 JFQ786530:JFQ786536 JPM786530:JPM786536 JZI786530:JZI786536 KJE786530:KJE786536 KTA786530:KTA786536 LCW786530:LCW786536 LMS786530:LMS786536 LWO786530:LWO786536 MGK786530:MGK786536 MQG786530:MQG786536 NAC786530:NAC786536 NJY786530:NJY786536 NTU786530:NTU786536 ODQ786530:ODQ786536 ONM786530:ONM786536 OXI786530:OXI786536 PHE786530:PHE786536 PRA786530:PRA786536 QAW786530:QAW786536 QKS786530:QKS786536 QUO786530:QUO786536 REK786530:REK786536 ROG786530:ROG786536 RYC786530:RYC786536 SHY786530:SHY786536 SRU786530:SRU786536 TBQ786530:TBQ786536 TLM786530:TLM786536 TVI786530:TVI786536 UFE786530:UFE786536 UPA786530:UPA786536 UYW786530:UYW786536 VIS786530:VIS786536 VSO786530:VSO786536 WCK786530:WCK786536 WMG786530:WMG786536 WWC786530:WWC786536 U852066:U852072 JQ852066:JQ852072 TM852066:TM852072 ADI852066:ADI852072 ANE852066:ANE852072 AXA852066:AXA852072 BGW852066:BGW852072 BQS852066:BQS852072 CAO852066:CAO852072 CKK852066:CKK852072 CUG852066:CUG852072 DEC852066:DEC852072 DNY852066:DNY852072 DXU852066:DXU852072 EHQ852066:EHQ852072 ERM852066:ERM852072 FBI852066:FBI852072 FLE852066:FLE852072 FVA852066:FVA852072 GEW852066:GEW852072 GOS852066:GOS852072 GYO852066:GYO852072 HIK852066:HIK852072 HSG852066:HSG852072 ICC852066:ICC852072 ILY852066:ILY852072 IVU852066:IVU852072 JFQ852066:JFQ852072 JPM852066:JPM852072 JZI852066:JZI852072 KJE852066:KJE852072 KTA852066:KTA852072 LCW852066:LCW852072 LMS852066:LMS852072 LWO852066:LWO852072 MGK852066:MGK852072 MQG852066:MQG852072 NAC852066:NAC852072 NJY852066:NJY852072 NTU852066:NTU852072 ODQ852066:ODQ852072 ONM852066:ONM852072 OXI852066:OXI852072 PHE852066:PHE852072 PRA852066:PRA852072 QAW852066:QAW852072 QKS852066:QKS852072 QUO852066:QUO852072 REK852066:REK852072 ROG852066:ROG852072 RYC852066:RYC852072 SHY852066:SHY852072 SRU852066:SRU852072 TBQ852066:TBQ852072 TLM852066:TLM852072 TVI852066:TVI852072 UFE852066:UFE852072 UPA852066:UPA852072 UYW852066:UYW852072 VIS852066:VIS852072 VSO852066:VSO852072 WCK852066:WCK852072 WMG852066:WMG852072 WWC852066:WWC852072 U917602:U917608 JQ917602:JQ917608 TM917602:TM917608 ADI917602:ADI917608 ANE917602:ANE917608 AXA917602:AXA917608 BGW917602:BGW917608 BQS917602:BQS917608 CAO917602:CAO917608 CKK917602:CKK917608 CUG917602:CUG917608 DEC917602:DEC917608 DNY917602:DNY917608 DXU917602:DXU917608 EHQ917602:EHQ917608 ERM917602:ERM917608 FBI917602:FBI917608 FLE917602:FLE917608 FVA917602:FVA917608 GEW917602:GEW917608 GOS917602:GOS917608 GYO917602:GYO917608 HIK917602:HIK917608 HSG917602:HSG917608 ICC917602:ICC917608 ILY917602:ILY917608 IVU917602:IVU917608 JFQ917602:JFQ917608 JPM917602:JPM917608 JZI917602:JZI917608 KJE917602:KJE917608 KTA917602:KTA917608 LCW917602:LCW917608 LMS917602:LMS917608 LWO917602:LWO917608 MGK917602:MGK917608 MQG917602:MQG917608 NAC917602:NAC917608 NJY917602:NJY917608 NTU917602:NTU917608 ODQ917602:ODQ917608 ONM917602:ONM917608 OXI917602:OXI917608 PHE917602:PHE917608 PRA917602:PRA917608 QAW917602:QAW917608 QKS917602:QKS917608 QUO917602:QUO917608 REK917602:REK917608 ROG917602:ROG917608 RYC917602:RYC917608 SHY917602:SHY917608 SRU917602:SRU917608 TBQ917602:TBQ917608 TLM917602:TLM917608 TVI917602:TVI917608 UFE917602:UFE917608 UPA917602:UPA917608 UYW917602:UYW917608 VIS917602:VIS917608 VSO917602:VSO917608 WCK917602:WCK917608 WMG917602:WMG917608 WWC917602:WWC917608 U983138:U983144 JQ983138:JQ983144 TM983138:TM983144 ADI983138:ADI983144 ANE983138:ANE983144 AXA983138:AXA983144 BGW983138:BGW983144 BQS983138:BQS983144 CAO983138:CAO983144 CKK983138:CKK983144 CUG983138:CUG983144 DEC983138:DEC983144 DNY983138:DNY983144 DXU983138:DXU983144 EHQ983138:EHQ983144 ERM983138:ERM983144 FBI983138:FBI983144 FLE983138:FLE983144 FVA983138:FVA983144 GEW983138:GEW983144 GOS983138:GOS983144 GYO983138:GYO983144 HIK983138:HIK983144 HSG983138:HSG983144 ICC983138:ICC983144 ILY983138:ILY983144 IVU983138:IVU983144 JFQ983138:JFQ983144 JPM983138:JPM983144 JZI983138:JZI983144 KJE983138:KJE983144 KTA983138:KTA983144 LCW983138:LCW983144 LMS983138:LMS983144 LWO983138:LWO983144 MGK983138:MGK983144 MQG983138:MQG983144 NAC983138:NAC983144 NJY983138:NJY983144 NTU983138:NTU983144 ODQ983138:ODQ983144 ONM983138:ONM983144 OXI983138:OXI983144 PHE983138:PHE983144 PRA983138:PRA983144 QAW983138:QAW983144 QKS983138:QKS983144 QUO983138:QUO983144 REK983138:REK983144 ROG983138:ROG983144 RYC983138:RYC983144 SHY983138:SHY983144 SRU983138:SRU983144 TBQ983138:TBQ983144 TLM983138:TLM983144 TVI983138:TVI983144 UFE983138:UFE983144 UPA983138:UPA983144 UYW983138:UYW983144 VIS983138:VIS983144 VSO983138:VSO983144 WCK983138:WCK983144 WMG983138:WMG983144 WWC983138:WWC983144 F94:F96 JB94:JB96 SX94:SX96 ACT94:ACT96 AMP94:AMP96 AWL94:AWL96 BGH94:BGH96 BQD94:BQD96 BZZ94:BZZ96 CJV94:CJV96 CTR94:CTR96 DDN94:DDN96 DNJ94:DNJ96 DXF94:DXF96 EHB94:EHB96 EQX94:EQX96 FAT94:FAT96 FKP94:FKP96 FUL94:FUL96 GEH94:GEH96 GOD94:GOD96 GXZ94:GXZ96 HHV94:HHV96 HRR94:HRR96 IBN94:IBN96 ILJ94:ILJ96 IVF94:IVF96 JFB94:JFB96 JOX94:JOX96 JYT94:JYT96 KIP94:KIP96 KSL94:KSL96 LCH94:LCH96 LMD94:LMD96 LVZ94:LVZ96 MFV94:MFV96 MPR94:MPR96 MZN94:MZN96 NJJ94:NJJ96 NTF94:NTF96 ODB94:ODB96 OMX94:OMX96 OWT94:OWT96 PGP94:PGP96 PQL94:PQL96 QAH94:QAH96 QKD94:QKD96 QTZ94:QTZ96 RDV94:RDV96 RNR94:RNR96 RXN94:RXN96 SHJ94:SHJ96 SRF94:SRF96 TBB94:TBB96 TKX94:TKX96 TUT94:TUT96 UEP94:UEP96 UOL94:UOL96 UYH94:UYH96 VID94:VID96 VRZ94:VRZ96 WBV94:WBV96 WLR94:WLR96 WVN94:WVN96 F65630:F65632 JB65630:JB65632 SX65630:SX65632 ACT65630:ACT65632 AMP65630:AMP65632 AWL65630:AWL65632 BGH65630:BGH65632 BQD65630:BQD65632 BZZ65630:BZZ65632 CJV65630:CJV65632 CTR65630:CTR65632 DDN65630:DDN65632 DNJ65630:DNJ65632 DXF65630:DXF65632 EHB65630:EHB65632 EQX65630:EQX65632 FAT65630:FAT65632 FKP65630:FKP65632 FUL65630:FUL65632 GEH65630:GEH65632 GOD65630:GOD65632 GXZ65630:GXZ65632 HHV65630:HHV65632 HRR65630:HRR65632 IBN65630:IBN65632 ILJ65630:ILJ65632 IVF65630:IVF65632 JFB65630:JFB65632 JOX65630:JOX65632 JYT65630:JYT65632 KIP65630:KIP65632 KSL65630:KSL65632 LCH65630:LCH65632 LMD65630:LMD65632 LVZ65630:LVZ65632 MFV65630:MFV65632 MPR65630:MPR65632 MZN65630:MZN65632 NJJ65630:NJJ65632 NTF65630:NTF65632 ODB65630:ODB65632 OMX65630:OMX65632 OWT65630:OWT65632 PGP65630:PGP65632 PQL65630:PQL65632 QAH65630:QAH65632 QKD65630:QKD65632 QTZ65630:QTZ65632 RDV65630:RDV65632 RNR65630:RNR65632 RXN65630:RXN65632 SHJ65630:SHJ65632 SRF65630:SRF65632 TBB65630:TBB65632 TKX65630:TKX65632 TUT65630:TUT65632 UEP65630:UEP65632 UOL65630:UOL65632 UYH65630:UYH65632 VID65630:VID65632 VRZ65630:VRZ65632 WBV65630:WBV65632 WLR65630:WLR65632 WVN65630:WVN65632 F131166:F131168 JB131166:JB131168 SX131166:SX131168 ACT131166:ACT131168 AMP131166:AMP131168 AWL131166:AWL131168 BGH131166:BGH131168 BQD131166:BQD131168 BZZ131166:BZZ131168 CJV131166:CJV131168 CTR131166:CTR131168 DDN131166:DDN131168 DNJ131166:DNJ131168 DXF131166:DXF131168 EHB131166:EHB131168 EQX131166:EQX131168 FAT131166:FAT131168 FKP131166:FKP131168 FUL131166:FUL131168 GEH131166:GEH131168 GOD131166:GOD131168 GXZ131166:GXZ131168 HHV131166:HHV131168 HRR131166:HRR131168 IBN131166:IBN131168 ILJ131166:ILJ131168 IVF131166:IVF131168 JFB131166:JFB131168 JOX131166:JOX131168 JYT131166:JYT131168 KIP131166:KIP131168 KSL131166:KSL131168 LCH131166:LCH131168 LMD131166:LMD131168 LVZ131166:LVZ131168 MFV131166:MFV131168 MPR131166:MPR131168 MZN131166:MZN131168 NJJ131166:NJJ131168 NTF131166:NTF131168 ODB131166:ODB131168 OMX131166:OMX131168 OWT131166:OWT131168 PGP131166:PGP131168 PQL131166:PQL131168 QAH131166:QAH131168 QKD131166:QKD131168 QTZ131166:QTZ131168 RDV131166:RDV131168 RNR131166:RNR131168 RXN131166:RXN131168 SHJ131166:SHJ131168 SRF131166:SRF131168 TBB131166:TBB131168 TKX131166:TKX131168 TUT131166:TUT131168 UEP131166:UEP131168 UOL131166:UOL131168 UYH131166:UYH131168 VID131166:VID131168 VRZ131166:VRZ131168 WBV131166:WBV131168 WLR131166:WLR131168 WVN131166:WVN131168 F196702:F196704 JB196702:JB196704 SX196702:SX196704 ACT196702:ACT196704 AMP196702:AMP196704 AWL196702:AWL196704 BGH196702:BGH196704 BQD196702:BQD196704 BZZ196702:BZZ196704 CJV196702:CJV196704 CTR196702:CTR196704 DDN196702:DDN196704 DNJ196702:DNJ196704 DXF196702:DXF196704 EHB196702:EHB196704 EQX196702:EQX196704 FAT196702:FAT196704 FKP196702:FKP196704 FUL196702:FUL196704 GEH196702:GEH196704 GOD196702:GOD196704 GXZ196702:GXZ196704 HHV196702:HHV196704 HRR196702:HRR196704 IBN196702:IBN196704 ILJ196702:ILJ196704 IVF196702:IVF196704 JFB196702:JFB196704 JOX196702:JOX196704 JYT196702:JYT196704 KIP196702:KIP196704 KSL196702:KSL196704 LCH196702:LCH196704 LMD196702:LMD196704 LVZ196702:LVZ196704 MFV196702:MFV196704 MPR196702:MPR196704 MZN196702:MZN196704 NJJ196702:NJJ196704 NTF196702:NTF196704 ODB196702:ODB196704 OMX196702:OMX196704 OWT196702:OWT196704 PGP196702:PGP196704 PQL196702:PQL196704 QAH196702:QAH196704 QKD196702:QKD196704 QTZ196702:QTZ196704 RDV196702:RDV196704 RNR196702:RNR196704 RXN196702:RXN196704 SHJ196702:SHJ196704 SRF196702:SRF196704 TBB196702:TBB196704 TKX196702:TKX196704 TUT196702:TUT196704 UEP196702:UEP196704 UOL196702:UOL196704 UYH196702:UYH196704 VID196702:VID196704 VRZ196702:VRZ196704 WBV196702:WBV196704 WLR196702:WLR196704 WVN196702:WVN196704 F262238:F262240 JB262238:JB262240 SX262238:SX262240 ACT262238:ACT262240 AMP262238:AMP262240 AWL262238:AWL262240 BGH262238:BGH262240 BQD262238:BQD262240 BZZ262238:BZZ262240 CJV262238:CJV262240 CTR262238:CTR262240 DDN262238:DDN262240 DNJ262238:DNJ262240 DXF262238:DXF262240 EHB262238:EHB262240 EQX262238:EQX262240 FAT262238:FAT262240 FKP262238:FKP262240 FUL262238:FUL262240 GEH262238:GEH262240 GOD262238:GOD262240 GXZ262238:GXZ262240 HHV262238:HHV262240 HRR262238:HRR262240 IBN262238:IBN262240 ILJ262238:ILJ262240 IVF262238:IVF262240 JFB262238:JFB262240 JOX262238:JOX262240 JYT262238:JYT262240 KIP262238:KIP262240 KSL262238:KSL262240 LCH262238:LCH262240 LMD262238:LMD262240 LVZ262238:LVZ262240 MFV262238:MFV262240 MPR262238:MPR262240 MZN262238:MZN262240 NJJ262238:NJJ262240 NTF262238:NTF262240 ODB262238:ODB262240 OMX262238:OMX262240 OWT262238:OWT262240 PGP262238:PGP262240 PQL262238:PQL262240 QAH262238:QAH262240 QKD262238:QKD262240 QTZ262238:QTZ262240 RDV262238:RDV262240 RNR262238:RNR262240 RXN262238:RXN262240 SHJ262238:SHJ262240 SRF262238:SRF262240 TBB262238:TBB262240 TKX262238:TKX262240 TUT262238:TUT262240 UEP262238:UEP262240 UOL262238:UOL262240 UYH262238:UYH262240 VID262238:VID262240 VRZ262238:VRZ262240 WBV262238:WBV262240 WLR262238:WLR262240 WVN262238:WVN262240 F327774:F327776 JB327774:JB327776 SX327774:SX327776 ACT327774:ACT327776 AMP327774:AMP327776 AWL327774:AWL327776 BGH327774:BGH327776 BQD327774:BQD327776 BZZ327774:BZZ327776 CJV327774:CJV327776 CTR327774:CTR327776 DDN327774:DDN327776 DNJ327774:DNJ327776 DXF327774:DXF327776 EHB327774:EHB327776 EQX327774:EQX327776 FAT327774:FAT327776 FKP327774:FKP327776 FUL327774:FUL327776 GEH327774:GEH327776 GOD327774:GOD327776 GXZ327774:GXZ327776 HHV327774:HHV327776 HRR327774:HRR327776 IBN327774:IBN327776 ILJ327774:ILJ327776 IVF327774:IVF327776 JFB327774:JFB327776 JOX327774:JOX327776 JYT327774:JYT327776 KIP327774:KIP327776 KSL327774:KSL327776 LCH327774:LCH327776 LMD327774:LMD327776 LVZ327774:LVZ327776 MFV327774:MFV327776 MPR327774:MPR327776 MZN327774:MZN327776 NJJ327774:NJJ327776 NTF327774:NTF327776 ODB327774:ODB327776 OMX327774:OMX327776 OWT327774:OWT327776 PGP327774:PGP327776 PQL327774:PQL327776 QAH327774:QAH327776 QKD327774:QKD327776 QTZ327774:QTZ327776 RDV327774:RDV327776 RNR327774:RNR327776 RXN327774:RXN327776 SHJ327774:SHJ327776 SRF327774:SRF327776 TBB327774:TBB327776 TKX327774:TKX327776 TUT327774:TUT327776 UEP327774:UEP327776 UOL327774:UOL327776 UYH327774:UYH327776 VID327774:VID327776 VRZ327774:VRZ327776 WBV327774:WBV327776 WLR327774:WLR327776 WVN327774:WVN327776 F393310:F393312 JB393310:JB393312 SX393310:SX393312 ACT393310:ACT393312 AMP393310:AMP393312 AWL393310:AWL393312 BGH393310:BGH393312 BQD393310:BQD393312 BZZ393310:BZZ393312 CJV393310:CJV393312 CTR393310:CTR393312 DDN393310:DDN393312 DNJ393310:DNJ393312 DXF393310:DXF393312 EHB393310:EHB393312 EQX393310:EQX393312 FAT393310:FAT393312 FKP393310:FKP393312 FUL393310:FUL393312 GEH393310:GEH393312 GOD393310:GOD393312 GXZ393310:GXZ393312 HHV393310:HHV393312 HRR393310:HRR393312 IBN393310:IBN393312 ILJ393310:ILJ393312 IVF393310:IVF393312 JFB393310:JFB393312 JOX393310:JOX393312 JYT393310:JYT393312 KIP393310:KIP393312 KSL393310:KSL393312 LCH393310:LCH393312 LMD393310:LMD393312 LVZ393310:LVZ393312 MFV393310:MFV393312 MPR393310:MPR393312 MZN393310:MZN393312 NJJ393310:NJJ393312 NTF393310:NTF393312 ODB393310:ODB393312 OMX393310:OMX393312 OWT393310:OWT393312 PGP393310:PGP393312 PQL393310:PQL393312 QAH393310:QAH393312 QKD393310:QKD393312 QTZ393310:QTZ393312 RDV393310:RDV393312 RNR393310:RNR393312 RXN393310:RXN393312 SHJ393310:SHJ393312 SRF393310:SRF393312 TBB393310:TBB393312 TKX393310:TKX393312 TUT393310:TUT393312 UEP393310:UEP393312 UOL393310:UOL393312 UYH393310:UYH393312 VID393310:VID393312 VRZ393310:VRZ393312 WBV393310:WBV393312 WLR393310:WLR393312 WVN393310:WVN393312 F458846:F458848 JB458846:JB458848 SX458846:SX458848 ACT458846:ACT458848 AMP458846:AMP458848 AWL458846:AWL458848 BGH458846:BGH458848 BQD458846:BQD458848 BZZ458846:BZZ458848 CJV458846:CJV458848 CTR458846:CTR458848 DDN458846:DDN458848 DNJ458846:DNJ458848 DXF458846:DXF458848 EHB458846:EHB458848 EQX458846:EQX458848 FAT458846:FAT458848 FKP458846:FKP458848 FUL458846:FUL458848 GEH458846:GEH458848 GOD458846:GOD458848 GXZ458846:GXZ458848 HHV458846:HHV458848 HRR458846:HRR458848 IBN458846:IBN458848 ILJ458846:ILJ458848 IVF458846:IVF458848 JFB458846:JFB458848 JOX458846:JOX458848 JYT458846:JYT458848 KIP458846:KIP458848 KSL458846:KSL458848 LCH458846:LCH458848 LMD458846:LMD458848 LVZ458846:LVZ458848 MFV458846:MFV458848 MPR458846:MPR458848 MZN458846:MZN458848 NJJ458846:NJJ458848 NTF458846:NTF458848 ODB458846:ODB458848 OMX458846:OMX458848 OWT458846:OWT458848 PGP458846:PGP458848 PQL458846:PQL458848 QAH458846:QAH458848 QKD458846:QKD458848 QTZ458846:QTZ458848 RDV458846:RDV458848 RNR458846:RNR458848 RXN458846:RXN458848 SHJ458846:SHJ458848 SRF458846:SRF458848 TBB458846:TBB458848 TKX458846:TKX458848 TUT458846:TUT458848 UEP458846:UEP458848 UOL458846:UOL458848 UYH458846:UYH458848 VID458846:VID458848 VRZ458846:VRZ458848 WBV458846:WBV458848 WLR458846:WLR458848 WVN458846:WVN458848 F524382:F524384 JB524382:JB524384 SX524382:SX524384 ACT524382:ACT524384 AMP524382:AMP524384 AWL524382:AWL524384 BGH524382:BGH524384 BQD524382:BQD524384 BZZ524382:BZZ524384 CJV524382:CJV524384 CTR524382:CTR524384 DDN524382:DDN524384 DNJ524382:DNJ524384 DXF524382:DXF524384 EHB524382:EHB524384 EQX524382:EQX524384 FAT524382:FAT524384 FKP524382:FKP524384 FUL524382:FUL524384 GEH524382:GEH524384 GOD524382:GOD524384 GXZ524382:GXZ524384 HHV524382:HHV524384 HRR524382:HRR524384 IBN524382:IBN524384 ILJ524382:ILJ524384 IVF524382:IVF524384 JFB524382:JFB524384 JOX524382:JOX524384 JYT524382:JYT524384 KIP524382:KIP524384 KSL524382:KSL524384 LCH524382:LCH524384 LMD524382:LMD524384 LVZ524382:LVZ524384 MFV524382:MFV524384 MPR524382:MPR524384 MZN524382:MZN524384 NJJ524382:NJJ524384 NTF524382:NTF524384 ODB524382:ODB524384 OMX524382:OMX524384 OWT524382:OWT524384 PGP524382:PGP524384 PQL524382:PQL524384 QAH524382:QAH524384 QKD524382:QKD524384 QTZ524382:QTZ524384 RDV524382:RDV524384 RNR524382:RNR524384 RXN524382:RXN524384 SHJ524382:SHJ524384 SRF524382:SRF524384 TBB524382:TBB524384 TKX524382:TKX524384 TUT524382:TUT524384 UEP524382:UEP524384 UOL524382:UOL524384 UYH524382:UYH524384 VID524382:VID524384 VRZ524382:VRZ524384 WBV524382:WBV524384 WLR524382:WLR524384 WVN524382:WVN524384 F589918:F589920 JB589918:JB589920 SX589918:SX589920 ACT589918:ACT589920 AMP589918:AMP589920 AWL589918:AWL589920 BGH589918:BGH589920 BQD589918:BQD589920 BZZ589918:BZZ589920 CJV589918:CJV589920 CTR589918:CTR589920 DDN589918:DDN589920 DNJ589918:DNJ589920 DXF589918:DXF589920 EHB589918:EHB589920 EQX589918:EQX589920 FAT589918:FAT589920 FKP589918:FKP589920 FUL589918:FUL589920 GEH589918:GEH589920 GOD589918:GOD589920 GXZ589918:GXZ589920 HHV589918:HHV589920 HRR589918:HRR589920 IBN589918:IBN589920 ILJ589918:ILJ589920 IVF589918:IVF589920 JFB589918:JFB589920 JOX589918:JOX589920 JYT589918:JYT589920 KIP589918:KIP589920 KSL589918:KSL589920 LCH589918:LCH589920 LMD589918:LMD589920 LVZ589918:LVZ589920 MFV589918:MFV589920 MPR589918:MPR589920 MZN589918:MZN589920 NJJ589918:NJJ589920 NTF589918:NTF589920 ODB589918:ODB589920 OMX589918:OMX589920 OWT589918:OWT589920 PGP589918:PGP589920 PQL589918:PQL589920 QAH589918:QAH589920 QKD589918:QKD589920 QTZ589918:QTZ589920 RDV589918:RDV589920 RNR589918:RNR589920 RXN589918:RXN589920 SHJ589918:SHJ589920 SRF589918:SRF589920 TBB589918:TBB589920 TKX589918:TKX589920 TUT589918:TUT589920 UEP589918:UEP589920 UOL589918:UOL589920 UYH589918:UYH589920 VID589918:VID589920 VRZ589918:VRZ589920 WBV589918:WBV589920 WLR589918:WLR589920 WVN589918:WVN589920 F655454:F655456 JB655454:JB655456 SX655454:SX655456 ACT655454:ACT655456 AMP655454:AMP655456 AWL655454:AWL655456 BGH655454:BGH655456 BQD655454:BQD655456 BZZ655454:BZZ655456 CJV655454:CJV655456 CTR655454:CTR655456 DDN655454:DDN655456 DNJ655454:DNJ655456 DXF655454:DXF655456 EHB655454:EHB655456 EQX655454:EQX655456 FAT655454:FAT655456 FKP655454:FKP655456 FUL655454:FUL655456 GEH655454:GEH655456 GOD655454:GOD655456 GXZ655454:GXZ655456 HHV655454:HHV655456 HRR655454:HRR655456 IBN655454:IBN655456 ILJ655454:ILJ655456 IVF655454:IVF655456 JFB655454:JFB655456 JOX655454:JOX655456 JYT655454:JYT655456 KIP655454:KIP655456 KSL655454:KSL655456 LCH655454:LCH655456 LMD655454:LMD655456 LVZ655454:LVZ655456 MFV655454:MFV655456 MPR655454:MPR655456 MZN655454:MZN655456 NJJ655454:NJJ655456 NTF655454:NTF655456 ODB655454:ODB655456 OMX655454:OMX655456 OWT655454:OWT655456 PGP655454:PGP655456 PQL655454:PQL655456 QAH655454:QAH655456 QKD655454:QKD655456 QTZ655454:QTZ655456 RDV655454:RDV655456 RNR655454:RNR655456 RXN655454:RXN655456 SHJ655454:SHJ655456 SRF655454:SRF655456 TBB655454:TBB655456 TKX655454:TKX655456 TUT655454:TUT655456 UEP655454:UEP655456 UOL655454:UOL655456 UYH655454:UYH655456 VID655454:VID655456 VRZ655454:VRZ655456 WBV655454:WBV655456 WLR655454:WLR655456 WVN655454:WVN655456 F720990:F720992 JB720990:JB720992 SX720990:SX720992 ACT720990:ACT720992 AMP720990:AMP720992 AWL720990:AWL720992 BGH720990:BGH720992 BQD720990:BQD720992 BZZ720990:BZZ720992 CJV720990:CJV720992 CTR720990:CTR720992 DDN720990:DDN720992 DNJ720990:DNJ720992 DXF720990:DXF720992 EHB720990:EHB720992 EQX720990:EQX720992 FAT720990:FAT720992 FKP720990:FKP720992 FUL720990:FUL720992 GEH720990:GEH720992 GOD720990:GOD720992 GXZ720990:GXZ720992 HHV720990:HHV720992 HRR720990:HRR720992 IBN720990:IBN720992 ILJ720990:ILJ720992 IVF720990:IVF720992 JFB720990:JFB720992 JOX720990:JOX720992 JYT720990:JYT720992 KIP720990:KIP720992 KSL720990:KSL720992 LCH720990:LCH720992 LMD720990:LMD720992 LVZ720990:LVZ720992 MFV720990:MFV720992 MPR720990:MPR720992 MZN720990:MZN720992 NJJ720990:NJJ720992 NTF720990:NTF720992 ODB720990:ODB720992 OMX720990:OMX720992 OWT720990:OWT720992 PGP720990:PGP720992 PQL720990:PQL720992 QAH720990:QAH720992 QKD720990:QKD720992 QTZ720990:QTZ720992 RDV720990:RDV720992 RNR720990:RNR720992 RXN720990:RXN720992 SHJ720990:SHJ720992 SRF720990:SRF720992 TBB720990:TBB720992 TKX720990:TKX720992 TUT720990:TUT720992 UEP720990:UEP720992 UOL720990:UOL720992 UYH720990:UYH720992 VID720990:VID720992 VRZ720990:VRZ720992 WBV720990:WBV720992 WLR720990:WLR720992 WVN720990:WVN720992 F786526:F786528 JB786526:JB786528 SX786526:SX786528 ACT786526:ACT786528 AMP786526:AMP786528 AWL786526:AWL786528 BGH786526:BGH786528 BQD786526:BQD786528 BZZ786526:BZZ786528 CJV786526:CJV786528 CTR786526:CTR786528 DDN786526:DDN786528 DNJ786526:DNJ786528 DXF786526:DXF786528 EHB786526:EHB786528 EQX786526:EQX786528 FAT786526:FAT786528 FKP786526:FKP786528 FUL786526:FUL786528 GEH786526:GEH786528 GOD786526:GOD786528 GXZ786526:GXZ786528 HHV786526:HHV786528 HRR786526:HRR786528 IBN786526:IBN786528 ILJ786526:ILJ786528 IVF786526:IVF786528 JFB786526:JFB786528 JOX786526:JOX786528 JYT786526:JYT786528 KIP786526:KIP786528 KSL786526:KSL786528 LCH786526:LCH786528 LMD786526:LMD786528 LVZ786526:LVZ786528 MFV786526:MFV786528 MPR786526:MPR786528 MZN786526:MZN786528 NJJ786526:NJJ786528 NTF786526:NTF786528 ODB786526:ODB786528 OMX786526:OMX786528 OWT786526:OWT786528 PGP786526:PGP786528 PQL786526:PQL786528 QAH786526:QAH786528 QKD786526:QKD786528 QTZ786526:QTZ786528 RDV786526:RDV786528 RNR786526:RNR786528 RXN786526:RXN786528 SHJ786526:SHJ786528 SRF786526:SRF786528 TBB786526:TBB786528 TKX786526:TKX786528 TUT786526:TUT786528 UEP786526:UEP786528 UOL786526:UOL786528 UYH786526:UYH786528 VID786526:VID786528 VRZ786526:VRZ786528 WBV786526:WBV786528 WLR786526:WLR786528 WVN786526:WVN786528 F852062:F852064 JB852062:JB852064 SX852062:SX852064 ACT852062:ACT852064 AMP852062:AMP852064 AWL852062:AWL852064 BGH852062:BGH852064 BQD852062:BQD852064 BZZ852062:BZZ852064 CJV852062:CJV852064 CTR852062:CTR852064 DDN852062:DDN852064 DNJ852062:DNJ852064 DXF852062:DXF852064 EHB852062:EHB852064 EQX852062:EQX852064 FAT852062:FAT852064 FKP852062:FKP852064 FUL852062:FUL852064 GEH852062:GEH852064 GOD852062:GOD852064 GXZ852062:GXZ852064 HHV852062:HHV852064 HRR852062:HRR852064 IBN852062:IBN852064 ILJ852062:ILJ852064 IVF852062:IVF852064 JFB852062:JFB852064 JOX852062:JOX852064 JYT852062:JYT852064 KIP852062:KIP852064 KSL852062:KSL852064 LCH852062:LCH852064 LMD852062:LMD852064 LVZ852062:LVZ852064 MFV852062:MFV852064 MPR852062:MPR852064 MZN852062:MZN852064 NJJ852062:NJJ852064 NTF852062:NTF852064 ODB852062:ODB852064 OMX852062:OMX852064 OWT852062:OWT852064 PGP852062:PGP852064 PQL852062:PQL852064 QAH852062:QAH852064 QKD852062:QKD852064 QTZ852062:QTZ852064 RDV852062:RDV852064 RNR852062:RNR852064 RXN852062:RXN852064 SHJ852062:SHJ852064 SRF852062:SRF852064 TBB852062:TBB852064 TKX852062:TKX852064 TUT852062:TUT852064 UEP852062:UEP852064 UOL852062:UOL852064 UYH852062:UYH852064 VID852062:VID852064 VRZ852062:VRZ852064 WBV852062:WBV852064 WLR852062:WLR852064 WVN852062:WVN852064 F917598:F917600 JB917598:JB917600 SX917598:SX917600 ACT917598:ACT917600 AMP917598:AMP917600 AWL917598:AWL917600 BGH917598:BGH917600 BQD917598:BQD917600 BZZ917598:BZZ917600 CJV917598:CJV917600 CTR917598:CTR917600 DDN917598:DDN917600 DNJ917598:DNJ917600 DXF917598:DXF917600 EHB917598:EHB917600 EQX917598:EQX917600 FAT917598:FAT917600 FKP917598:FKP917600 FUL917598:FUL917600 GEH917598:GEH917600 GOD917598:GOD917600 GXZ917598:GXZ917600 HHV917598:HHV917600 HRR917598:HRR917600 IBN917598:IBN917600 ILJ917598:ILJ917600 IVF917598:IVF917600 JFB917598:JFB917600 JOX917598:JOX917600 JYT917598:JYT917600 KIP917598:KIP917600 KSL917598:KSL917600 LCH917598:LCH917600 LMD917598:LMD917600 LVZ917598:LVZ917600 MFV917598:MFV917600 MPR917598:MPR917600 MZN917598:MZN917600 NJJ917598:NJJ917600 NTF917598:NTF917600 ODB917598:ODB917600 OMX917598:OMX917600 OWT917598:OWT917600 PGP917598:PGP917600 PQL917598:PQL917600 QAH917598:QAH917600 QKD917598:QKD917600 QTZ917598:QTZ917600 RDV917598:RDV917600 RNR917598:RNR917600 RXN917598:RXN917600 SHJ917598:SHJ917600 SRF917598:SRF917600 TBB917598:TBB917600 TKX917598:TKX917600 TUT917598:TUT917600 UEP917598:UEP917600 UOL917598:UOL917600 UYH917598:UYH917600 VID917598:VID917600 VRZ917598:VRZ917600 WBV917598:WBV917600 WLR917598:WLR917600 WVN917598:WVN917600 F983134:F983136 JB983134:JB983136 SX983134:SX983136 ACT983134:ACT983136 AMP983134:AMP983136 AWL983134:AWL983136 BGH983134:BGH983136 BQD983134:BQD983136 BZZ983134:BZZ983136 CJV983134:CJV983136 CTR983134:CTR983136 DDN983134:DDN983136 DNJ983134:DNJ983136 DXF983134:DXF983136 EHB983134:EHB983136 EQX983134:EQX983136 FAT983134:FAT983136 FKP983134:FKP983136 FUL983134:FUL983136 GEH983134:GEH983136 GOD983134:GOD983136 GXZ983134:GXZ983136 HHV983134:HHV983136 HRR983134:HRR983136 IBN983134:IBN983136 ILJ983134:ILJ983136 IVF983134:IVF983136 JFB983134:JFB983136 JOX983134:JOX983136 JYT983134:JYT983136 KIP983134:KIP983136 KSL983134:KSL983136 LCH983134:LCH983136 LMD983134:LMD983136 LVZ983134:LVZ983136 MFV983134:MFV983136 MPR983134:MPR983136 MZN983134:MZN983136 NJJ983134:NJJ983136 NTF983134:NTF983136 ODB983134:ODB983136 OMX983134:OMX983136 OWT983134:OWT983136 PGP983134:PGP983136 PQL983134:PQL983136 QAH983134:QAH983136 QKD983134:QKD983136 QTZ983134:QTZ983136 RDV983134:RDV983136 RNR983134:RNR983136 RXN983134:RXN983136 SHJ983134:SHJ983136 SRF983134:SRF983136 TBB983134:TBB983136 TKX983134:TKX983136 TUT983134:TUT983136 UEP983134:UEP983136 UOL983134:UOL983136 UYH983134:UYH983136 VID983134:VID983136 VRZ983134:VRZ983136 WBV983134:WBV983136 WLR983134:WLR983136 WVN983134:WVN983136 U94:U96 JQ94:JQ96 TM94:TM96 ADI94:ADI96 ANE94:ANE96 AXA94:AXA96 BGW94:BGW96 BQS94:BQS96 CAO94:CAO96 CKK94:CKK96 CUG94:CUG96 DEC94:DEC96 DNY94:DNY96 DXU94:DXU96 EHQ94:EHQ96 ERM94:ERM96 FBI94:FBI96 FLE94:FLE96 FVA94:FVA96 GEW94:GEW96 GOS94:GOS96 GYO94:GYO96 HIK94:HIK96 HSG94:HSG96 ICC94:ICC96 ILY94:ILY96 IVU94:IVU96 JFQ94:JFQ96 JPM94:JPM96 JZI94:JZI96 KJE94:KJE96 KTA94:KTA96 LCW94:LCW96 LMS94:LMS96 LWO94:LWO96 MGK94:MGK96 MQG94:MQG96 NAC94:NAC96 NJY94:NJY96 NTU94:NTU96 ODQ94:ODQ96 ONM94:ONM96 OXI94:OXI96 PHE94:PHE96 PRA94:PRA96 QAW94:QAW96 QKS94:QKS96 QUO94:QUO96 REK94:REK96 ROG94:ROG96 RYC94:RYC96 SHY94:SHY96 SRU94:SRU96 TBQ94:TBQ96 TLM94:TLM96 TVI94:TVI96 UFE94:UFE96 UPA94:UPA96 UYW94:UYW96 VIS94:VIS96 VSO94:VSO96 WCK94:WCK96 WMG94:WMG96 WWC94:WWC96 U65630:U65632 JQ65630:JQ65632 TM65630:TM65632 ADI65630:ADI65632 ANE65630:ANE65632 AXA65630:AXA65632 BGW65630:BGW65632 BQS65630:BQS65632 CAO65630:CAO65632 CKK65630:CKK65632 CUG65630:CUG65632 DEC65630:DEC65632 DNY65630:DNY65632 DXU65630:DXU65632 EHQ65630:EHQ65632 ERM65630:ERM65632 FBI65630:FBI65632 FLE65630:FLE65632 FVA65630:FVA65632 GEW65630:GEW65632 GOS65630:GOS65632 GYO65630:GYO65632 HIK65630:HIK65632 HSG65630:HSG65632 ICC65630:ICC65632 ILY65630:ILY65632 IVU65630:IVU65632 JFQ65630:JFQ65632 JPM65630:JPM65632 JZI65630:JZI65632 KJE65630:KJE65632 KTA65630:KTA65632 LCW65630:LCW65632 LMS65630:LMS65632 LWO65630:LWO65632 MGK65630:MGK65632 MQG65630:MQG65632 NAC65630:NAC65632 NJY65630:NJY65632 NTU65630:NTU65632 ODQ65630:ODQ65632 ONM65630:ONM65632 OXI65630:OXI65632 PHE65630:PHE65632 PRA65630:PRA65632 QAW65630:QAW65632 QKS65630:QKS65632 QUO65630:QUO65632 REK65630:REK65632 ROG65630:ROG65632 RYC65630:RYC65632 SHY65630:SHY65632 SRU65630:SRU65632 TBQ65630:TBQ65632 TLM65630:TLM65632 TVI65630:TVI65632 UFE65630:UFE65632 UPA65630:UPA65632 UYW65630:UYW65632 VIS65630:VIS65632 VSO65630:VSO65632 WCK65630:WCK65632 WMG65630:WMG65632 WWC65630:WWC65632 U131166:U131168 JQ131166:JQ131168 TM131166:TM131168 ADI131166:ADI131168 ANE131166:ANE131168 AXA131166:AXA131168 BGW131166:BGW131168 BQS131166:BQS131168 CAO131166:CAO131168 CKK131166:CKK131168 CUG131166:CUG131168 DEC131166:DEC131168 DNY131166:DNY131168 DXU131166:DXU131168 EHQ131166:EHQ131168 ERM131166:ERM131168 FBI131166:FBI131168 FLE131166:FLE131168 FVA131166:FVA131168 GEW131166:GEW131168 GOS131166:GOS131168 GYO131166:GYO131168 HIK131166:HIK131168 HSG131166:HSG131168 ICC131166:ICC131168 ILY131166:ILY131168 IVU131166:IVU131168 JFQ131166:JFQ131168 JPM131166:JPM131168 JZI131166:JZI131168 KJE131166:KJE131168 KTA131166:KTA131168 LCW131166:LCW131168 LMS131166:LMS131168 LWO131166:LWO131168 MGK131166:MGK131168 MQG131166:MQG131168 NAC131166:NAC131168 NJY131166:NJY131168 NTU131166:NTU131168 ODQ131166:ODQ131168 ONM131166:ONM131168 OXI131166:OXI131168 PHE131166:PHE131168 PRA131166:PRA131168 QAW131166:QAW131168 QKS131166:QKS131168 QUO131166:QUO131168 REK131166:REK131168 ROG131166:ROG131168 RYC131166:RYC131168 SHY131166:SHY131168 SRU131166:SRU131168 TBQ131166:TBQ131168 TLM131166:TLM131168 TVI131166:TVI131168 UFE131166:UFE131168 UPA131166:UPA131168 UYW131166:UYW131168 VIS131166:VIS131168 VSO131166:VSO131168 WCK131166:WCK131168 WMG131166:WMG131168 WWC131166:WWC131168 U196702:U196704 JQ196702:JQ196704 TM196702:TM196704 ADI196702:ADI196704 ANE196702:ANE196704 AXA196702:AXA196704 BGW196702:BGW196704 BQS196702:BQS196704 CAO196702:CAO196704 CKK196702:CKK196704 CUG196702:CUG196704 DEC196702:DEC196704 DNY196702:DNY196704 DXU196702:DXU196704 EHQ196702:EHQ196704 ERM196702:ERM196704 FBI196702:FBI196704 FLE196702:FLE196704 FVA196702:FVA196704 GEW196702:GEW196704 GOS196702:GOS196704 GYO196702:GYO196704 HIK196702:HIK196704 HSG196702:HSG196704 ICC196702:ICC196704 ILY196702:ILY196704 IVU196702:IVU196704 JFQ196702:JFQ196704 JPM196702:JPM196704 JZI196702:JZI196704 KJE196702:KJE196704 KTA196702:KTA196704 LCW196702:LCW196704 LMS196702:LMS196704 LWO196702:LWO196704 MGK196702:MGK196704 MQG196702:MQG196704 NAC196702:NAC196704 NJY196702:NJY196704 NTU196702:NTU196704 ODQ196702:ODQ196704 ONM196702:ONM196704 OXI196702:OXI196704 PHE196702:PHE196704 PRA196702:PRA196704 QAW196702:QAW196704 QKS196702:QKS196704 QUO196702:QUO196704 REK196702:REK196704 ROG196702:ROG196704 RYC196702:RYC196704 SHY196702:SHY196704 SRU196702:SRU196704 TBQ196702:TBQ196704 TLM196702:TLM196704 TVI196702:TVI196704 UFE196702:UFE196704 UPA196702:UPA196704 UYW196702:UYW196704 VIS196702:VIS196704 VSO196702:VSO196704 WCK196702:WCK196704 WMG196702:WMG196704 WWC196702:WWC196704 U262238:U262240 JQ262238:JQ262240 TM262238:TM262240 ADI262238:ADI262240 ANE262238:ANE262240 AXA262238:AXA262240 BGW262238:BGW262240 BQS262238:BQS262240 CAO262238:CAO262240 CKK262238:CKK262240 CUG262238:CUG262240 DEC262238:DEC262240 DNY262238:DNY262240 DXU262238:DXU262240 EHQ262238:EHQ262240 ERM262238:ERM262240 FBI262238:FBI262240 FLE262238:FLE262240 FVA262238:FVA262240 GEW262238:GEW262240 GOS262238:GOS262240 GYO262238:GYO262240 HIK262238:HIK262240 HSG262238:HSG262240 ICC262238:ICC262240 ILY262238:ILY262240 IVU262238:IVU262240 JFQ262238:JFQ262240 JPM262238:JPM262240 JZI262238:JZI262240 KJE262238:KJE262240 KTA262238:KTA262240 LCW262238:LCW262240 LMS262238:LMS262240 LWO262238:LWO262240 MGK262238:MGK262240 MQG262238:MQG262240 NAC262238:NAC262240 NJY262238:NJY262240 NTU262238:NTU262240 ODQ262238:ODQ262240 ONM262238:ONM262240 OXI262238:OXI262240 PHE262238:PHE262240 PRA262238:PRA262240 QAW262238:QAW262240 QKS262238:QKS262240 QUO262238:QUO262240 REK262238:REK262240 ROG262238:ROG262240 RYC262238:RYC262240 SHY262238:SHY262240 SRU262238:SRU262240 TBQ262238:TBQ262240 TLM262238:TLM262240 TVI262238:TVI262240 UFE262238:UFE262240 UPA262238:UPA262240 UYW262238:UYW262240 VIS262238:VIS262240 VSO262238:VSO262240 WCK262238:WCK262240 WMG262238:WMG262240 WWC262238:WWC262240 U327774:U327776 JQ327774:JQ327776 TM327774:TM327776 ADI327774:ADI327776 ANE327774:ANE327776 AXA327774:AXA327776 BGW327774:BGW327776 BQS327774:BQS327776 CAO327774:CAO327776 CKK327774:CKK327776 CUG327774:CUG327776 DEC327774:DEC327776 DNY327774:DNY327776 DXU327774:DXU327776 EHQ327774:EHQ327776 ERM327774:ERM327776 FBI327774:FBI327776 FLE327774:FLE327776 FVA327774:FVA327776 GEW327774:GEW327776 GOS327774:GOS327776 GYO327774:GYO327776 HIK327774:HIK327776 HSG327774:HSG327776 ICC327774:ICC327776 ILY327774:ILY327776 IVU327774:IVU327776 JFQ327774:JFQ327776 JPM327774:JPM327776 JZI327774:JZI327776 KJE327774:KJE327776 KTA327774:KTA327776 LCW327774:LCW327776 LMS327774:LMS327776 LWO327774:LWO327776 MGK327774:MGK327776 MQG327774:MQG327776 NAC327774:NAC327776 NJY327774:NJY327776 NTU327774:NTU327776 ODQ327774:ODQ327776 ONM327774:ONM327776 OXI327774:OXI327776 PHE327774:PHE327776 PRA327774:PRA327776 QAW327774:QAW327776 QKS327774:QKS327776 QUO327774:QUO327776 REK327774:REK327776 ROG327774:ROG327776 RYC327774:RYC327776 SHY327774:SHY327776 SRU327774:SRU327776 TBQ327774:TBQ327776 TLM327774:TLM327776 TVI327774:TVI327776 UFE327774:UFE327776 UPA327774:UPA327776 UYW327774:UYW327776 VIS327774:VIS327776 VSO327774:VSO327776 WCK327774:WCK327776 WMG327774:WMG327776 WWC327774:WWC327776 U393310:U393312 JQ393310:JQ393312 TM393310:TM393312 ADI393310:ADI393312 ANE393310:ANE393312 AXA393310:AXA393312 BGW393310:BGW393312 BQS393310:BQS393312 CAO393310:CAO393312 CKK393310:CKK393312 CUG393310:CUG393312 DEC393310:DEC393312 DNY393310:DNY393312 DXU393310:DXU393312 EHQ393310:EHQ393312 ERM393310:ERM393312 FBI393310:FBI393312 FLE393310:FLE393312 FVA393310:FVA393312 GEW393310:GEW393312 GOS393310:GOS393312 GYO393310:GYO393312 HIK393310:HIK393312 HSG393310:HSG393312 ICC393310:ICC393312 ILY393310:ILY393312 IVU393310:IVU393312 JFQ393310:JFQ393312 JPM393310:JPM393312 JZI393310:JZI393312 KJE393310:KJE393312 KTA393310:KTA393312 LCW393310:LCW393312 LMS393310:LMS393312 LWO393310:LWO393312 MGK393310:MGK393312 MQG393310:MQG393312 NAC393310:NAC393312 NJY393310:NJY393312 NTU393310:NTU393312 ODQ393310:ODQ393312 ONM393310:ONM393312 OXI393310:OXI393312 PHE393310:PHE393312 PRA393310:PRA393312 QAW393310:QAW393312 QKS393310:QKS393312 QUO393310:QUO393312 REK393310:REK393312 ROG393310:ROG393312 RYC393310:RYC393312 SHY393310:SHY393312 SRU393310:SRU393312 TBQ393310:TBQ393312 TLM393310:TLM393312 TVI393310:TVI393312 UFE393310:UFE393312 UPA393310:UPA393312 UYW393310:UYW393312 VIS393310:VIS393312 VSO393310:VSO393312 WCK393310:WCK393312 WMG393310:WMG393312 WWC393310:WWC393312 U458846:U458848 JQ458846:JQ458848 TM458846:TM458848 ADI458846:ADI458848 ANE458846:ANE458848 AXA458846:AXA458848 BGW458846:BGW458848 BQS458846:BQS458848 CAO458846:CAO458848 CKK458846:CKK458848 CUG458846:CUG458848 DEC458846:DEC458848 DNY458846:DNY458848 DXU458846:DXU458848 EHQ458846:EHQ458848 ERM458846:ERM458848 FBI458846:FBI458848 FLE458846:FLE458848 FVA458846:FVA458848 GEW458846:GEW458848 GOS458846:GOS458848 GYO458846:GYO458848 HIK458846:HIK458848 HSG458846:HSG458848 ICC458846:ICC458848 ILY458846:ILY458848 IVU458846:IVU458848 JFQ458846:JFQ458848 JPM458846:JPM458848 JZI458846:JZI458848 KJE458846:KJE458848 KTA458846:KTA458848 LCW458846:LCW458848 LMS458846:LMS458848 LWO458846:LWO458848 MGK458846:MGK458848 MQG458846:MQG458848 NAC458846:NAC458848 NJY458846:NJY458848 NTU458846:NTU458848 ODQ458846:ODQ458848 ONM458846:ONM458848 OXI458846:OXI458848 PHE458846:PHE458848 PRA458846:PRA458848 QAW458846:QAW458848 QKS458846:QKS458848 QUO458846:QUO458848 REK458846:REK458848 ROG458846:ROG458848 RYC458846:RYC458848 SHY458846:SHY458848 SRU458846:SRU458848 TBQ458846:TBQ458848 TLM458846:TLM458848 TVI458846:TVI458848 UFE458846:UFE458848 UPA458846:UPA458848 UYW458846:UYW458848 VIS458846:VIS458848 VSO458846:VSO458848 WCK458846:WCK458848 WMG458846:WMG458848 WWC458846:WWC458848 U524382:U524384 JQ524382:JQ524384 TM524382:TM524384 ADI524382:ADI524384 ANE524382:ANE524384 AXA524382:AXA524384 BGW524382:BGW524384 BQS524382:BQS524384 CAO524382:CAO524384 CKK524382:CKK524384 CUG524382:CUG524384 DEC524382:DEC524384 DNY524382:DNY524384 DXU524382:DXU524384 EHQ524382:EHQ524384 ERM524382:ERM524384 FBI524382:FBI524384 FLE524382:FLE524384 FVA524382:FVA524384 GEW524382:GEW524384 GOS524382:GOS524384 GYO524382:GYO524384 HIK524382:HIK524384 HSG524382:HSG524384 ICC524382:ICC524384 ILY524382:ILY524384 IVU524382:IVU524384 JFQ524382:JFQ524384 JPM524382:JPM524384 JZI524382:JZI524384 KJE524382:KJE524384 KTA524382:KTA524384 LCW524382:LCW524384 LMS524382:LMS524384 LWO524382:LWO524384 MGK524382:MGK524384 MQG524382:MQG524384 NAC524382:NAC524384 NJY524382:NJY524384 NTU524382:NTU524384 ODQ524382:ODQ524384 ONM524382:ONM524384 OXI524382:OXI524384 PHE524382:PHE524384 PRA524382:PRA524384 QAW524382:QAW524384 QKS524382:QKS524384 QUO524382:QUO524384 REK524382:REK524384 ROG524382:ROG524384 RYC524382:RYC524384 SHY524382:SHY524384 SRU524382:SRU524384 TBQ524382:TBQ524384 TLM524382:TLM524384 TVI524382:TVI524384 UFE524382:UFE524384 UPA524382:UPA524384 UYW524382:UYW524384 VIS524382:VIS524384 VSO524382:VSO524384 WCK524382:WCK524384 WMG524382:WMG524384 WWC524382:WWC524384 U589918:U589920 JQ589918:JQ589920 TM589918:TM589920 ADI589918:ADI589920 ANE589918:ANE589920 AXA589918:AXA589920 BGW589918:BGW589920 BQS589918:BQS589920 CAO589918:CAO589920 CKK589918:CKK589920 CUG589918:CUG589920 DEC589918:DEC589920 DNY589918:DNY589920 DXU589918:DXU589920 EHQ589918:EHQ589920 ERM589918:ERM589920 FBI589918:FBI589920 FLE589918:FLE589920 FVA589918:FVA589920 GEW589918:GEW589920 GOS589918:GOS589920 GYO589918:GYO589920 HIK589918:HIK589920 HSG589918:HSG589920 ICC589918:ICC589920 ILY589918:ILY589920 IVU589918:IVU589920 JFQ589918:JFQ589920 JPM589918:JPM589920 JZI589918:JZI589920 KJE589918:KJE589920 KTA589918:KTA589920 LCW589918:LCW589920 LMS589918:LMS589920 LWO589918:LWO589920 MGK589918:MGK589920 MQG589918:MQG589920 NAC589918:NAC589920 NJY589918:NJY589920 NTU589918:NTU589920 ODQ589918:ODQ589920 ONM589918:ONM589920 OXI589918:OXI589920 PHE589918:PHE589920 PRA589918:PRA589920 QAW589918:QAW589920 QKS589918:QKS589920 QUO589918:QUO589920 REK589918:REK589920 ROG589918:ROG589920 RYC589918:RYC589920 SHY589918:SHY589920 SRU589918:SRU589920 TBQ589918:TBQ589920 TLM589918:TLM589920 TVI589918:TVI589920 UFE589918:UFE589920 UPA589918:UPA589920 UYW589918:UYW589920 VIS589918:VIS589920 VSO589918:VSO589920 WCK589918:WCK589920 WMG589918:WMG589920 WWC589918:WWC589920 U655454:U655456 JQ655454:JQ655456 TM655454:TM655456 ADI655454:ADI655456 ANE655454:ANE655456 AXA655454:AXA655456 BGW655454:BGW655456 BQS655454:BQS655456 CAO655454:CAO655456 CKK655454:CKK655456 CUG655454:CUG655456 DEC655454:DEC655456 DNY655454:DNY655456 DXU655454:DXU655456 EHQ655454:EHQ655456 ERM655454:ERM655456 FBI655454:FBI655456 FLE655454:FLE655456 FVA655454:FVA655456 GEW655454:GEW655456 GOS655454:GOS655456 GYO655454:GYO655456 HIK655454:HIK655456 HSG655454:HSG655456 ICC655454:ICC655456 ILY655454:ILY655456 IVU655454:IVU655456 JFQ655454:JFQ655456 JPM655454:JPM655456 JZI655454:JZI655456 KJE655454:KJE655456 KTA655454:KTA655456 LCW655454:LCW655456 LMS655454:LMS655456 LWO655454:LWO655456 MGK655454:MGK655456 MQG655454:MQG655456 NAC655454:NAC655456 NJY655454:NJY655456 NTU655454:NTU655456 ODQ655454:ODQ655456 ONM655454:ONM655456 OXI655454:OXI655456 PHE655454:PHE655456 PRA655454:PRA655456 QAW655454:QAW655456 QKS655454:QKS655456 QUO655454:QUO655456 REK655454:REK655456 ROG655454:ROG655456 RYC655454:RYC655456 SHY655454:SHY655456 SRU655454:SRU655456 TBQ655454:TBQ655456 TLM655454:TLM655456 TVI655454:TVI655456 UFE655454:UFE655456 UPA655454:UPA655456 UYW655454:UYW655456 VIS655454:VIS655456 VSO655454:VSO655456 WCK655454:WCK655456 WMG655454:WMG655456 WWC655454:WWC655456 U720990:U720992 JQ720990:JQ720992 TM720990:TM720992 ADI720990:ADI720992 ANE720990:ANE720992 AXA720990:AXA720992 BGW720990:BGW720992 BQS720990:BQS720992 CAO720990:CAO720992 CKK720990:CKK720992 CUG720990:CUG720992 DEC720990:DEC720992 DNY720990:DNY720992 DXU720990:DXU720992 EHQ720990:EHQ720992 ERM720990:ERM720992 FBI720990:FBI720992 FLE720990:FLE720992 FVA720990:FVA720992 GEW720990:GEW720992 GOS720990:GOS720992 GYO720990:GYO720992 HIK720990:HIK720992 HSG720990:HSG720992 ICC720990:ICC720992 ILY720990:ILY720992 IVU720990:IVU720992 JFQ720990:JFQ720992 JPM720990:JPM720992 JZI720990:JZI720992 KJE720990:KJE720992 KTA720990:KTA720992 LCW720990:LCW720992 LMS720990:LMS720992 LWO720990:LWO720992 MGK720990:MGK720992 MQG720990:MQG720992 NAC720990:NAC720992 NJY720990:NJY720992 NTU720990:NTU720992 ODQ720990:ODQ720992 ONM720990:ONM720992 OXI720990:OXI720992 PHE720990:PHE720992 PRA720990:PRA720992 QAW720990:QAW720992 QKS720990:QKS720992 QUO720990:QUO720992 REK720990:REK720992 ROG720990:ROG720992 RYC720990:RYC720992 SHY720990:SHY720992 SRU720990:SRU720992 TBQ720990:TBQ720992 TLM720990:TLM720992 TVI720990:TVI720992 UFE720990:UFE720992 UPA720990:UPA720992 UYW720990:UYW720992 VIS720990:VIS720992 VSO720990:VSO720992 WCK720990:WCK720992 WMG720990:WMG720992 WWC720990:WWC720992 U786526:U786528 JQ786526:JQ786528 TM786526:TM786528 ADI786526:ADI786528 ANE786526:ANE786528 AXA786526:AXA786528 BGW786526:BGW786528 BQS786526:BQS786528 CAO786526:CAO786528 CKK786526:CKK786528 CUG786526:CUG786528 DEC786526:DEC786528 DNY786526:DNY786528 DXU786526:DXU786528 EHQ786526:EHQ786528 ERM786526:ERM786528 FBI786526:FBI786528 FLE786526:FLE786528 FVA786526:FVA786528 GEW786526:GEW786528 GOS786526:GOS786528 GYO786526:GYO786528 HIK786526:HIK786528 HSG786526:HSG786528 ICC786526:ICC786528 ILY786526:ILY786528 IVU786526:IVU786528 JFQ786526:JFQ786528 JPM786526:JPM786528 JZI786526:JZI786528 KJE786526:KJE786528 KTA786526:KTA786528 LCW786526:LCW786528 LMS786526:LMS786528 LWO786526:LWO786528 MGK786526:MGK786528 MQG786526:MQG786528 NAC786526:NAC786528 NJY786526:NJY786528 NTU786526:NTU786528 ODQ786526:ODQ786528 ONM786526:ONM786528 OXI786526:OXI786528 PHE786526:PHE786528 PRA786526:PRA786528 QAW786526:QAW786528 QKS786526:QKS786528 QUO786526:QUO786528 REK786526:REK786528 ROG786526:ROG786528 RYC786526:RYC786528 SHY786526:SHY786528 SRU786526:SRU786528 TBQ786526:TBQ786528 TLM786526:TLM786528 TVI786526:TVI786528 UFE786526:UFE786528 UPA786526:UPA786528 UYW786526:UYW786528 VIS786526:VIS786528 VSO786526:VSO786528 WCK786526:WCK786528 WMG786526:WMG786528 WWC786526:WWC786528 U852062:U852064 JQ852062:JQ852064 TM852062:TM852064 ADI852062:ADI852064 ANE852062:ANE852064 AXA852062:AXA852064 BGW852062:BGW852064 BQS852062:BQS852064 CAO852062:CAO852064 CKK852062:CKK852064 CUG852062:CUG852064 DEC852062:DEC852064 DNY852062:DNY852064 DXU852062:DXU852064 EHQ852062:EHQ852064 ERM852062:ERM852064 FBI852062:FBI852064 FLE852062:FLE852064 FVA852062:FVA852064 GEW852062:GEW852064 GOS852062:GOS852064 GYO852062:GYO852064 HIK852062:HIK852064 HSG852062:HSG852064 ICC852062:ICC852064 ILY852062:ILY852064 IVU852062:IVU852064 JFQ852062:JFQ852064 JPM852062:JPM852064 JZI852062:JZI852064 KJE852062:KJE852064 KTA852062:KTA852064 LCW852062:LCW852064 LMS852062:LMS852064 LWO852062:LWO852064 MGK852062:MGK852064 MQG852062:MQG852064 NAC852062:NAC852064 NJY852062:NJY852064 NTU852062:NTU852064 ODQ852062:ODQ852064 ONM852062:ONM852064 OXI852062:OXI852064 PHE852062:PHE852064 PRA852062:PRA852064 QAW852062:QAW852064 QKS852062:QKS852064 QUO852062:QUO852064 REK852062:REK852064 ROG852062:ROG852064 RYC852062:RYC852064 SHY852062:SHY852064 SRU852062:SRU852064 TBQ852062:TBQ852064 TLM852062:TLM852064 TVI852062:TVI852064 UFE852062:UFE852064 UPA852062:UPA852064 UYW852062:UYW852064 VIS852062:VIS852064 VSO852062:VSO852064 WCK852062:WCK852064 WMG852062:WMG852064 WWC852062:WWC852064 U917598:U917600 JQ917598:JQ917600 TM917598:TM917600 ADI917598:ADI917600 ANE917598:ANE917600 AXA917598:AXA917600 BGW917598:BGW917600 BQS917598:BQS917600 CAO917598:CAO917600 CKK917598:CKK917600 CUG917598:CUG917600 DEC917598:DEC917600 DNY917598:DNY917600 DXU917598:DXU917600 EHQ917598:EHQ917600 ERM917598:ERM917600 FBI917598:FBI917600 FLE917598:FLE917600 FVA917598:FVA917600 GEW917598:GEW917600 GOS917598:GOS917600 GYO917598:GYO917600 HIK917598:HIK917600 HSG917598:HSG917600 ICC917598:ICC917600 ILY917598:ILY917600 IVU917598:IVU917600 JFQ917598:JFQ917600 JPM917598:JPM917600 JZI917598:JZI917600 KJE917598:KJE917600 KTA917598:KTA917600 LCW917598:LCW917600 LMS917598:LMS917600 LWO917598:LWO917600 MGK917598:MGK917600 MQG917598:MQG917600 NAC917598:NAC917600 NJY917598:NJY917600 NTU917598:NTU917600 ODQ917598:ODQ917600 ONM917598:ONM917600 OXI917598:OXI917600 PHE917598:PHE917600 PRA917598:PRA917600 QAW917598:QAW917600 QKS917598:QKS917600 QUO917598:QUO917600 REK917598:REK917600 ROG917598:ROG917600 RYC917598:RYC917600 SHY917598:SHY917600 SRU917598:SRU917600 TBQ917598:TBQ917600 TLM917598:TLM917600 TVI917598:TVI917600 UFE917598:UFE917600 UPA917598:UPA917600 UYW917598:UYW917600 VIS917598:VIS917600 VSO917598:VSO917600 WCK917598:WCK917600 WMG917598:WMG917600 WWC917598:WWC917600 U983134:U983136 JQ983134:JQ983136 TM983134:TM983136 ADI983134:ADI983136 ANE983134:ANE983136 AXA983134:AXA983136 BGW983134:BGW983136 BQS983134:BQS983136 CAO983134:CAO983136 CKK983134:CKK983136 CUG983134:CUG983136 DEC983134:DEC983136 DNY983134:DNY983136 DXU983134:DXU983136 EHQ983134:EHQ983136 ERM983134:ERM983136 FBI983134:FBI983136 FLE983134:FLE983136 FVA983134:FVA983136 GEW983134:GEW983136 GOS983134:GOS983136 GYO983134:GYO983136 HIK983134:HIK983136 HSG983134:HSG983136 ICC983134:ICC983136 ILY983134:ILY983136 IVU983134:IVU983136 JFQ983134:JFQ983136 JPM983134:JPM983136 JZI983134:JZI983136 KJE983134:KJE983136 KTA983134:KTA983136 LCW983134:LCW983136 LMS983134:LMS983136 LWO983134:LWO983136 MGK983134:MGK983136 MQG983134:MQG983136 NAC983134:NAC983136 NJY983134:NJY983136 NTU983134:NTU983136 ODQ983134:ODQ983136 ONM983134:ONM983136 OXI983134:OXI983136 PHE983134:PHE983136 PRA983134:PRA983136 QAW983134:QAW983136 QKS983134:QKS983136 QUO983134:QUO983136 REK983134:REK983136 ROG983134:ROG983136 RYC983134:RYC983136 SHY983134:SHY983136 SRU983134:SRU983136 TBQ983134:TBQ983136 TLM983134:TLM983136 TVI983134:TVI983136 UFE983134:UFE983136 UPA983134:UPA983136 UYW983134:UYW983136 VIS983134:VIS983136 VSO983134:VSO983136 WCK983134:WCK983136 WMG983134:WMG983136 WWC983134:WWC983136 L98:L106 JH98:JH106 TD98:TD106 ACZ98:ACZ106 AMV98:AMV106 AWR98:AWR106 BGN98:BGN106 BQJ98:BQJ106 CAF98:CAF106 CKB98:CKB106 CTX98:CTX106 DDT98:DDT106 DNP98:DNP106 DXL98:DXL106 EHH98:EHH106 ERD98:ERD106 FAZ98:FAZ106 FKV98:FKV106 FUR98:FUR106 GEN98:GEN106 GOJ98:GOJ106 GYF98:GYF106 HIB98:HIB106 HRX98:HRX106 IBT98:IBT106 ILP98:ILP106 IVL98:IVL106 JFH98:JFH106 JPD98:JPD106 JYZ98:JYZ106 KIV98:KIV106 KSR98:KSR106 LCN98:LCN106 LMJ98:LMJ106 LWF98:LWF106 MGB98:MGB106 MPX98:MPX106 MZT98:MZT106 NJP98:NJP106 NTL98:NTL106 ODH98:ODH106 OND98:OND106 OWZ98:OWZ106 PGV98:PGV106 PQR98:PQR106 QAN98:QAN106 QKJ98:QKJ106 QUF98:QUF106 REB98:REB106 RNX98:RNX106 RXT98:RXT106 SHP98:SHP106 SRL98:SRL106 TBH98:TBH106 TLD98:TLD106 TUZ98:TUZ106 UEV98:UEV106 UOR98:UOR106 UYN98:UYN106 VIJ98:VIJ106 VSF98:VSF106 WCB98:WCB106 WLX98:WLX106 WVT98:WVT106 L65634:L65642 JH65634:JH65642 TD65634:TD65642 ACZ65634:ACZ65642 AMV65634:AMV65642 AWR65634:AWR65642 BGN65634:BGN65642 BQJ65634:BQJ65642 CAF65634:CAF65642 CKB65634:CKB65642 CTX65634:CTX65642 DDT65634:DDT65642 DNP65634:DNP65642 DXL65634:DXL65642 EHH65634:EHH65642 ERD65634:ERD65642 FAZ65634:FAZ65642 FKV65634:FKV65642 FUR65634:FUR65642 GEN65634:GEN65642 GOJ65634:GOJ65642 GYF65634:GYF65642 HIB65634:HIB65642 HRX65634:HRX65642 IBT65634:IBT65642 ILP65634:ILP65642 IVL65634:IVL65642 JFH65634:JFH65642 JPD65634:JPD65642 JYZ65634:JYZ65642 KIV65634:KIV65642 KSR65634:KSR65642 LCN65634:LCN65642 LMJ65634:LMJ65642 LWF65634:LWF65642 MGB65634:MGB65642 MPX65634:MPX65642 MZT65634:MZT65642 NJP65634:NJP65642 NTL65634:NTL65642 ODH65634:ODH65642 OND65634:OND65642 OWZ65634:OWZ65642 PGV65634:PGV65642 PQR65634:PQR65642 QAN65634:QAN65642 QKJ65634:QKJ65642 QUF65634:QUF65642 REB65634:REB65642 RNX65634:RNX65642 RXT65634:RXT65642 SHP65634:SHP65642 SRL65634:SRL65642 TBH65634:TBH65642 TLD65634:TLD65642 TUZ65634:TUZ65642 UEV65634:UEV65642 UOR65634:UOR65642 UYN65634:UYN65642 VIJ65634:VIJ65642 VSF65634:VSF65642 WCB65634:WCB65642 WLX65634:WLX65642 WVT65634:WVT65642 L131170:L131178 JH131170:JH131178 TD131170:TD131178 ACZ131170:ACZ131178 AMV131170:AMV131178 AWR131170:AWR131178 BGN131170:BGN131178 BQJ131170:BQJ131178 CAF131170:CAF131178 CKB131170:CKB131178 CTX131170:CTX131178 DDT131170:DDT131178 DNP131170:DNP131178 DXL131170:DXL131178 EHH131170:EHH131178 ERD131170:ERD131178 FAZ131170:FAZ131178 FKV131170:FKV131178 FUR131170:FUR131178 GEN131170:GEN131178 GOJ131170:GOJ131178 GYF131170:GYF131178 HIB131170:HIB131178 HRX131170:HRX131178 IBT131170:IBT131178 ILP131170:ILP131178 IVL131170:IVL131178 JFH131170:JFH131178 JPD131170:JPD131178 JYZ131170:JYZ131178 KIV131170:KIV131178 KSR131170:KSR131178 LCN131170:LCN131178 LMJ131170:LMJ131178 LWF131170:LWF131178 MGB131170:MGB131178 MPX131170:MPX131178 MZT131170:MZT131178 NJP131170:NJP131178 NTL131170:NTL131178 ODH131170:ODH131178 OND131170:OND131178 OWZ131170:OWZ131178 PGV131170:PGV131178 PQR131170:PQR131178 QAN131170:QAN131178 QKJ131170:QKJ131178 QUF131170:QUF131178 REB131170:REB131178 RNX131170:RNX131178 RXT131170:RXT131178 SHP131170:SHP131178 SRL131170:SRL131178 TBH131170:TBH131178 TLD131170:TLD131178 TUZ131170:TUZ131178 UEV131170:UEV131178 UOR131170:UOR131178 UYN131170:UYN131178 VIJ131170:VIJ131178 VSF131170:VSF131178 WCB131170:WCB131178 WLX131170:WLX131178 WVT131170:WVT131178 L196706:L196714 JH196706:JH196714 TD196706:TD196714 ACZ196706:ACZ196714 AMV196706:AMV196714 AWR196706:AWR196714 BGN196706:BGN196714 BQJ196706:BQJ196714 CAF196706:CAF196714 CKB196706:CKB196714 CTX196706:CTX196714 DDT196706:DDT196714 DNP196706:DNP196714 DXL196706:DXL196714 EHH196706:EHH196714 ERD196706:ERD196714 FAZ196706:FAZ196714 FKV196706:FKV196714 FUR196706:FUR196714 GEN196706:GEN196714 GOJ196706:GOJ196714 GYF196706:GYF196714 HIB196706:HIB196714 HRX196706:HRX196714 IBT196706:IBT196714 ILP196706:ILP196714 IVL196706:IVL196714 JFH196706:JFH196714 JPD196706:JPD196714 JYZ196706:JYZ196714 KIV196706:KIV196714 KSR196706:KSR196714 LCN196706:LCN196714 LMJ196706:LMJ196714 LWF196706:LWF196714 MGB196706:MGB196714 MPX196706:MPX196714 MZT196706:MZT196714 NJP196706:NJP196714 NTL196706:NTL196714 ODH196706:ODH196714 OND196706:OND196714 OWZ196706:OWZ196714 PGV196706:PGV196714 PQR196706:PQR196714 QAN196706:QAN196714 QKJ196706:QKJ196714 QUF196706:QUF196714 REB196706:REB196714 RNX196706:RNX196714 RXT196706:RXT196714 SHP196706:SHP196714 SRL196706:SRL196714 TBH196706:TBH196714 TLD196706:TLD196714 TUZ196706:TUZ196714 UEV196706:UEV196714 UOR196706:UOR196714 UYN196706:UYN196714 VIJ196706:VIJ196714 VSF196706:VSF196714 WCB196706:WCB196714 WLX196706:WLX196714 WVT196706:WVT196714 L262242:L262250 JH262242:JH262250 TD262242:TD262250 ACZ262242:ACZ262250 AMV262242:AMV262250 AWR262242:AWR262250 BGN262242:BGN262250 BQJ262242:BQJ262250 CAF262242:CAF262250 CKB262242:CKB262250 CTX262242:CTX262250 DDT262242:DDT262250 DNP262242:DNP262250 DXL262242:DXL262250 EHH262242:EHH262250 ERD262242:ERD262250 FAZ262242:FAZ262250 FKV262242:FKV262250 FUR262242:FUR262250 GEN262242:GEN262250 GOJ262242:GOJ262250 GYF262242:GYF262250 HIB262242:HIB262250 HRX262242:HRX262250 IBT262242:IBT262250 ILP262242:ILP262250 IVL262242:IVL262250 JFH262242:JFH262250 JPD262242:JPD262250 JYZ262242:JYZ262250 KIV262242:KIV262250 KSR262242:KSR262250 LCN262242:LCN262250 LMJ262242:LMJ262250 LWF262242:LWF262250 MGB262242:MGB262250 MPX262242:MPX262250 MZT262242:MZT262250 NJP262242:NJP262250 NTL262242:NTL262250 ODH262242:ODH262250 OND262242:OND262250 OWZ262242:OWZ262250 PGV262242:PGV262250 PQR262242:PQR262250 QAN262242:QAN262250 QKJ262242:QKJ262250 QUF262242:QUF262250 REB262242:REB262250 RNX262242:RNX262250 RXT262242:RXT262250 SHP262242:SHP262250 SRL262242:SRL262250 TBH262242:TBH262250 TLD262242:TLD262250 TUZ262242:TUZ262250 UEV262242:UEV262250 UOR262242:UOR262250 UYN262242:UYN262250 VIJ262242:VIJ262250 VSF262242:VSF262250 WCB262242:WCB262250 WLX262242:WLX262250 WVT262242:WVT262250 L327778:L327786 JH327778:JH327786 TD327778:TD327786 ACZ327778:ACZ327786 AMV327778:AMV327786 AWR327778:AWR327786 BGN327778:BGN327786 BQJ327778:BQJ327786 CAF327778:CAF327786 CKB327778:CKB327786 CTX327778:CTX327786 DDT327778:DDT327786 DNP327778:DNP327786 DXL327778:DXL327786 EHH327778:EHH327786 ERD327778:ERD327786 FAZ327778:FAZ327786 FKV327778:FKV327786 FUR327778:FUR327786 GEN327778:GEN327786 GOJ327778:GOJ327786 GYF327778:GYF327786 HIB327778:HIB327786 HRX327778:HRX327786 IBT327778:IBT327786 ILP327778:ILP327786 IVL327778:IVL327786 JFH327778:JFH327786 JPD327778:JPD327786 JYZ327778:JYZ327786 KIV327778:KIV327786 KSR327778:KSR327786 LCN327778:LCN327786 LMJ327778:LMJ327786 LWF327778:LWF327786 MGB327778:MGB327786 MPX327778:MPX327786 MZT327778:MZT327786 NJP327778:NJP327786 NTL327778:NTL327786 ODH327778:ODH327786 OND327778:OND327786 OWZ327778:OWZ327786 PGV327778:PGV327786 PQR327778:PQR327786 QAN327778:QAN327786 QKJ327778:QKJ327786 QUF327778:QUF327786 REB327778:REB327786 RNX327778:RNX327786 RXT327778:RXT327786 SHP327778:SHP327786 SRL327778:SRL327786 TBH327778:TBH327786 TLD327778:TLD327786 TUZ327778:TUZ327786 UEV327778:UEV327786 UOR327778:UOR327786 UYN327778:UYN327786 VIJ327778:VIJ327786 VSF327778:VSF327786 WCB327778:WCB327786 WLX327778:WLX327786 WVT327778:WVT327786 L393314:L393322 JH393314:JH393322 TD393314:TD393322 ACZ393314:ACZ393322 AMV393314:AMV393322 AWR393314:AWR393322 BGN393314:BGN393322 BQJ393314:BQJ393322 CAF393314:CAF393322 CKB393314:CKB393322 CTX393314:CTX393322 DDT393314:DDT393322 DNP393314:DNP393322 DXL393314:DXL393322 EHH393314:EHH393322 ERD393314:ERD393322 FAZ393314:FAZ393322 FKV393314:FKV393322 FUR393314:FUR393322 GEN393314:GEN393322 GOJ393314:GOJ393322 GYF393314:GYF393322 HIB393314:HIB393322 HRX393314:HRX393322 IBT393314:IBT393322 ILP393314:ILP393322 IVL393314:IVL393322 JFH393314:JFH393322 JPD393314:JPD393322 JYZ393314:JYZ393322 KIV393314:KIV393322 KSR393314:KSR393322 LCN393314:LCN393322 LMJ393314:LMJ393322 LWF393314:LWF393322 MGB393314:MGB393322 MPX393314:MPX393322 MZT393314:MZT393322 NJP393314:NJP393322 NTL393314:NTL393322 ODH393314:ODH393322 OND393314:OND393322 OWZ393314:OWZ393322 PGV393314:PGV393322 PQR393314:PQR393322 QAN393314:QAN393322 QKJ393314:QKJ393322 QUF393314:QUF393322 REB393314:REB393322 RNX393314:RNX393322 RXT393314:RXT393322 SHP393314:SHP393322 SRL393314:SRL393322 TBH393314:TBH393322 TLD393314:TLD393322 TUZ393314:TUZ393322 UEV393314:UEV393322 UOR393314:UOR393322 UYN393314:UYN393322 VIJ393314:VIJ393322 VSF393314:VSF393322 WCB393314:WCB393322 WLX393314:WLX393322 WVT393314:WVT393322 L458850:L458858 JH458850:JH458858 TD458850:TD458858 ACZ458850:ACZ458858 AMV458850:AMV458858 AWR458850:AWR458858 BGN458850:BGN458858 BQJ458850:BQJ458858 CAF458850:CAF458858 CKB458850:CKB458858 CTX458850:CTX458858 DDT458850:DDT458858 DNP458850:DNP458858 DXL458850:DXL458858 EHH458850:EHH458858 ERD458850:ERD458858 FAZ458850:FAZ458858 FKV458850:FKV458858 FUR458850:FUR458858 GEN458850:GEN458858 GOJ458850:GOJ458858 GYF458850:GYF458858 HIB458850:HIB458858 HRX458850:HRX458858 IBT458850:IBT458858 ILP458850:ILP458858 IVL458850:IVL458858 JFH458850:JFH458858 JPD458850:JPD458858 JYZ458850:JYZ458858 KIV458850:KIV458858 KSR458850:KSR458858 LCN458850:LCN458858 LMJ458850:LMJ458858 LWF458850:LWF458858 MGB458850:MGB458858 MPX458850:MPX458858 MZT458850:MZT458858 NJP458850:NJP458858 NTL458850:NTL458858 ODH458850:ODH458858 OND458850:OND458858 OWZ458850:OWZ458858 PGV458850:PGV458858 PQR458850:PQR458858 QAN458850:QAN458858 QKJ458850:QKJ458858 QUF458850:QUF458858 REB458850:REB458858 RNX458850:RNX458858 RXT458850:RXT458858 SHP458850:SHP458858 SRL458850:SRL458858 TBH458850:TBH458858 TLD458850:TLD458858 TUZ458850:TUZ458858 UEV458850:UEV458858 UOR458850:UOR458858 UYN458850:UYN458858 VIJ458850:VIJ458858 VSF458850:VSF458858 WCB458850:WCB458858 WLX458850:WLX458858 WVT458850:WVT458858 L524386:L524394 JH524386:JH524394 TD524386:TD524394 ACZ524386:ACZ524394 AMV524386:AMV524394 AWR524386:AWR524394 BGN524386:BGN524394 BQJ524386:BQJ524394 CAF524386:CAF524394 CKB524386:CKB524394 CTX524386:CTX524394 DDT524386:DDT524394 DNP524386:DNP524394 DXL524386:DXL524394 EHH524386:EHH524394 ERD524386:ERD524394 FAZ524386:FAZ524394 FKV524386:FKV524394 FUR524386:FUR524394 GEN524386:GEN524394 GOJ524386:GOJ524394 GYF524386:GYF524394 HIB524386:HIB524394 HRX524386:HRX524394 IBT524386:IBT524394 ILP524386:ILP524394 IVL524386:IVL524394 JFH524386:JFH524394 JPD524386:JPD524394 JYZ524386:JYZ524394 KIV524386:KIV524394 KSR524386:KSR524394 LCN524386:LCN524394 LMJ524386:LMJ524394 LWF524386:LWF524394 MGB524386:MGB524394 MPX524386:MPX524394 MZT524386:MZT524394 NJP524386:NJP524394 NTL524386:NTL524394 ODH524386:ODH524394 OND524386:OND524394 OWZ524386:OWZ524394 PGV524386:PGV524394 PQR524386:PQR524394 QAN524386:QAN524394 QKJ524386:QKJ524394 QUF524386:QUF524394 REB524386:REB524394 RNX524386:RNX524394 RXT524386:RXT524394 SHP524386:SHP524394 SRL524386:SRL524394 TBH524386:TBH524394 TLD524386:TLD524394 TUZ524386:TUZ524394 UEV524386:UEV524394 UOR524386:UOR524394 UYN524386:UYN524394 VIJ524386:VIJ524394 VSF524386:VSF524394 WCB524386:WCB524394 WLX524386:WLX524394 WVT524386:WVT524394 L589922:L589930 JH589922:JH589930 TD589922:TD589930 ACZ589922:ACZ589930 AMV589922:AMV589930 AWR589922:AWR589930 BGN589922:BGN589930 BQJ589922:BQJ589930 CAF589922:CAF589930 CKB589922:CKB589930 CTX589922:CTX589930 DDT589922:DDT589930 DNP589922:DNP589930 DXL589922:DXL589930 EHH589922:EHH589930 ERD589922:ERD589930 FAZ589922:FAZ589930 FKV589922:FKV589930 FUR589922:FUR589930 GEN589922:GEN589930 GOJ589922:GOJ589930 GYF589922:GYF589930 HIB589922:HIB589930 HRX589922:HRX589930 IBT589922:IBT589930 ILP589922:ILP589930 IVL589922:IVL589930 JFH589922:JFH589930 JPD589922:JPD589930 JYZ589922:JYZ589930 KIV589922:KIV589930 KSR589922:KSR589930 LCN589922:LCN589930 LMJ589922:LMJ589930 LWF589922:LWF589930 MGB589922:MGB589930 MPX589922:MPX589930 MZT589922:MZT589930 NJP589922:NJP589930 NTL589922:NTL589930 ODH589922:ODH589930 OND589922:OND589930 OWZ589922:OWZ589930 PGV589922:PGV589930 PQR589922:PQR589930 QAN589922:QAN589930 QKJ589922:QKJ589930 QUF589922:QUF589930 REB589922:REB589930 RNX589922:RNX589930 RXT589922:RXT589930 SHP589922:SHP589930 SRL589922:SRL589930 TBH589922:TBH589930 TLD589922:TLD589930 TUZ589922:TUZ589930 UEV589922:UEV589930 UOR589922:UOR589930 UYN589922:UYN589930 VIJ589922:VIJ589930 VSF589922:VSF589930 WCB589922:WCB589930 WLX589922:WLX589930 WVT589922:WVT589930 L655458:L655466 JH655458:JH655466 TD655458:TD655466 ACZ655458:ACZ655466 AMV655458:AMV655466 AWR655458:AWR655466 BGN655458:BGN655466 BQJ655458:BQJ655466 CAF655458:CAF655466 CKB655458:CKB655466 CTX655458:CTX655466 DDT655458:DDT655466 DNP655458:DNP655466 DXL655458:DXL655466 EHH655458:EHH655466 ERD655458:ERD655466 FAZ655458:FAZ655466 FKV655458:FKV655466 FUR655458:FUR655466 GEN655458:GEN655466 GOJ655458:GOJ655466 GYF655458:GYF655466 HIB655458:HIB655466 HRX655458:HRX655466 IBT655458:IBT655466 ILP655458:ILP655466 IVL655458:IVL655466 JFH655458:JFH655466 JPD655458:JPD655466 JYZ655458:JYZ655466 KIV655458:KIV655466 KSR655458:KSR655466 LCN655458:LCN655466 LMJ655458:LMJ655466 LWF655458:LWF655466 MGB655458:MGB655466 MPX655458:MPX655466 MZT655458:MZT655466 NJP655458:NJP655466 NTL655458:NTL655466 ODH655458:ODH655466 OND655458:OND655466 OWZ655458:OWZ655466 PGV655458:PGV655466 PQR655458:PQR655466 QAN655458:QAN655466 QKJ655458:QKJ655466 QUF655458:QUF655466 REB655458:REB655466 RNX655458:RNX655466 RXT655458:RXT655466 SHP655458:SHP655466 SRL655458:SRL655466 TBH655458:TBH655466 TLD655458:TLD655466 TUZ655458:TUZ655466 UEV655458:UEV655466 UOR655458:UOR655466 UYN655458:UYN655466 VIJ655458:VIJ655466 VSF655458:VSF655466 WCB655458:WCB655466 WLX655458:WLX655466 WVT655458:WVT655466 L720994:L721002 JH720994:JH721002 TD720994:TD721002 ACZ720994:ACZ721002 AMV720994:AMV721002 AWR720994:AWR721002 BGN720994:BGN721002 BQJ720994:BQJ721002 CAF720994:CAF721002 CKB720994:CKB721002 CTX720994:CTX721002 DDT720994:DDT721002 DNP720994:DNP721002 DXL720994:DXL721002 EHH720994:EHH721002 ERD720994:ERD721002 FAZ720994:FAZ721002 FKV720994:FKV721002 FUR720994:FUR721002 GEN720994:GEN721002 GOJ720994:GOJ721002 GYF720994:GYF721002 HIB720994:HIB721002 HRX720994:HRX721002 IBT720994:IBT721002 ILP720994:ILP721002 IVL720994:IVL721002 JFH720994:JFH721002 JPD720994:JPD721002 JYZ720994:JYZ721002 KIV720994:KIV721002 KSR720994:KSR721002 LCN720994:LCN721002 LMJ720994:LMJ721002 LWF720994:LWF721002 MGB720994:MGB721002 MPX720994:MPX721002 MZT720994:MZT721002 NJP720994:NJP721002 NTL720994:NTL721002 ODH720994:ODH721002 OND720994:OND721002 OWZ720994:OWZ721002 PGV720994:PGV721002 PQR720994:PQR721002 QAN720994:QAN721002 QKJ720994:QKJ721002 QUF720994:QUF721002 REB720994:REB721002 RNX720994:RNX721002 RXT720994:RXT721002 SHP720994:SHP721002 SRL720994:SRL721002 TBH720994:TBH721002 TLD720994:TLD721002 TUZ720994:TUZ721002 UEV720994:UEV721002 UOR720994:UOR721002 UYN720994:UYN721002 VIJ720994:VIJ721002 VSF720994:VSF721002 WCB720994:WCB721002 WLX720994:WLX721002 WVT720994:WVT721002 L786530:L786538 JH786530:JH786538 TD786530:TD786538 ACZ786530:ACZ786538 AMV786530:AMV786538 AWR786530:AWR786538 BGN786530:BGN786538 BQJ786530:BQJ786538 CAF786530:CAF786538 CKB786530:CKB786538 CTX786530:CTX786538 DDT786530:DDT786538 DNP786530:DNP786538 DXL786530:DXL786538 EHH786530:EHH786538 ERD786530:ERD786538 FAZ786530:FAZ786538 FKV786530:FKV786538 FUR786530:FUR786538 GEN786530:GEN786538 GOJ786530:GOJ786538 GYF786530:GYF786538 HIB786530:HIB786538 HRX786530:HRX786538 IBT786530:IBT786538 ILP786530:ILP786538 IVL786530:IVL786538 JFH786530:JFH786538 JPD786530:JPD786538 JYZ786530:JYZ786538 KIV786530:KIV786538 KSR786530:KSR786538 LCN786530:LCN786538 LMJ786530:LMJ786538 LWF786530:LWF786538 MGB786530:MGB786538 MPX786530:MPX786538 MZT786530:MZT786538 NJP786530:NJP786538 NTL786530:NTL786538 ODH786530:ODH786538 OND786530:OND786538 OWZ786530:OWZ786538 PGV786530:PGV786538 PQR786530:PQR786538 QAN786530:QAN786538 QKJ786530:QKJ786538 QUF786530:QUF786538 REB786530:REB786538 RNX786530:RNX786538 RXT786530:RXT786538 SHP786530:SHP786538 SRL786530:SRL786538 TBH786530:TBH786538 TLD786530:TLD786538 TUZ786530:TUZ786538 UEV786530:UEV786538 UOR786530:UOR786538 UYN786530:UYN786538 VIJ786530:VIJ786538 VSF786530:VSF786538 WCB786530:WCB786538 WLX786530:WLX786538 WVT786530:WVT786538 L852066:L852074 JH852066:JH852074 TD852066:TD852074 ACZ852066:ACZ852074 AMV852066:AMV852074 AWR852066:AWR852074 BGN852066:BGN852074 BQJ852066:BQJ852074 CAF852066:CAF852074 CKB852066:CKB852074 CTX852066:CTX852074 DDT852066:DDT852074 DNP852066:DNP852074 DXL852066:DXL852074 EHH852066:EHH852074 ERD852066:ERD852074 FAZ852066:FAZ852074 FKV852066:FKV852074 FUR852066:FUR852074 GEN852066:GEN852074 GOJ852066:GOJ852074 GYF852066:GYF852074 HIB852066:HIB852074 HRX852066:HRX852074 IBT852066:IBT852074 ILP852066:ILP852074 IVL852066:IVL852074 JFH852066:JFH852074 JPD852066:JPD852074 JYZ852066:JYZ852074 KIV852066:KIV852074 KSR852066:KSR852074 LCN852066:LCN852074 LMJ852066:LMJ852074 LWF852066:LWF852074 MGB852066:MGB852074 MPX852066:MPX852074 MZT852066:MZT852074 NJP852066:NJP852074 NTL852066:NTL852074 ODH852066:ODH852074 OND852066:OND852074 OWZ852066:OWZ852074 PGV852066:PGV852074 PQR852066:PQR852074 QAN852066:QAN852074 QKJ852066:QKJ852074 QUF852066:QUF852074 REB852066:REB852074 RNX852066:RNX852074 RXT852066:RXT852074 SHP852066:SHP852074 SRL852066:SRL852074 TBH852066:TBH852074 TLD852066:TLD852074 TUZ852066:TUZ852074 UEV852066:UEV852074 UOR852066:UOR852074 UYN852066:UYN852074 VIJ852066:VIJ852074 VSF852066:VSF852074 WCB852066:WCB852074 WLX852066:WLX852074 WVT852066:WVT852074 L917602:L917610 JH917602:JH917610 TD917602:TD917610 ACZ917602:ACZ917610 AMV917602:AMV917610 AWR917602:AWR917610 BGN917602:BGN917610 BQJ917602:BQJ917610 CAF917602:CAF917610 CKB917602:CKB917610 CTX917602:CTX917610 DDT917602:DDT917610 DNP917602:DNP917610 DXL917602:DXL917610 EHH917602:EHH917610 ERD917602:ERD917610 FAZ917602:FAZ917610 FKV917602:FKV917610 FUR917602:FUR917610 GEN917602:GEN917610 GOJ917602:GOJ917610 GYF917602:GYF917610 HIB917602:HIB917610 HRX917602:HRX917610 IBT917602:IBT917610 ILP917602:ILP917610 IVL917602:IVL917610 JFH917602:JFH917610 JPD917602:JPD917610 JYZ917602:JYZ917610 KIV917602:KIV917610 KSR917602:KSR917610 LCN917602:LCN917610 LMJ917602:LMJ917610 LWF917602:LWF917610 MGB917602:MGB917610 MPX917602:MPX917610 MZT917602:MZT917610 NJP917602:NJP917610 NTL917602:NTL917610 ODH917602:ODH917610 OND917602:OND917610 OWZ917602:OWZ917610 PGV917602:PGV917610 PQR917602:PQR917610 QAN917602:QAN917610 QKJ917602:QKJ917610 QUF917602:QUF917610 REB917602:REB917610 RNX917602:RNX917610 RXT917602:RXT917610 SHP917602:SHP917610 SRL917602:SRL917610 TBH917602:TBH917610 TLD917602:TLD917610 TUZ917602:TUZ917610 UEV917602:UEV917610 UOR917602:UOR917610 UYN917602:UYN917610 VIJ917602:VIJ917610 VSF917602:VSF917610 WCB917602:WCB917610 WLX917602:WLX917610 WVT917602:WVT917610 L983138:L983146 JH983138:JH983146 TD983138:TD983146 ACZ983138:ACZ983146 AMV983138:AMV983146 AWR983138:AWR983146 BGN983138:BGN983146 BQJ983138:BQJ983146 CAF983138:CAF983146 CKB983138:CKB983146 CTX983138:CTX983146 DDT983138:DDT983146 DNP983138:DNP983146 DXL983138:DXL983146 EHH983138:EHH983146 ERD983138:ERD983146 FAZ983138:FAZ983146 FKV983138:FKV983146 FUR983138:FUR983146 GEN983138:GEN983146 GOJ983138:GOJ983146 GYF983138:GYF983146 HIB983138:HIB983146 HRX983138:HRX983146 IBT983138:IBT983146 ILP983138:ILP983146 IVL983138:IVL983146 JFH983138:JFH983146 JPD983138:JPD983146 JYZ983138:JYZ983146 KIV983138:KIV983146 KSR983138:KSR983146 LCN983138:LCN983146 LMJ983138:LMJ983146 LWF983138:LWF983146 MGB983138:MGB983146 MPX983138:MPX983146 MZT983138:MZT983146 NJP983138:NJP983146 NTL983138:NTL983146 ODH983138:ODH983146 OND983138:OND983146 OWZ983138:OWZ983146 PGV983138:PGV983146 PQR983138:PQR983146 QAN983138:QAN983146 QKJ983138:QKJ983146 QUF983138:QUF983146 REB983138:REB983146 RNX983138:RNX983146 RXT983138:RXT983146 SHP983138:SHP983146 SRL983138:SRL983146 TBH983138:TBH983146 TLD983138:TLD983146 TUZ983138:TUZ983146 UEV983138:UEV983146 UOR983138:UOR983146 UYN983138:UYN983146 VIJ983138:VIJ983146 VSF983138:VSF983146 WCB983138:WCB983146 WLX983138:WLX983146 WVT983138:WVT983146 I94:I96 JE94:JE96 TA94:TA96 ACW94:ACW96 AMS94:AMS96 AWO94:AWO96 BGK94:BGK96 BQG94:BQG96 CAC94:CAC96 CJY94:CJY96 CTU94:CTU96 DDQ94:DDQ96 DNM94:DNM96 DXI94:DXI96 EHE94:EHE96 ERA94:ERA96 FAW94:FAW96 FKS94:FKS96 FUO94:FUO96 GEK94:GEK96 GOG94:GOG96 GYC94:GYC96 HHY94:HHY96 HRU94:HRU96 IBQ94:IBQ96 ILM94:ILM96 IVI94:IVI96 JFE94:JFE96 JPA94:JPA96 JYW94:JYW96 KIS94:KIS96 KSO94:KSO96 LCK94:LCK96 LMG94:LMG96 LWC94:LWC96 MFY94:MFY96 MPU94:MPU96 MZQ94:MZQ96 NJM94:NJM96 NTI94:NTI96 ODE94:ODE96 ONA94:ONA96 OWW94:OWW96 PGS94:PGS96 PQO94:PQO96 QAK94:QAK96 QKG94:QKG96 QUC94:QUC96 RDY94:RDY96 RNU94:RNU96 RXQ94:RXQ96 SHM94:SHM96 SRI94:SRI96 TBE94:TBE96 TLA94:TLA96 TUW94:TUW96 UES94:UES96 UOO94:UOO96 UYK94:UYK96 VIG94:VIG96 VSC94:VSC96 WBY94:WBY96 WLU94:WLU96 WVQ94:WVQ96 I65630:I65632 JE65630:JE65632 TA65630:TA65632 ACW65630:ACW65632 AMS65630:AMS65632 AWO65630:AWO65632 BGK65630:BGK65632 BQG65630:BQG65632 CAC65630:CAC65632 CJY65630:CJY65632 CTU65630:CTU65632 DDQ65630:DDQ65632 DNM65630:DNM65632 DXI65630:DXI65632 EHE65630:EHE65632 ERA65630:ERA65632 FAW65630:FAW65632 FKS65630:FKS65632 FUO65630:FUO65632 GEK65630:GEK65632 GOG65630:GOG65632 GYC65630:GYC65632 HHY65630:HHY65632 HRU65630:HRU65632 IBQ65630:IBQ65632 ILM65630:ILM65632 IVI65630:IVI65632 JFE65630:JFE65632 JPA65630:JPA65632 JYW65630:JYW65632 KIS65630:KIS65632 KSO65630:KSO65632 LCK65630:LCK65632 LMG65630:LMG65632 LWC65630:LWC65632 MFY65630:MFY65632 MPU65630:MPU65632 MZQ65630:MZQ65632 NJM65630:NJM65632 NTI65630:NTI65632 ODE65630:ODE65632 ONA65630:ONA65632 OWW65630:OWW65632 PGS65630:PGS65632 PQO65630:PQO65632 QAK65630:QAK65632 QKG65630:QKG65632 QUC65630:QUC65632 RDY65630:RDY65632 RNU65630:RNU65632 RXQ65630:RXQ65632 SHM65630:SHM65632 SRI65630:SRI65632 TBE65630:TBE65632 TLA65630:TLA65632 TUW65630:TUW65632 UES65630:UES65632 UOO65630:UOO65632 UYK65630:UYK65632 VIG65630:VIG65632 VSC65630:VSC65632 WBY65630:WBY65632 WLU65630:WLU65632 WVQ65630:WVQ65632 I131166:I131168 JE131166:JE131168 TA131166:TA131168 ACW131166:ACW131168 AMS131166:AMS131168 AWO131166:AWO131168 BGK131166:BGK131168 BQG131166:BQG131168 CAC131166:CAC131168 CJY131166:CJY131168 CTU131166:CTU131168 DDQ131166:DDQ131168 DNM131166:DNM131168 DXI131166:DXI131168 EHE131166:EHE131168 ERA131166:ERA131168 FAW131166:FAW131168 FKS131166:FKS131168 FUO131166:FUO131168 GEK131166:GEK131168 GOG131166:GOG131168 GYC131166:GYC131168 HHY131166:HHY131168 HRU131166:HRU131168 IBQ131166:IBQ131168 ILM131166:ILM131168 IVI131166:IVI131168 JFE131166:JFE131168 JPA131166:JPA131168 JYW131166:JYW131168 KIS131166:KIS131168 KSO131166:KSO131168 LCK131166:LCK131168 LMG131166:LMG131168 LWC131166:LWC131168 MFY131166:MFY131168 MPU131166:MPU131168 MZQ131166:MZQ131168 NJM131166:NJM131168 NTI131166:NTI131168 ODE131166:ODE131168 ONA131166:ONA131168 OWW131166:OWW131168 PGS131166:PGS131168 PQO131166:PQO131168 QAK131166:QAK131168 QKG131166:QKG131168 QUC131166:QUC131168 RDY131166:RDY131168 RNU131166:RNU131168 RXQ131166:RXQ131168 SHM131166:SHM131168 SRI131166:SRI131168 TBE131166:TBE131168 TLA131166:TLA131168 TUW131166:TUW131168 UES131166:UES131168 UOO131166:UOO131168 UYK131166:UYK131168 VIG131166:VIG131168 VSC131166:VSC131168 WBY131166:WBY131168 WLU131166:WLU131168 WVQ131166:WVQ131168 I196702:I196704 JE196702:JE196704 TA196702:TA196704 ACW196702:ACW196704 AMS196702:AMS196704 AWO196702:AWO196704 BGK196702:BGK196704 BQG196702:BQG196704 CAC196702:CAC196704 CJY196702:CJY196704 CTU196702:CTU196704 DDQ196702:DDQ196704 DNM196702:DNM196704 DXI196702:DXI196704 EHE196702:EHE196704 ERA196702:ERA196704 FAW196702:FAW196704 FKS196702:FKS196704 FUO196702:FUO196704 GEK196702:GEK196704 GOG196702:GOG196704 GYC196702:GYC196704 HHY196702:HHY196704 HRU196702:HRU196704 IBQ196702:IBQ196704 ILM196702:ILM196704 IVI196702:IVI196704 JFE196702:JFE196704 JPA196702:JPA196704 JYW196702:JYW196704 KIS196702:KIS196704 KSO196702:KSO196704 LCK196702:LCK196704 LMG196702:LMG196704 LWC196702:LWC196704 MFY196702:MFY196704 MPU196702:MPU196704 MZQ196702:MZQ196704 NJM196702:NJM196704 NTI196702:NTI196704 ODE196702:ODE196704 ONA196702:ONA196704 OWW196702:OWW196704 PGS196702:PGS196704 PQO196702:PQO196704 QAK196702:QAK196704 QKG196702:QKG196704 QUC196702:QUC196704 RDY196702:RDY196704 RNU196702:RNU196704 RXQ196702:RXQ196704 SHM196702:SHM196704 SRI196702:SRI196704 TBE196702:TBE196704 TLA196702:TLA196704 TUW196702:TUW196704 UES196702:UES196704 UOO196702:UOO196704 UYK196702:UYK196704 VIG196702:VIG196704 VSC196702:VSC196704 WBY196702:WBY196704 WLU196702:WLU196704 WVQ196702:WVQ196704 I262238:I262240 JE262238:JE262240 TA262238:TA262240 ACW262238:ACW262240 AMS262238:AMS262240 AWO262238:AWO262240 BGK262238:BGK262240 BQG262238:BQG262240 CAC262238:CAC262240 CJY262238:CJY262240 CTU262238:CTU262240 DDQ262238:DDQ262240 DNM262238:DNM262240 DXI262238:DXI262240 EHE262238:EHE262240 ERA262238:ERA262240 FAW262238:FAW262240 FKS262238:FKS262240 FUO262238:FUO262240 GEK262238:GEK262240 GOG262238:GOG262240 GYC262238:GYC262240 HHY262238:HHY262240 HRU262238:HRU262240 IBQ262238:IBQ262240 ILM262238:ILM262240 IVI262238:IVI262240 JFE262238:JFE262240 JPA262238:JPA262240 JYW262238:JYW262240 KIS262238:KIS262240 KSO262238:KSO262240 LCK262238:LCK262240 LMG262238:LMG262240 LWC262238:LWC262240 MFY262238:MFY262240 MPU262238:MPU262240 MZQ262238:MZQ262240 NJM262238:NJM262240 NTI262238:NTI262240 ODE262238:ODE262240 ONA262238:ONA262240 OWW262238:OWW262240 PGS262238:PGS262240 PQO262238:PQO262240 QAK262238:QAK262240 QKG262238:QKG262240 QUC262238:QUC262240 RDY262238:RDY262240 RNU262238:RNU262240 RXQ262238:RXQ262240 SHM262238:SHM262240 SRI262238:SRI262240 TBE262238:TBE262240 TLA262238:TLA262240 TUW262238:TUW262240 UES262238:UES262240 UOO262238:UOO262240 UYK262238:UYK262240 VIG262238:VIG262240 VSC262238:VSC262240 WBY262238:WBY262240 WLU262238:WLU262240 WVQ262238:WVQ262240 I327774:I327776 JE327774:JE327776 TA327774:TA327776 ACW327774:ACW327776 AMS327774:AMS327776 AWO327774:AWO327776 BGK327774:BGK327776 BQG327774:BQG327776 CAC327774:CAC327776 CJY327774:CJY327776 CTU327774:CTU327776 DDQ327774:DDQ327776 DNM327774:DNM327776 DXI327774:DXI327776 EHE327774:EHE327776 ERA327774:ERA327776 FAW327774:FAW327776 FKS327774:FKS327776 FUO327774:FUO327776 GEK327774:GEK327776 GOG327774:GOG327776 GYC327774:GYC327776 HHY327774:HHY327776 HRU327774:HRU327776 IBQ327774:IBQ327776 ILM327774:ILM327776 IVI327774:IVI327776 JFE327774:JFE327776 JPA327774:JPA327776 JYW327774:JYW327776 KIS327774:KIS327776 KSO327774:KSO327776 LCK327774:LCK327776 LMG327774:LMG327776 LWC327774:LWC327776 MFY327774:MFY327776 MPU327774:MPU327776 MZQ327774:MZQ327776 NJM327774:NJM327776 NTI327774:NTI327776 ODE327774:ODE327776 ONA327774:ONA327776 OWW327774:OWW327776 PGS327774:PGS327776 PQO327774:PQO327776 QAK327774:QAK327776 QKG327774:QKG327776 QUC327774:QUC327776 RDY327774:RDY327776 RNU327774:RNU327776 RXQ327774:RXQ327776 SHM327774:SHM327776 SRI327774:SRI327776 TBE327774:TBE327776 TLA327774:TLA327776 TUW327774:TUW327776 UES327774:UES327776 UOO327774:UOO327776 UYK327774:UYK327776 VIG327774:VIG327776 VSC327774:VSC327776 WBY327774:WBY327776 WLU327774:WLU327776 WVQ327774:WVQ327776 I393310:I393312 JE393310:JE393312 TA393310:TA393312 ACW393310:ACW393312 AMS393310:AMS393312 AWO393310:AWO393312 BGK393310:BGK393312 BQG393310:BQG393312 CAC393310:CAC393312 CJY393310:CJY393312 CTU393310:CTU393312 DDQ393310:DDQ393312 DNM393310:DNM393312 DXI393310:DXI393312 EHE393310:EHE393312 ERA393310:ERA393312 FAW393310:FAW393312 FKS393310:FKS393312 FUO393310:FUO393312 GEK393310:GEK393312 GOG393310:GOG393312 GYC393310:GYC393312 HHY393310:HHY393312 HRU393310:HRU393312 IBQ393310:IBQ393312 ILM393310:ILM393312 IVI393310:IVI393312 JFE393310:JFE393312 JPA393310:JPA393312 JYW393310:JYW393312 KIS393310:KIS393312 KSO393310:KSO393312 LCK393310:LCK393312 LMG393310:LMG393312 LWC393310:LWC393312 MFY393310:MFY393312 MPU393310:MPU393312 MZQ393310:MZQ393312 NJM393310:NJM393312 NTI393310:NTI393312 ODE393310:ODE393312 ONA393310:ONA393312 OWW393310:OWW393312 PGS393310:PGS393312 PQO393310:PQO393312 QAK393310:QAK393312 QKG393310:QKG393312 QUC393310:QUC393312 RDY393310:RDY393312 RNU393310:RNU393312 RXQ393310:RXQ393312 SHM393310:SHM393312 SRI393310:SRI393312 TBE393310:TBE393312 TLA393310:TLA393312 TUW393310:TUW393312 UES393310:UES393312 UOO393310:UOO393312 UYK393310:UYK393312 VIG393310:VIG393312 VSC393310:VSC393312 WBY393310:WBY393312 WLU393310:WLU393312 WVQ393310:WVQ393312 I458846:I458848 JE458846:JE458848 TA458846:TA458848 ACW458846:ACW458848 AMS458846:AMS458848 AWO458846:AWO458848 BGK458846:BGK458848 BQG458846:BQG458848 CAC458846:CAC458848 CJY458846:CJY458848 CTU458846:CTU458848 DDQ458846:DDQ458848 DNM458846:DNM458848 DXI458846:DXI458848 EHE458846:EHE458848 ERA458846:ERA458848 FAW458846:FAW458848 FKS458846:FKS458848 FUO458846:FUO458848 GEK458846:GEK458848 GOG458846:GOG458848 GYC458846:GYC458848 HHY458846:HHY458848 HRU458846:HRU458848 IBQ458846:IBQ458848 ILM458846:ILM458848 IVI458846:IVI458848 JFE458846:JFE458848 JPA458846:JPA458848 JYW458846:JYW458848 KIS458846:KIS458848 KSO458846:KSO458848 LCK458846:LCK458848 LMG458846:LMG458848 LWC458846:LWC458848 MFY458846:MFY458848 MPU458846:MPU458848 MZQ458846:MZQ458848 NJM458846:NJM458848 NTI458846:NTI458848 ODE458846:ODE458848 ONA458846:ONA458848 OWW458846:OWW458848 PGS458846:PGS458848 PQO458846:PQO458848 QAK458846:QAK458848 QKG458846:QKG458848 QUC458846:QUC458848 RDY458846:RDY458848 RNU458846:RNU458848 RXQ458846:RXQ458848 SHM458846:SHM458848 SRI458846:SRI458848 TBE458846:TBE458848 TLA458846:TLA458848 TUW458846:TUW458848 UES458846:UES458848 UOO458846:UOO458848 UYK458846:UYK458848 VIG458846:VIG458848 VSC458846:VSC458848 WBY458846:WBY458848 WLU458846:WLU458848 WVQ458846:WVQ458848 I524382:I524384 JE524382:JE524384 TA524382:TA524384 ACW524382:ACW524384 AMS524382:AMS524384 AWO524382:AWO524384 BGK524382:BGK524384 BQG524382:BQG524384 CAC524382:CAC524384 CJY524382:CJY524384 CTU524382:CTU524384 DDQ524382:DDQ524384 DNM524382:DNM524384 DXI524382:DXI524384 EHE524382:EHE524384 ERA524382:ERA524384 FAW524382:FAW524384 FKS524382:FKS524384 FUO524382:FUO524384 GEK524382:GEK524384 GOG524382:GOG524384 GYC524382:GYC524384 HHY524382:HHY524384 HRU524382:HRU524384 IBQ524382:IBQ524384 ILM524382:ILM524384 IVI524382:IVI524384 JFE524382:JFE524384 JPA524382:JPA524384 JYW524382:JYW524384 KIS524382:KIS524384 KSO524382:KSO524384 LCK524382:LCK524384 LMG524382:LMG524384 LWC524382:LWC524384 MFY524382:MFY524384 MPU524382:MPU524384 MZQ524382:MZQ524384 NJM524382:NJM524384 NTI524382:NTI524384 ODE524382:ODE524384 ONA524382:ONA524384 OWW524382:OWW524384 PGS524382:PGS524384 PQO524382:PQO524384 QAK524382:QAK524384 QKG524382:QKG524384 QUC524382:QUC524384 RDY524382:RDY524384 RNU524382:RNU524384 RXQ524382:RXQ524384 SHM524382:SHM524384 SRI524382:SRI524384 TBE524382:TBE524384 TLA524382:TLA524384 TUW524382:TUW524384 UES524382:UES524384 UOO524382:UOO524384 UYK524382:UYK524384 VIG524382:VIG524384 VSC524382:VSC524384 WBY524382:WBY524384 WLU524382:WLU524384 WVQ524382:WVQ524384 I589918:I589920 JE589918:JE589920 TA589918:TA589920 ACW589918:ACW589920 AMS589918:AMS589920 AWO589918:AWO589920 BGK589918:BGK589920 BQG589918:BQG589920 CAC589918:CAC589920 CJY589918:CJY589920 CTU589918:CTU589920 DDQ589918:DDQ589920 DNM589918:DNM589920 DXI589918:DXI589920 EHE589918:EHE589920 ERA589918:ERA589920 FAW589918:FAW589920 FKS589918:FKS589920 FUO589918:FUO589920 GEK589918:GEK589920 GOG589918:GOG589920 GYC589918:GYC589920 HHY589918:HHY589920 HRU589918:HRU589920 IBQ589918:IBQ589920 ILM589918:ILM589920 IVI589918:IVI589920 JFE589918:JFE589920 JPA589918:JPA589920 JYW589918:JYW589920 KIS589918:KIS589920 KSO589918:KSO589920 LCK589918:LCK589920 LMG589918:LMG589920 LWC589918:LWC589920 MFY589918:MFY589920 MPU589918:MPU589920 MZQ589918:MZQ589920 NJM589918:NJM589920 NTI589918:NTI589920 ODE589918:ODE589920 ONA589918:ONA589920 OWW589918:OWW589920 PGS589918:PGS589920 PQO589918:PQO589920 QAK589918:QAK589920 QKG589918:QKG589920 QUC589918:QUC589920 RDY589918:RDY589920 RNU589918:RNU589920 RXQ589918:RXQ589920 SHM589918:SHM589920 SRI589918:SRI589920 TBE589918:TBE589920 TLA589918:TLA589920 TUW589918:TUW589920 UES589918:UES589920 UOO589918:UOO589920 UYK589918:UYK589920 VIG589918:VIG589920 VSC589918:VSC589920 WBY589918:WBY589920 WLU589918:WLU589920 WVQ589918:WVQ589920 I655454:I655456 JE655454:JE655456 TA655454:TA655456 ACW655454:ACW655456 AMS655454:AMS655456 AWO655454:AWO655456 BGK655454:BGK655456 BQG655454:BQG655456 CAC655454:CAC655456 CJY655454:CJY655456 CTU655454:CTU655456 DDQ655454:DDQ655456 DNM655454:DNM655456 DXI655454:DXI655456 EHE655454:EHE655456 ERA655454:ERA655456 FAW655454:FAW655456 FKS655454:FKS655456 FUO655454:FUO655456 GEK655454:GEK655456 GOG655454:GOG655456 GYC655454:GYC655456 HHY655454:HHY655456 HRU655454:HRU655456 IBQ655454:IBQ655456 ILM655454:ILM655456 IVI655454:IVI655456 JFE655454:JFE655456 JPA655454:JPA655456 JYW655454:JYW655456 KIS655454:KIS655456 KSO655454:KSO655456 LCK655454:LCK655456 LMG655454:LMG655456 LWC655454:LWC655456 MFY655454:MFY655456 MPU655454:MPU655456 MZQ655454:MZQ655456 NJM655454:NJM655456 NTI655454:NTI655456 ODE655454:ODE655456 ONA655454:ONA655456 OWW655454:OWW655456 PGS655454:PGS655456 PQO655454:PQO655456 QAK655454:QAK655456 QKG655454:QKG655456 QUC655454:QUC655456 RDY655454:RDY655456 RNU655454:RNU655456 RXQ655454:RXQ655456 SHM655454:SHM655456 SRI655454:SRI655456 TBE655454:TBE655456 TLA655454:TLA655456 TUW655454:TUW655456 UES655454:UES655456 UOO655454:UOO655456 UYK655454:UYK655456 VIG655454:VIG655456 VSC655454:VSC655456 WBY655454:WBY655456 WLU655454:WLU655456 WVQ655454:WVQ655456 I720990:I720992 JE720990:JE720992 TA720990:TA720992 ACW720990:ACW720992 AMS720990:AMS720992 AWO720990:AWO720992 BGK720990:BGK720992 BQG720990:BQG720992 CAC720990:CAC720992 CJY720990:CJY720992 CTU720990:CTU720992 DDQ720990:DDQ720992 DNM720990:DNM720992 DXI720990:DXI720992 EHE720990:EHE720992 ERA720990:ERA720992 FAW720990:FAW720992 FKS720990:FKS720992 FUO720990:FUO720992 GEK720990:GEK720992 GOG720990:GOG720992 GYC720990:GYC720992 HHY720990:HHY720992 HRU720990:HRU720992 IBQ720990:IBQ720992 ILM720990:ILM720992 IVI720990:IVI720992 JFE720990:JFE720992 JPA720990:JPA720992 JYW720990:JYW720992 KIS720990:KIS720992 KSO720990:KSO720992 LCK720990:LCK720992 LMG720990:LMG720992 LWC720990:LWC720992 MFY720990:MFY720992 MPU720990:MPU720992 MZQ720990:MZQ720992 NJM720990:NJM720992 NTI720990:NTI720992 ODE720990:ODE720992 ONA720990:ONA720992 OWW720990:OWW720992 PGS720990:PGS720992 PQO720990:PQO720992 QAK720990:QAK720992 QKG720990:QKG720992 QUC720990:QUC720992 RDY720990:RDY720992 RNU720990:RNU720992 RXQ720990:RXQ720992 SHM720990:SHM720992 SRI720990:SRI720992 TBE720990:TBE720992 TLA720990:TLA720992 TUW720990:TUW720992 UES720990:UES720992 UOO720990:UOO720992 UYK720990:UYK720992 VIG720990:VIG720992 VSC720990:VSC720992 WBY720990:WBY720992 WLU720990:WLU720992 WVQ720990:WVQ720992 I786526:I786528 JE786526:JE786528 TA786526:TA786528 ACW786526:ACW786528 AMS786526:AMS786528 AWO786526:AWO786528 BGK786526:BGK786528 BQG786526:BQG786528 CAC786526:CAC786528 CJY786526:CJY786528 CTU786526:CTU786528 DDQ786526:DDQ786528 DNM786526:DNM786528 DXI786526:DXI786528 EHE786526:EHE786528 ERA786526:ERA786528 FAW786526:FAW786528 FKS786526:FKS786528 FUO786526:FUO786528 GEK786526:GEK786528 GOG786526:GOG786528 GYC786526:GYC786528 HHY786526:HHY786528 HRU786526:HRU786528 IBQ786526:IBQ786528 ILM786526:ILM786528 IVI786526:IVI786528 JFE786526:JFE786528 JPA786526:JPA786528 JYW786526:JYW786528 KIS786526:KIS786528 KSO786526:KSO786528 LCK786526:LCK786528 LMG786526:LMG786528 LWC786526:LWC786528 MFY786526:MFY786528 MPU786526:MPU786528 MZQ786526:MZQ786528 NJM786526:NJM786528 NTI786526:NTI786528 ODE786526:ODE786528 ONA786526:ONA786528 OWW786526:OWW786528 PGS786526:PGS786528 PQO786526:PQO786528 QAK786526:QAK786528 QKG786526:QKG786528 QUC786526:QUC786528 RDY786526:RDY786528 RNU786526:RNU786528 RXQ786526:RXQ786528 SHM786526:SHM786528 SRI786526:SRI786528 TBE786526:TBE786528 TLA786526:TLA786528 TUW786526:TUW786528 UES786526:UES786528 UOO786526:UOO786528 UYK786526:UYK786528 VIG786526:VIG786528 VSC786526:VSC786528 WBY786526:WBY786528 WLU786526:WLU786528 WVQ786526:WVQ786528 I852062:I852064 JE852062:JE852064 TA852062:TA852064 ACW852062:ACW852064 AMS852062:AMS852064 AWO852062:AWO852064 BGK852062:BGK852064 BQG852062:BQG852064 CAC852062:CAC852064 CJY852062:CJY852064 CTU852062:CTU852064 DDQ852062:DDQ852064 DNM852062:DNM852064 DXI852062:DXI852064 EHE852062:EHE852064 ERA852062:ERA852064 FAW852062:FAW852064 FKS852062:FKS852064 FUO852062:FUO852064 GEK852062:GEK852064 GOG852062:GOG852064 GYC852062:GYC852064 HHY852062:HHY852064 HRU852062:HRU852064 IBQ852062:IBQ852064 ILM852062:ILM852064 IVI852062:IVI852064 JFE852062:JFE852064 JPA852062:JPA852064 JYW852062:JYW852064 KIS852062:KIS852064 KSO852062:KSO852064 LCK852062:LCK852064 LMG852062:LMG852064 LWC852062:LWC852064 MFY852062:MFY852064 MPU852062:MPU852064 MZQ852062:MZQ852064 NJM852062:NJM852064 NTI852062:NTI852064 ODE852062:ODE852064 ONA852062:ONA852064 OWW852062:OWW852064 PGS852062:PGS852064 PQO852062:PQO852064 QAK852062:QAK852064 QKG852062:QKG852064 QUC852062:QUC852064 RDY852062:RDY852064 RNU852062:RNU852064 RXQ852062:RXQ852064 SHM852062:SHM852064 SRI852062:SRI852064 TBE852062:TBE852064 TLA852062:TLA852064 TUW852062:TUW852064 UES852062:UES852064 UOO852062:UOO852064 UYK852062:UYK852064 VIG852062:VIG852064 VSC852062:VSC852064 WBY852062:WBY852064 WLU852062:WLU852064 WVQ852062:WVQ852064 I917598:I917600 JE917598:JE917600 TA917598:TA917600 ACW917598:ACW917600 AMS917598:AMS917600 AWO917598:AWO917600 BGK917598:BGK917600 BQG917598:BQG917600 CAC917598:CAC917600 CJY917598:CJY917600 CTU917598:CTU917600 DDQ917598:DDQ917600 DNM917598:DNM917600 DXI917598:DXI917600 EHE917598:EHE917600 ERA917598:ERA917600 FAW917598:FAW917600 FKS917598:FKS917600 FUO917598:FUO917600 GEK917598:GEK917600 GOG917598:GOG917600 GYC917598:GYC917600 HHY917598:HHY917600 HRU917598:HRU917600 IBQ917598:IBQ917600 ILM917598:ILM917600 IVI917598:IVI917600 JFE917598:JFE917600 JPA917598:JPA917600 JYW917598:JYW917600 KIS917598:KIS917600 KSO917598:KSO917600 LCK917598:LCK917600 LMG917598:LMG917600 LWC917598:LWC917600 MFY917598:MFY917600 MPU917598:MPU917600 MZQ917598:MZQ917600 NJM917598:NJM917600 NTI917598:NTI917600 ODE917598:ODE917600 ONA917598:ONA917600 OWW917598:OWW917600 PGS917598:PGS917600 PQO917598:PQO917600 QAK917598:QAK917600 QKG917598:QKG917600 QUC917598:QUC917600 RDY917598:RDY917600 RNU917598:RNU917600 RXQ917598:RXQ917600 SHM917598:SHM917600 SRI917598:SRI917600 TBE917598:TBE917600 TLA917598:TLA917600 TUW917598:TUW917600 UES917598:UES917600 UOO917598:UOO917600 UYK917598:UYK917600 VIG917598:VIG917600 VSC917598:VSC917600 WBY917598:WBY917600 WLU917598:WLU917600 WVQ917598:WVQ917600 I983134:I983136 JE983134:JE983136 TA983134:TA983136 ACW983134:ACW983136 AMS983134:AMS983136 AWO983134:AWO983136 BGK983134:BGK983136 BQG983134:BQG983136 CAC983134:CAC983136 CJY983134:CJY983136 CTU983134:CTU983136 DDQ983134:DDQ983136 DNM983134:DNM983136 DXI983134:DXI983136 EHE983134:EHE983136 ERA983134:ERA983136 FAW983134:FAW983136 FKS983134:FKS983136 FUO983134:FUO983136 GEK983134:GEK983136 GOG983134:GOG983136 GYC983134:GYC983136 HHY983134:HHY983136 HRU983134:HRU983136 IBQ983134:IBQ983136 ILM983134:ILM983136 IVI983134:IVI983136 JFE983134:JFE983136 JPA983134:JPA983136 JYW983134:JYW983136 KIS983134:KIS983136 KSO983134:KSO983136 LCK983134:LCK983136 LMG983134:LMG983136 LWC983134:LWC983136 MFY983134:MFY983136 MPU983134:MPU983136 MZQ983134:MZQ983136 NJM983134:NJM983136 NTI983134:NTI983136 ODE983134:ODE983136 ONA983134:ONA983136 OWW983134:OWW983136 PGS983134:PGS983136 PQO983134:PQO983136 QAK983134:QAK983136 QKG983134:QKG983136 QUC983134:QUC983136 RDY983134:RDY983136 RNU983134:RNU983136 RXQ983134:RXQ983136 SHM983134:SHM983136 SRI983134:SRI983136 TBE983134:TBE983136 TLA983134:TLA983136 TUW983134:TUW983136 UES983134:UES983136 UOO983134:UOO983136 UYK983134:UYK983136 VIG983134:VIG983136 VSC983134:VSC983136 WBY983134:WBY983136 WLU983134:WLU983136 WVQ983134:WVQ983136 L94:L96 JH94:JH96 TD94:TD96 ACZ94:ACZ96 AMV94:AMV96 AWR94:AWR96 BGN94:BGN96 BQJ94:BQJ96 CAF94:CAF96 CKB94:CKB96 CTX94:CTX96 DDT94:DDT96 DNP94:DNP96 DXL94:DXL96 EHH94:EHH96 ERD94:ERD96 FAZ94:FAZ96 FKV94:FKV96 FUR94:FUR96 GEN94:GEN96 GOJ94:GOJ96 GYF94:GYF96 HIB94:HIB96 HRX94:HRX96 IBT94:IBT96 ILP94:ILP96 IVL94:IVL96 JFH94:JFH96 JPD94:JPD96 JYZ94:JYZ96 KIV94:KIV96 KSR94:KSR96 LCN94:LCN96 LMJ94:LMJ96 LWF94:LWF96 MGB94:MGB96 MPX94:MPX96 MZT94:MZT96 NJP94:NJP96 NTL94:NTL96 ODH94:ODH96 OND94:OND96 OWZ94:OWZ96 PGV94:PGV96 PQR94:PQR96 QAN94:QAN96 QKJ94:QKJ96 QUF94:QUF96 REB94:REB96 RNX94:RNX96 RXT94:RXT96 SHP94:SHP96 SRL94:SRL96 TBH94:TBH96 TLD94:TLD96 TUZ94:TUZ96 UEV94:UEV96 UOR94:UOR96 UYN94:UYN96 VIJ94:VIJ96 VSF94:VSF96 WCB94:WCB96 WLX94:WLX96 WVT94:WVT96 L65630:L65632 JH65630:JH65632 TD65630:TD65632 ACZ65630:ACZ65632 AMV65630:AMV65632 AWR65630:AWR65632 BGN65630:BGN65632 BQJ65630:BQJ65632 CAF65630:CAF65632 CKB65630:CKB65632 CTX65630:CTX65632 DDT65630:DDT65632 DNP65630:DNP65632 DXL65630:DXL65632 EHH65630:EHH65632 ERD65630:ERD65632 FAZ65630:FAZ65632 FKV65630:FKV65632 FUR65630:FUR65632 GEN65630:GEN65632 GOJ65630:GOJ65632 GYF65630:GYF65632 HIB65630:HIB65632 HRX65630:HRX65632 IBT65630:IBT65632 ILP65630:ILP65632 IVL65630:IVL65632 JFH65630:JFH65632 JPD65630:JPD65632 JYZ65630:JYZ65632 KIV65630:KIV65632 KSR65630:KSR65632 LCN65630:LCN65632 LMJ65630:LMJ65632 LWF65630:LWF65632 MGB65630:MGB65632 MPX65630:MPX65632 MZT65630:MZT65632 NJP65630:NJP65632 NTL65630:NTL65632 ODH65630:ODH65632 OND65630:OND65632 OWZ65630:OWZ65632 PGV65630:PGV65632 PQR65630:PQR65632 QAN65630:QAN65632 QKJ65630:QKJ65632 QUF65630:QUF65632 REB65630:REB65632 RNX65630:RNX65632 RXT65630:RXT65632 SHP65630:SHP65632 SRL65630:SRL65632 TBH65630:TBH65632 TLD65630:TLD65632 TUZ65630:TUZ65632 UEV65630:UEV65632 UOR65630:UOR65632 UYN65630:UYN65632 VIJ65630:VIJ65632 VSF65630:VSF65632 WCB65630:WCB65632 WLX65630:WLX65632 WVT65630:WVT65632 L131166:L131168 JH131166:JH131168 TD131166:TD131168 ACZ131166:ACZ131168 AMV131166:AMV131168 AWR131166:AWR131168 BGN131166:BGN131168 BQJ131166:BQJ131168 CAF131166:CAF131168 CKB131166:CKB131168 CTX131166:CTX131168 DDT131166:DDT131168 DNP131166:DNP131168 DXL131166:DXL131168 EHH131166:EHH131168 ERD131166:ERD131168 FAZ131166:FAZ131168 FKV131166:FKV131168 FUR131166:FUR131168 GEN131166:GEN131168 GOJ131166:GOJ131168 GYF131166:GYF131168 HIB131166:HIB131168 HRX131166:HRX131168 IBT131166:IBT131168 ILP131166:ILP131168 IVL131166:IVL131168 JFH131166:JFH131168 JPD131166:JPD131168 JYZ131166:JYZ131168 KIV131166:KIV131168 KSR131166:KSR131168 LCN131166:LCN131168 LMJ131166:LMJ131168 LWF131166:LWF131168 MGB131166:MGB131168 MPX131166:MPX131168 MZT131166:MZT131168 NJP131166:NJP131168 NTL131166:NTL131168 ODH131166:ODH131168 OND131166:OND131168 OWZ131166:OWZ131168 PGV131166:PGV131168 PQR131166:PQR131168 QAN131166:QAN131168 QKJ131166:QKJ131168 QUF131166:QUF131168 REB131166:REB131168 RNX131166:RNX131168 RXT131166:RXT131168 SHP131166:SHP131168 SRL131166:SRL131168 TBH131166:TBH131168 TLD131166:TLD131168 TUZ131166:TUZ131168 UEV131166:UEV131168 UOR131166:UOR131168 UYN131166:UYN131168 VIJ131166:VIJ131168 VSF131166:VSF131168 WCB131166:WCB131168 WLX131166:WLX131168 WVT131166:WVT131168 L196702:L196704 JH196702:JH196704 TD196702:TD196704 ACZ196702:ACZ196704 AMV196702:AMV196704 AWR196702:AWR196704 BGN196702:BGN196704 BQJ196702:BQJ196704 CAF196702:CAF196704 CKB196702:CKB196704 CTX196702:CTX196704 DDT196702:DDT196704 DNP196702:DNP196704 DXL196702:DXL196704 EHH196702:EHH196704 ERD196702:ERD196704 FAZ196702:FAZ196704 FKV196702:FKV196704 FUR196702:FUR196704 GEN196702:GEN196704 GOJ196702:GOJ196704 GYF196702:GYF196704 HIB196702:HIB196704 HRX196702:HRX196704 IBT196702:IBT196704 ILP196702:ILP196704 IVL196702:IVL196704 JFH196702:JFH196704 JPD196702:JPD196704 JYZ196702:JYZ196704 KIV196702:KIV196704 KSR196702:KSR196704 LCN196702:LCN196704 LMJ196702:LMJ196704 LWF196702:LWF196704 MGB196702:MGB196704 MPX196702:MPX196704 MZT196702:MZT196704 NJP196702:NJP196704 NTL196702:NTL196704 ODH196702:ODH196704 OND196702:OND196704 OWZ196702:OWZ196704 PGV196702:PGV196704 PQR196702:PQR196704 QAN196702:QAN196704 QKJ196702:QKJ196704 QUF196702:QUF196704 REB196702:REB196704 RNX196702:RNX196704 RXT196702:RXT196704 SHP196702:SHP196704 SRL196702:SRL196704 TBH196702:TBH196704 TLD196702:TLD196704 TUZ196702:TUZ196704 UEV196702:UEV196704 UOR196702:UOR196704 UYN196702:UYN196704 VIJ196702:VIJ196704 VSF196702:VSF196704 WCB196702:WCB196704 WLX196702:WLX196704 WVT196702:WVT196704 L262238:L262240 JH262238:JH262240 TD262238:TD262240 ACZ262238:ACZ262240 AMV262238:AMV262240 AWR262238:AWR262240 BGN262238:BGN262240 BQJ262238:BQJ262240 CAF262238:CAF262240 CKB262238:CKB262240 CTX262238:CTX262240 DDT262238:DDT262240 DNP262238:DNP262240 DXL262238:DXL262240 EHH262238:EHH262240 ERD262238:ERD262240 FAZ262238:FAZ262240 FKV262238:FKV262240 FUR262238:FUR262240 GEN262238:GEN262240 GOJ262238:GOJ262240 GYF262238:GYF262240 HIB262238:HIB262240 HRX262238:HRX262240 IBT262238:IBT262240 ILP262238:ILP262240 IVL262238:IVL262240 JFH262238:JFH262240 JPD262238:JPD262240 JYZ262238:JYZ262240 KIV262238:KIV262240 KSR262238:KSR262240 LCN262238:LCN262240 LMJ262238:LMJ262240 LWF262238:LWF262240 MGB262238:MGB262240 MPX262238:MPX262240 MZT262238:MZT262240 NJP262238:NJP262240 NTL262238:NTL262240 ODH262238:ODH262240 OND262238:OND262240 OWZ262238:OWZ262240 PGV262238:PGV262240 PQR262238:PQR262240 QAN262238:QAN262240 QKJ262238:QKJ262240 QUF262238:QUF262240 REB262238:REB262240 RNX262238:RNX262240 RXT262238:RXT262240 SHP262238:SHP262240 SRL262238:SRL262240 TBH262238:TBH262240 TLD262238:TLD262240 TUZ262238:TUZ262240 UEV262238:UEV262240 UOR262238:UOR262240 UYN262238:UYN262240 VIJ262238:VIJ262240 VSF262238:VSF262240 WCB262238:WCB262240 WLX262238:WLX262240 WVT262238:WVT262240 L327774:L327776 JH327774:JH327776 TD327774:TD327776 ACZ327774:ACZ327776 AMV327774:AMV327776 AWR327774:AWR327776 BGN327774:BGN327776 BQJ327774:BQJ327776 CAF327774:CAF327776 CKB327774:CKB327776 CTX327774:CTX327776 DDT327774:DDT327776 DNP327774:DNP327776 DXL327774:DXL327776 EHH327774:EHH327776 ERD327774:ERD327776 FAZ327774:FAZ327776 FKV327774:FKV327776 FUR327774:FUR327776 GEN327774:GEN327776 GOJ327774:GOJ327776 GYF327774:GYF327776 HIB327774:HIB327776 HRX327774:HRX327776 IBT327774:IBT327776 ILP327774:ILP327776 IVL327774:IVL327776 JFH327774:JFH327776 JPD327774:JPD327776 JYZ327774:JYZ327776 KIV327774:KIV327776 KSR327774:KSR327776 LCN327774:LCN327776 LMJ327774:LMJ327776 LWF327774:LWF327776 MGB327774:MGB327776 MPX327774:MPX327776 MZT327774:MZT327776 NJP327774:NJP327776 NTL327774:NTL327776 ODH327774:ODH327776 OND327774:OND327776 OWZ327774:OWZ327776 PGV327774:PGV327776 PQR327774:PQR327776 QAN327774:QAN327776 QKJ327774:QKJ327776 QUF327774:QUF327776 REB327774:REB327776 RNX327774:RNX327776 RXT327774:RXT327776 SHP327774:SHP327776 SRL327774:SRL327776 TBH327774:TBH327776 TLD327774:TLD327776 TUZ327774:TUZ327776 UEV327774:UEV327776 UOR327774:UOR327776 UYN327774:UYN327776 VIJ327774:VIJ327776 VSF327774:VSF327776 WCB327774:WCB327776 WLX327774:WLX327776 WVT327774:WVT327776 L393310:L393312 JH393310:JH393312 TD393310:TD393312 ACZ393310:ACZ393312 AMV393310:AMV393312 AWR393310:AWR393312 BGN393310:BGN393312 BQJ393310:BQJ393312 CAF393310:CAF393312 CKB393310:CKB393312 CTX393310:CTX393312 DDT393310:DDT393312 DNP393310:DNP393312 DXL393310:DXL393312 EHH393310:EHH393312 ERD393310:ERD393312 FAZ393310:FAZ393312 FKV393310:FKV393312 FUR393310:FUR393312 GEN393310:GEN393312 GOJ393310:GOJ393312 GYF393310:GYF393312 HIB393310:HIB393312 HRX393310:HRX393312 IBT393310:IBT393312 ILP393310:ILP393312 IVL393310:IVL393312 JFH393310:JFH393312 JPD393310:JPD393312 JYZ393310:JYZ393312 KIV393310:KIV393312 KSR393310:KSR393312 LCN393310:LCN393312 LMJ393310:LMJ393312 LWF393310:LWF393312 MGB393310:MGB393312 MPX393310:MPX393312 MZT393310:MZT393312 NJP393310:NJP393312 NTL393310:NTL393312 ODH393310:ODH393312 OND393310:OND393312 OWZ393310:OWZ393312 PGV393310:PGV393312 PQR393310:PQR393312 QAN393310:QAN393312 QKJ393310:QKJ393312 QUF393310:QUF393312 REB393310:REB393312 RNX393310:RNX393312 RXT393310:RXT393312 SHP393310:SHP393312 SRL393310:SRL393312 TBH393310:TBH393312 TLD393310:TLD393312 TUZ393310:TUZ393312 UEV393310:UEV393312 UOR393310:UOR393312 UYN393310:UYN393312 VIJ393310:VIJ393312 VSF393310:VSF393312 WCB393310:WCB393312 WLX393310:WLX393312 WVT393310:WVT393312 L458846:L458848 JH458846:JH458848 TD458846:TD458848 ACZ458846:ACZ458848 AMV458846:AMV458848 AWR458846:AWR458848 BGN458846:BGN458848 BQJ458846:BQJ458848 CAF458846:CAF458848 CKB458846:CKB458848 CTX458846:CTX458848 DDT458846:DDT458848 DNP458846:DNP458848 DXL458846:DXL458848 EHH458846:EHH458848 ERD458846:ERD458848 FAZ458846:FAZ458848 FKV458846:FKV458848 FUR458846:FUR458848 GEN458846:GEN458848 GOJ458846:GOJ458848 GYF458846:GYF458848 HIB458846:HIB458848 HRX458846:HRX458848 IBT458846:IBT458848 ILP458846:ILP458848 IVL458846:IVL458848 JFH458846:JFH458848 JPD458846:JPD458848 JYZ458846:JYZ458848 KIV458846:KIV458848 KSR458846:KSR458848 LCN458846:LCN458848 LMJ458846:LMJ458848 LWF458846:LWF458848 MGB458846:MGB458848 MPX458846:MPX458848 MZT458846:MZT458848 NJP458846:NJP458848 NTL458846:NTL458848 ODH458846:ODH458848 OND458846:OND458848 OWZ458846:OWZ458848 PGV458846:PGV458848 PQR458846:PQR458848 QAN458846:QAN458848 QKJ458846:QKJ458848 QUF458846:QUF458848 REB458846:REB458848 RNX458846:RNX458848 RXT458846:RXT458848 SHP458846:SHP458848 SRL458846:SRL458848 TBH458846:TBH458848 TLD458846:TLD458848 TUZ458846:TUZ458848 UEV458846:UEV458848 UOR458846:UOR458848 UYN458846:UYN458848 VIJ458846:VIJ458848 VSF458846:VSF458848 WCB458846:WCB458848 WLX458846:WLX458848 WVT458846:WVT458848 L524382:L524384 JH524382:JH524384 TD524382:TD524384 ACZ524382:ACZ524384 AMV524382:AMV524384 AWR524382:AWR524384 BGN524382:BGN524384 BQJ524382:BQJ524384 CAF524382:CAF524384 CKB524382:CKB524384 CTX524382:CTX524384 DDT524382:DDT524384 DNP524382:DNP524384 DXL524382:DXL524384 EHH524382:EHH524384 ERD524382:ERD524384 FAZ524382:FAZ524384 FKV524382:FKV524384 FUR524382:FUR524384 GEN524382:GEN524384 GOJ524382:GOJ524384 GYF524382:GYF524384 HIB524382:HIB524384 HRX524382:HRX524384 IBT524382:IBT524384 ILP524382:ILP524384 IVL524382:IVL524384 JFH524382:JFH524384 JPD524382:JPD524384 JYZ524382:JYZ524384 KIV524382:KIV524384 KSR524382:KSR524384 LCN524382:LCN524384 LMJ524382:LMJ524384 LWF524382:LWF524384 MGB524382:MGB524384 MPX524382:MPX524384 MZT524382:MZT524384 NJP524382:NJP524384 NTL524382:NTL524384 ODH524382:ODH524384 OND524382:OND524384 OWZ524382:OWZ524384 PGV524382:PGV524384 PQR524382:PQR524384 QAN524382:QAN524384 QKJ524382:QKJ524384 QUF524382:QUF524384 REB524382:REB524384 RNX524382:RNX524384 RXT524382:RXT524384 SHP524382:SHP524384 SRL524382:SRL524384 TBH524382:TBH524384 TLD524382:TLD524384 TUZ524382:TUZ524384 UEV524382:UEV524384 UOR524382:UOR524384 UYN524382:UYN524384 VIJ524382:VIJ524384 VSF524382:VSF524384 WCB524382:WCB524384 WLX524382:WLX524384 WVT524382:WVT524384 L589918:L589920 JH589918:JH589920 TD589918:TD589920 ACZ589918:ACZ589920 AMV589918:AMV589920 AWR589918:AWR589920 BGN589918:BGN589920 BQJ589918:BQJ589920 CAF589918:CAF589920 CKB589918:CKB589920 CTX589918:CTX589920 DDT589918:DDT589920 DNP589918:DNP589920 DXL589918:DXL589920 EHH589918:EHH589920 ERD589918:ERD589920 FAZ589918:FAZ589920 FKV589918:FKV589920 FUR589918:FUR589920 GEN589918:GEN589920 GOJ589918:GOJ589920 GYF589918:GYF589920 HIB589918:HIB589920 HRX589918:HRX589920 IBT589918:IBT589920 ILP589918:ILP589920 IVL589918:IVL589920 JFH589918:JFH589920 JPD589918:JPD589920 JYZ589918:JYZ589920 KIV589918:KIV589920 KSR589918:KSR589920 LCN589918:LCN589920 LMJ589918:LMJ589920 LWF589918:LWF589920 MGB589918:MGB589920 MPX589918:MPX589920 MZT589918:MZT589920 NJP589918:NJP589920 NTL589918:NTL589920 ODH589918:ODH589920 OND589918:OND589920 OWZ589918:OWZ589920 PGV589918:PGV589920 PQR589918:PQR589920 QAN589918:QAN589920 QKJ589918:QKJ589920 QUF589918:QUF589920 REB589918:REB589920 RNX589918:RNX589920 RXT589918:RXT589920 SHP589918:SHP589920 SRL589918:SRL589920 TBH589918:TBH589920 TLD589918:TLD589920 TUZ589918:TUZ589920 UEV589918:UEV589920 UOR589918:UOR589920 UYN589918:UYN589920 VIJ589918:VIJ589920 VSF589918:VSF589920 WCB589918:WCB589920 WLX589918:WLX589920 WVT589918:WVT589920 L655454:L655456 JH655454:JH655456 TD655454:TD655456 ACZ655454:ACZ655456 AMV655454:AMV655456 AWR655454:AWR655456 BGN655454:BGN655456 BQJ655454:BQJ655456 CAF655454:CAF655456 CKB655454:CKB655456 CTX655454:CTX655456 DDT655454:DDT655456 DNP655454:DNP655456 DXL655454:DXL655456 EHH655454:EHH655456 ERD655454:ERD655456 FAZ655454:FAZ655456 FKV655454:FKV655456 FUR655454:FUR655456 GEN655454:GEN655456 GOJ655454:GOJ655456 GYF655454:GYF655456 HIB655454:HIB655456 HRX655454:HRX655456 IBT655454:IBT655456 ILP655454:ILP655456 IVL655454:IVL655456 JFH655454:JFH655456 JPD655454:JPD655456 JYZ655454:JYZ655456 KIV655454:KIV655456 KSR655454:KSR655456 LCN655454:LCN655456 LMJ655454:LMJ655456 LWF655454:LWF655456 MGB655454:MGB655456 MPX655454:MPX655456 MZT655454:MZT655456 NJP655454:NJP655456 NTL655454:NTL655456 ODH655454:ODH655456 OND655454:OND655456 OWZ655454:OWZ655456 PGV655454:PGV655456 PQR655454:PQR655456 QAN655454:QAN655456 QKJ655454:QKJ655456 QUF655454:QUF655456 REB655454:REB655456 RNX655454:RNX655456 RXT655454:RXT655456 SHP655454:SHP655456 SRL655454:SRL655456 TBH655454:TBH655456 TLD655454:TLD655456 TUZ655454:TUZ655456 UEV655454:UEV655456 UOR655454:UOR655456 UYN655454:UYN655456 VIJ655454:VIJ655456 VSF655454:VSF655456 WCB655454:WCB655456 WLX655454:WLX655456 WVT655454:WVT655456 L720990:L720992 JH720990:JH720992 TD720990:TD720992 ACZ720990:ACZ720992 AMV720990:AMV720992 AWR720990:AWR720992 BGN720990:BGN720992 BQJ720990:BQJ720992 CAF720990:CAF720992 CKB720990:CKB720992 CTX720990:CTX720992 DDT720990:DDT720992 DNP720990:DNP720992 DXL720990:DXL720992 EHH720990:EHH720992 ERD720990:ERD720992 FAZ720990:FAZ720992 FKV720990:FKV720992 FUR720990:FUR720992 GEN720990:GEN720992 GOJ720990:GOJ720992 GYF720990:GYF720992 HIB720990:HIB720992 HRX720990:HRX720992 IBT720990:IBT720992 ILP720990:ILP720992 IVL720990:IVL720992 JFH720990:JFH720992 JPD720990:JPD720992 JYZ720990:JYZ720992 KIV720990:KIV720992 KSR720990:KSR720992 LCN720990:LCN720992 LMJ720990:LMJ720992 LWF720990:LWF720992 MGB720990:MGB720992 MPX720990:MPX720992 MZT720990:MZT720992 NJP720990:NJP720992 NTL720990:NTL720992 ODH720990:ODH720992 OND720990:OND720992 OWZ720990:OWZ720992 PGV720990:PGV720992 PQR720990:PQR720992 QAN720990:QAN720992 QKJ720990:QKJ720992 QUF720990:QUF720992 REB720990:REB720992 RNX720990:RNX720992 RXT720990:RXT720992 SHP720990:SHP720992 SRL720990:SRL720992 TBH720990:TBH720992 TLD720990:TLD720992 TUZ720990:TUZ720992 UEV720990:UEV720992 UOR720990:UOR720992 UYN720990:UYN720992 VIJ720990:VIJ720992 VSF720990:VSF720992 WCB720990:WCB720992 WLX720990:WLX720992 WVT720990:WVT720992 L786526:L786528 JH786526:JH786528 TD786526:TD786528 ACZ786526:ACZ786528 AMV786526:AMV786528 AWR786526:AWR786528 BGN786526:BGN786528 BQJ786526:BQJ786528 CAF786526:CAF786528 CKB786526:CKB786528 CTX786526:CTX786528 DDT786526:DDT786528 DNP786526:DNP786528 DXL786526:DXL786528 EHH786526:EHH786528 ERD786526:ERD786528 FAZ786526:FAZ786528 FKV786526:FKV786528 FUR786526:FUR786528 GEN786526:GEN786528 GOJ786526:GOJ786528 GYF786526:GYF786528 HIB786526:HIB786528 HRX786526:HRX786528 IBT786526:IBT786528 ILP786526:ILP786528 IVL786526:IVL786528 JFH786526:JFH786528 JPD786526:JPD786528 JYZ786526:JYZ786528 KIV786526:KIV786528 KSR786526:KSR786528 LCN786526:LCN786528 LMJ786526:LMJ786528 LWF786526:LWF786528 MGB786526:MGB786528 MPX786526:MPX786528 MZT786526:MZT786528 NJP786526:NJP786528 NTL786526:NTL786528 ODH786526:ODH786528 OND786526:OND786528 OWZ786526:OWZ786528 PGV786526:PGV786528 PQR786526:PQR786528 QAN786526:QAN786528 QKJ786526:QKJ786528 QUF786526:QUF786528 REB786526:REB786528 RNX786526:RNX786528 RXT786526:RXT786528 SHP786526:SHP786528 SRL786526:SRL786528 TBH786526:TBH786528 TLD786526:TLD786528 TUZ786526:TUZ786528 UEV786526:UEV786528 UOR786526:UOR786528 UYN786526:UYN786528 VIJ786526:VIJ786528 VSF786526:VSF786528 WCB786526:WCB786528 WLX786526:WLX786528 WVT786526:WVT786528 L852062:L852064 JH852062:JH852064 TD852062:TD852064 ACZ852062:ACZ852064 AMV852062:AMV852064 AWR852062:AWR852064 BGN852062:BGN852064 BQJ852062:BQJ852064 CAF852062:CAF852064 CKB852062:CKB852064 CTX852062:CTX852064 DDT852062:DDT852064 DNP852062:DNP852064 DXL852062:DXL852064 EHH852062:EHH852064 ERD852062:ERD852064 FAZ852062:FAZ852064 FKV852062:FKV852064 FUR852062:FUR852064 GEN852062:GEN852064 GOJ852062:GOJ852064 GYF852062:GYF852064 HIB852062:HIB852064 HRX852062:HRX852064 IBT852062:IBT852064 ILP852062:ILP852064 IVL852062:IVL852064 JFH852062:JFH852064 JPD852062:JPD852064 JYZ852062:JYZ852064 KIV852062:KIV852064 KSR852062:KSR852064 LCN852062:LCN852064 LMJ852062:LMJ852064 LWF852062:LWF852064 MGB852062:MGB852064 MPX852062:MPX852064 MZT852062:MZT852064 NJP852062:NJP852064 NTL852062:NTL852064 ODH852062:ODH852064 OND852062:OND852064 OWZ852062:OWZ852064 PGV852062:PGV852064 PQR852062:PQR852064 QAN852062:QAN852064 QKJ852062:QKJ852064 QUF852062:QUF852064 REB852062:REB852064 RNX852062:RNX852064 RXT852062:RXT852064 SHP852062:SHP852064 SRL852062:SRL852064 TBH852062:TBH852064 TLD852062:TLD852064 TUZ852062:TUZ852064 UEV852062:UEV852064 UOR852062:UOR852064 UYN852062:UYN852064 VIJ852062:VIJ852064 VSF852062:VSF852064 WCB852062:WCB852064 WLX852062:WLX852064 WVT852062:WVT852064 L917598:L917600 JH917598:JH917600 TD917598:TD917600 ACZ917598:ACZ917600 AMV917598:AMV917600 AWR917598:AWR917600 BGN917598:BGN917600 BQJ917598:BQJ917600 CAF917598:CAF917600 CKB917598:CKB917600 CTX917598:CTX917600 DDT917598:DDT917600 DNP917598:DNP917600 DXL917598:DXL917600 EHH917598:EHH917600 ERD917598:ERD917600 FAZ917598:FAZ917600 FKV917598:FKV917600 FUR917598:FUR917600 GEN917598:GEN917600 GOJ917598:GOJ917600 GYF917598:GYF917600 HIB917598:HIB917600 HRX917598:HRX917600 IBT917598:IBT917600 ILP917598:ILP917600 IVL917598:IVL917600 JFH917598:JFH917600 JPD917598:JPD917600 JYZ917598:JYZ917600 KIV917598:KIV917600 KSR917598:KSR917600 LCN917598:LCN917600 LMJ917598:LMJ917600 LWF917598:LWF917600 MGB917598:MGB917600 MPX917598:MPX917600 MZT917598:MZT917600 NJP917598:NJP917600 NTL917598:NTL917600 ODH917598:ODH917600 OND917598:OND917600 OWZ917598:OWZ917600 PGV917598:PGV917600 PQR917598:PQR917600 QAN917598:QAN917600 QKJ917598:QKJ917600 QUF917598:QUF917600 REB917598:REB917600 RNX917598:RNX917600 RXT917598:RXT917600 SHP917598:SHP917600 SRL917598:SRL917600 TBH917598:TBH917600 TLD917598:TLD917600 TUZ917598:TUZ917600 UEV917598:UEV917600 UOR917598:UOR917600 UYN917598:UYN917600 VIJ917598:VIJ917600 VSF917598:VSF917600 WCB917598:WCB917600 WLX917598:WLX917600 WVT917598:WVT917600 L983134:L983136 JH983134:JH983136 TD983134:TD983136 ACZ983134:ACZ983136 AMV983134:AMV983136 AWR983134:AWR983136 BGN983134:BGN983136 BQJ983134:BQJ983136 CAF983134:CAF983136 CKB983134:CKB983136 CTX983134:CTX983136 DDT983134:DDT983136 DNP983134:DNP983136 DXL983134:DXL983136 EHH983134:EHH983136 ERD983134:ERD983136 FAZ983134:FAZ983136 FKV983134:FKV983136 FUR983134:FUR983136 GEN983134:GEN983136 GOJ983134:GOJ983136 GYF983134:GYF983136 HIB983134:HIB983136 HRX983134:HRX983136 IBT983134:IBT983136 ILP983134:ILP983136 IVL983134:IVL983136 JFH983134:JFH983136 JPD983134:JPD983136 JYZ983134:JYZ983136 KIV983134:KIV983136 KSR983134:KSR983136 LCN983134:LCN983136 LMJ983134:LMJ983136 LWF983134:LWF983136 MGB983134:MGB983136 MPX983134:MPX983136 MZT983134:MZT983136 NJP983134:NJP983136 NTL983134:NTL983136 ODH983134:ODH983136 OND983134:OND983136 OWZ983134:OWZ983136 PGV983134:PGV983136 PQR983134:PQR983136 QAN983134:QAN983136 QKJ983134:QKJ983136 QUF983134:QUF983136 REB983134:REB983136 RNX983134:RNX983136 RXT983134:RXT983136 SHP983134:SHP983136 SRL983134:SRL983136 TBH983134:TBH983136 TLD983134:TLD983136 TUZ983134:TUZ983136 UEV983134:UEV983136 UOR983134:UOR983136 UYN983134:UYN983136 VIJ983134:VIJ983136 VSF983134:VSF983136 WCB983134:WCB983136 WLX983134:WLX983136 WVT983134:WVT983136 O94:O96 JK94:JK96 TG94:TG96 ADC94:ADC96 AMY94:AMY96 AWU94:AWU96 BGQ94:BGQ96 BQM94:BQM96 CAI94:CAI96 CKE94:CKE96 CUA94:CUA96 DDW94:DDW96 DNS94:DNS96 DXO94:DXO96 EHK94:EHK96 ERG94:ERG96 FBC94:FBC96 FKY94:FKY96 FUU94:FUU96 GEQ94:GEQ96 GOM94:GOM96 GYI94:GYI96 HIE94:HIE96 HSA94:HSA96 IBW94:IBW96 ILS94:ILS96 IVO94:IVO96 JFK94:JFK96 JPG94:JPG96 JZC94:JZC96 KIY94:KIY96 KSU94:KSU96 LCQ94:LCQ96 LMM94:LMM96 LWI94:LWI96 MGE94:MGE96 MQA94:MQA96 MZW94:MZW96 NJS94:NJS96 NTO94:NTO96 ODK94:ODK96 ONG94:ONG96 OXC94:OXC96 PGY94:PGY96 PQU94:PQU96 QAQ94:QAQ96 QKM94:QKM96 QUI94:QUI96 REE94:REE96 ROA94:ROA96 RXW94:RXW96 SHS94:SHS96 SRO94:SRO96 TBK94:TBK96 TLG94:TLG96 TVC94:TVC96 UEY94:UEY96 UOU94:UOU96 UYQ94:UYQ96 VIM94:VIM96 VSI94:VSI96 WCE94:WCE96 WMA94:WMA96 WVW94:WVW96 O65630:O65632 JK65630:JK65632 TG65630:TG65632 ADC65630:ADC65632 AMY65630:AMY65632 AWU65630:AWU65632 BGQ65630:BGQ65632 BQM65630:BQM65632 CAI65630:CAI65632 CKE65630:CKE65632 CUA65630:CUA65632 DDW65630:DDW65632 DNS65630:DNS65632 DXO65630:DXO65632 EHK65630:EHK65632 ERG65630:ERG65632 FBC65630:FBC65632 FKY65630:FKY65632 FUU65630:FUU65632 GEQ65630:GEQ65632 GOM65630:GOM65632 GYI65630:GYI65632 HIE65630:HIE65632 HSA65630:HSA65632 IBW65630:IBW65632 ILS65630:ILS65632 IVO65630:IVO65632 JFK65630:JFK65632 JPG65630:JPG65632 JZC65630:JZC65632 KIY65630:KIY65632 KSU65630:KSU65632 LCQ65630:LCQ65632 LMM65630:LMM65632 LWI65630:LWI65632 MGE65630:MGE65632 MQA65630:MQA65632 MZW65630:MZW65632 NJS65630:NJS65632 NTO65630:NTO65632 ODK65630:ODK65632 ONG65630:ONG65632 OXC65630:OXC65632 PGY65630:PGY65632 PQU65630:PQU65632 QAQ65630:QAQ65632 QKM65630:QKM65632 QUI65630:QUI65632 REE65630:REE65632 ROA65630:ROA65632 RXW65630:RXW65632 SHS65630:SHS65632 SRO65630:SRO65632 TBK65630:TBK65632 TLG65630:TLG65632 TVC65630:TVC65632 UEY65630:UEY65632 UOU65630:UOU65632 UYQ65630:UYQ65632 VIM65630:VIM65632 VSI65630:VSI65632 WCE65630:WCE65632 WMA65630:WMA65632 WVW65630:WVW65632 O131166:O131168 JK131166:JK131168 TG131166:TG131168 ADC131166:ADC131168 AMY131166:AMY131168 AWU131166:AWU131168 BGQ131166:BGQ131168 BQM131166:BQM131168 CAI131166:CAI131168 CKE131166:CKE131168 CUA131166:CUA131168 DDW131166:DDW131168 DNS131166:DNS131168 DXO131166:DXO131168 EHK131166:EHK131168 ERG131166:ERG131168 FBC131166:FBC131168 FKY131166:FKY131168 FUU131166:FUU131168 GEQ131166:GEQ131168 GOM131166:GOM131168 GYI131166:GYI131168 HIE131166:HIE131168 HSA131166:HSA131168 IBW131166:IBW131168 ILS131166:ILS131168 IVO131166:IVO131168 JFK131166:JFK131168 JPG131166:JPG131168 JZC131166:JZC131168 KIY131166:KIY131168 KSU131166:KSU131168 LCQ131166:LCQ131168 LMM131166:LMM131168 LWI131166:LWI131168 MGE131166:MGE131168 MQA131166:MQA131168 MZW131166:MZW131168 NJS131166:NJS131168 NTO131166:NTO131168 ODK131166:ODK131168 ONG131166:ONG131168 OXC131166:OXC131168 PGY131166:PGY131168 PQU131166:PQU131168 QAQ131166:QAQ131168 QKM131166:QKM131168 QUI131166:QUI131168 REE131166:REE131168 ROA131166:ROA131168 RXW131166:RXW131168 SHS131166:SHS131168 SRO131166:SRO131168 TBK131166:TBK131168 TLG131166:TLG131168 TVC131166:TVC131168 UEY131166:UEY131168 UOU131166:UOU131168 UYQ131166:UYQ131168 VIM131166:VIM131168 VSI131166:VSI131168 WCE131166:WCE131168 WMA131166:WMA131168 WVW131166:WVW131168 O196702:O196704 JK196702:JK196704 TG196702:TG196704 ADC196702:ADC196704 AMY196702:AMY196704 AWU196702:AWU196704 BGQ196702:BGQ196704 BQM196702:BQM196704 CAI196702:CAI196704 CKE196702:CKE196704 CUA196702:CUA196704 DDW196702:DDW196704 DNS196702:DNS196704 DXO196702:DXO196704 EHK196702:EHK196704 ERG196702:ERG196704 FBC196702:FBC196704 FKY196702:FKY196704 FUU196702:FUU196704 GEQ196702:GEQ196704 GOM196702:GOM196704 GYI196702:GYI196704 HIE196702:HIE196704 HSA196702:HSA196704 IBW196702:IBW196704 ILS196702:ILS196704 IVO196702:IVO196704 JFK196702:JFK196704 JPG196702:JPG196704 JZC196702:JZC196704 KIY196702:KIY196704 KSU196702:KSU196704 LCQ196702:LCQ196704 LMM196702:LMM196704 LWI196702:LWI196704 MGE196702:MGE196704 MQA196702:MQA196704 MZW196702:MZW196704 NJS196702:NJS196704 NTO196702:NTO196704 ODK196702:ODK196704 ONG196702:ONG196704 OXC196702:OXC196704 PGY196702:PGY196704 PQU196702:PQU196704 QAQ196702:QAQ196704 QKM196702:QKM196704 QUI196702:QUI196704 REE196702:REE196704 ROA196702:ROA196704 RXW196702:RXW196704 SHS196702:SHS196704 SRO196702:SRO196704 TBK196702:TBK196704 TLG196702:TLG196704 TVC196702:TVC196704 UEY196702:UEY196704 UOU196702:UOU196704 UYQ196702:UYQ196704 VIM196702:VIM196704 VSI196702:VSI196704 WCE196702:WCE196704 WMA196702:WMA196704 WVW196702:WVW196704 O262238:O262240 JK262238:JK262240 TG262238:TG262240 ADC262238:ADC262240 AMY262238:AMY262240 AWU262238:AWU262240 BGQ262238:BGQ262240 BQM262238:BQM262240 CAI262238:CAI262240 CKE262238:CKE262240 CUA262238:CUA262240 DDW262238:DDW262240 DNS262238:DNS262240 DXO262238:DXO262240 EHK262238:EHK262240 ERG262238:ERG262240 FBC262238:FBC262240 FKY262238:FKY262240 FUU262238:FUU262240 GEQ262238:GEQ262240 GOM262238:GOM262240 GYI262238:GYI262240 HIE262238:HIE262240 HSA262238:HSA262240 IBW262238:IBW262240 ILS262238:ILS262240 IVO262238:IVO262240 JFK262238:JFK262240 JPG262238:JPG262240 JZC262238:JZC262240 KIY262238:KIY262240 KSU262238:KSU262240 LCQ262238:LCQ262240 LMM262238:LMM262240 LWI262238:LWI262240 MGE262238:MGE262240 MQA262238:MQA262240 MZW262238:MZW262240 NJS262238:NJS262240 NTO262238:NTO262240 ODK262238:ODK262240 ONG262238:ONG262240 OXC262238:OXC262240 PGY262238:PGY262240 PQU262238:PQU262240 QAQ262238:QAQ262240 QKM262238:QKM262240 QUI262238:QUI262240 REE262238:REE262240 ROA262238:ROA262240 RXW262238:RXW262240 SHS262238:SHS262240 SRO262238:SRO262240 TBK262238:TBK262240 TLG262238:TLG262240 TVC262238:TVC262240 UEY262238:UEY262240 UOU262238:UOU262240 UYQ262238:UYQ262240 VIM262238:VIM262240 VSI262238:VSI262240 WCE262238:WCE262240 WMA262238:WMA262240 WVW262238:WVW262240 O327774:O327776 JK327774:JK327776 TG327774:TG327776 ADC327774:ADC327776 AMY327774:AMY327776 AWU327774:AWU327776 BGQ327774:BGQ327776 BQM327774:BQM327776 CAI327774:CAI327776 CKE327774:CKE327776 CUA327774:CUA327776 DDW327774:DDW327776 DNS327774:DNS327776 DXO327774:DXO327776 EHK327774:EHK327776 ERG327774:ERG327776 FBC327774:FBC327776 FKY327774:FKY327776 FUU327774:FUU327776 GEQ327774:GEQ327776 GOM327774:GOM327776 GYI327774:GYI327776 HIE327774:HIE327776 HSA327774:HSA327776 IBW327774:IBW327776 ILS327774:ILS327776 IVO327774:IVO327776 JFK327774:JFK327776 JPG327774:JPG327776 JZC327774:JZC327776 KIY327774:KIY327776 KSU327774:KSU327776 LCQ327774:LCQ327776 LMM327774:LMM327776 LWI327774:LWI327776 MGE327774:MGE327776 MQA327774:MQA327776 MZW327774:MZW327776 NJS327774:NJS327776 NTO327774:NTO327776 ODK327774:ODK327776 ONG327774:ONG327776 OXC327774:OXC327776 PGY327774:PGY327776 PQU327774:PQU327776 QAQ327774:QAQ327776 QKM327774:QKM327776 QUI327774:QUI327776 REE327774:REE327776 ROA327774:ROA327776 RXW327774:RXW327776 SHS327774:SHS327776 SRO327774:SRO327776 TBK327774:TBK327776 TLG327774:TLG327776 TVC327774:TVC327776 UEY327774:UEY327776 UOU327774:UOU327776 UYQ327774:UYQ327776 VIM327774:VIM327776 VSI327774:VSI327776 WCE327774:WCE327776 WMA327774:WMA327776 WVW327774:WVW327776 O393310:O393312 JK393310:JK393312 TG393310:TG393312 ADC393310:ADC393312 AMY393310:AMY393312 AWU393310:AWU393312 BGQ393310:BGQ393312 BQM393310:BQM393312 CAI393310:CAI393312 CKE393310:CKE393312 CUA393310:CUA393312 DDW393310:DDW393312 DNS393310:DNS393312 DXO393310:DXO393312 EHK393310:EHK393312 ERG393310:ERG393312 FBC393310:FBC393312 FKY393310:FKY393312 FUU393310:FUU393312 GEQ393310:GEQ393312 GOM393310:GOM393312 GYI393310:GYI393312 HIE393310:HIE393312 HSA393310:HSA393312 IBW393310:IBW393312 ILS393310:ILS393312 IVO393310:IVO393312 JFK393310:JFK393312 JPG393310:JPG393312 JZC393310:JZC393312 KIY393310:KIY393312 KSU393310:KSU393312 LCQ393310:LCQ393312 LMM393310:LMM393312 LWI393310:LWI393312 MGE393310:MGE393312 MQA393310:MQA393312 MZW393310:MZW393312 NJS393310:NJS393312 NTO393310:NTO393312 ODK393310:ODK393312 ONG393310:ONG393312 OXC393310:OXC393312 PGY393310:PGY393312 PQU393310:PQU393312 QAQ393310:QAQ393312 QKM393310:QKM393312 QUI393310:QUI393312 REE393310:REE393312 ROA393310:ROA393312 RXW393310:RXW393312 SHS393310:SHS393312 SRO393310:SRO393312 TBK393310:TBK393312 TLG393310:TLG393312 TVC393310:TVC393312 UEY393310:UEY393312 UOU393310:UOU393312 UYQ393310:UYQ393312 VIM393310:VIM393312 VSI393310:VSI393312 WCE393310:WCE393312 WMA393310:WMA393312 WVW393310:WVW393312 O458846:O458848 JK458846:JK458848 TG458846:TG458848 ADC458846:ADC458848 AMY458846:AMY458848 AWU458846:AWU458848 BGQ458846:BGQ458848 BQM458846:BQM458848 CAI458846:CAI458848 CKE458846:CKE458848 CUA458846:CUA458848 DDW458846:DDW458848 DNS458846:DNS458848 DXO458846:DXO458848 EHK458846:EHK458848 ERG458846:ERG458848 FBC458846:FBC458848 FKY458846:FKY458848 FUU458846:FUU458848 GEQ458846:GEQ458848 GOM458846:GOM458848 GYI458846:GYI458848 HIE458846:HIE458848 HSA458846:HSA458848 IBW458846:IBW458848 ILS458846:ILS458848 IVO458846:IVO458848 JFK458846:JFK458848 JPG458846:JPG458848 JZC458846:JZC458848 KIY458846:KIY458848 KSU458846:KSU458848 LCQ458846:LCQ458848 LMM458846:LMM458848 LWI458846:LWI458848 MGE458846:MGE458848 MQA458846:MQA458848 MZW458846:MZW458848 NJS458846:NJS458848 NTO458846:NTO458848 ODK458846:ODK458848 ONG458846:ONG458848 OXC458846:OXC458848 PGY458846:PGY458848 PQU458846:PQU458848 QAQ458846:QAQ458848 QKM458846:QKM458848 QUI458846:QUI458848 REE458846:REE458848 ROA458846:ROA458848 RXW458846:RXW458848 SHS458846:SHS458848 SRO458846:SRO458848 TBK458846:TBK458848 TLG458846:TLG458848 TVC458846:TVC458848 UEY458846:UEY458848 UOU458846:UOU458848 UYQ458846:UYQ458848 VIM458846:VIM458848 VSI458846:VSI458848 WCE458846:WCE458848 WMA458846:WMA458848 WVW458846:WVW458848 O524382:O524384 JK524382:JK524384 TG524382:TG524384 ADC524382:ADC524384 AMY524382:AMY524384 AWU524382:AWU524384 BGQ524382:BGQ524384 BQM524382:BQM524384 CAI524382:CAI524384 CKE524382:CKE524384 CUA524382:CUA524384 DDW524382:DDW524384 DNS524382:DNS524384 DXO524382:DXO524384 EHK524382:EHK524384 ERG524382:ERG524384 FBC524382:FBC524384 FKY524382:FKY524384 FUU524382:FUU524384 GEQ524382:GEQ524384 GOM524382:GOM524384 GYI524382:GYI524384 HIE524382:HIE524384 HSA524382:HSA524384 IBW524382:IBW524384 ILS524382:ILS524384 IVO524382:IVO524384 JFK524382:JFK524384 JPG524382:JPG524384 JZC524382:JZC524384 KIY524382:KIY524384 KSU524382:KSU524384 LCQ524382:LCQ524384 LMM524382:LMM524384 LWI524382:LWI524384 MGE524382:MGE524384 MQA524382:MQA524384 MZW524382:MZW524384 NJS524382:NJS524384 NTO524382:NTO524384 ODK524382:ODK524384 ONG524382:ONG524384 OXC524382:OXC524384 PGY524382:PGY524384 PQU524382:PQU524384 QAQ524382:QAQ524384 QKM524382:QKM524384 QUI524382:QUI524384 REE524382:REE524384 ROA524382:ROA524384 RXW524382:RXW524384 SHS524382:SHS524384 SRO524382:SRO524384 TBK524382:TBK524384 TLG524382:TLG524384 TVC524382:TVC524384 UEY524382:UEY524384 UOU524382:UOU524384 UYQ524382:UYQ524384 VIM524382:VIM524384 VSI524382:VSI524384 WCE524382:WCE524384 WMA524382:WMA524384 WVW524382:WVW524384 O589918:O589920 JK589918:JK589920 TG589918:TG589920 ADC589918:ADC589920 AMY589918:AMY589920 AWU589918:AWU589920 BGQ589918:BGQ589920 BQM589918:BQM589920 CAI589918:CAI589920 CKE589918:CKE589920 CUA589918:CUA589920 DDW589918:DDW589920 DNS589918:DNS589920 DXO589918:DXO589920 EHK589918:EHK589920 ERG589918:ERG589920 FBC589918:FBC589920 FKY589918:FKY589920 FUU589918:FUU589920 GEQ589918:GEQ589920 GOM589918:GOM589920 GYI589918:GYI589920 HIE589918:HIE589920 HSA589918:HSA589920 IBW589918:IBW589920 ILS589918:ILS589920 IVO589918:IVO589920 JFK589918:JFK589920 JPG589918:JPG589920 JZC589918:JZC589920 KIY589918:KIY589920 KSU589918:KSU589920 LCQ589918:LCQ589920 LMM589918:LMM589920 LWI589918:LWI589920 MGE589918:MGE589920 MQA589918:MQA589920 MZW589918:MZW589920 NJS589918:NJS589920 NTO589918:NTO589920 ODK589918:ODK589920 ONG589918:ONG589920 OXC589918:OXC589920 PGY589918:PGY589920 PQU589918:PQU589920 QAQ589918:QAQ589920 QKM589918:QKM589920 QUI589918:QUI589920 REE589918:REE589920 ROA589918:ROA589920 RXW589918:RXW589920 SHS589918:SHS589920 SRO589918:SRO589920 TBK589918:TBK589920 TLG589918:TLG589920 TVC589918:TVC589920 UEY589918:UEY589920 UOU589918:UOU589920 UYQ589918:UYQ589920 VIM589918:VIM589920 VSI589918:VSI589920 WCE589918:WCE589920 WMA589918:WMA589920 WVW589918:WVW589920 O655454:O655456 JK655454:JK655456 TG655454:TG655456 ADC655454:ADC655456 AMY655454:AMY655456 AWU655454:AWU655456 BGQ655454:BGQ655456 BQM655454:BQM655456 CAI655454:CAI655456 CKE655454:CKE655456 CUA655454:CUA655456 DDW655454:DDW655456 DNS655454:DNS655456 DXO655454:DXO655456 EHK655454:EHK655456 ERG655454:ERG655456 FBC655454:FBC655456 FKY655454:FKY655456 FUU655454:FUU655456 GEQ655454:GEQ655456 GOM655454:GOM655456 GYI655454:GYI655456 HIE655454:HIE655456 HSA655454:HSA655456 IBW655454:IBW655456 ILS655454:ILS655456 IVO655454:IVO655456 JFK655454:JFK655456 JPG655454:JPG655456 JZC655454:JZC655456 KIY655454:KIY655456 KSU655454:KSU655456 LCQ655454:LCQ655456 LMM655454:LMM655456 LWI655454:LWI655456 MGE655454:MGE655456 MQA655454:MQA655456 MZW655454:MZW655456 NJS655454:NJS655456 NTO655454:NTO655456 ODK655454:ODK655456 ONG655454:ONG655456 OXC655454:OXC655456 PGY655454:PGY655456 PQU655454:PQU655456 QAQ655454:QAQ655456 QKM655454:QKM655456 QUI655454:QUI655456 REE655454:REE655456 ROA655454:ROA655456 RXW655454:RXW655456 SHS655454:SHS655456 SRO655454:SRO655456 TBK655454:TBK655456 TLG655454:TLG655456 TVC655454:TVC655456 UEY655454:UEY655456 UOU655454:UOU655456 UYQ655454:UYQ655456 VIM655454:VIM655456 VSI655454:VSI655456 WCE655454:WCE655456 WMA655454:WMA655456 WVW655454:WVW655456 O720990:O720992 JK720990:JK720992 TG720990:TG720992 ADC720990:ADC720992 AMY720990:AMY720992 AWU720990:AWU720992 BGQ720990:BGQ720992 BQM720990:BQM720992 CAI720990:CAI720992 CKE720990:CKE720992 CUA720990:CUA720992 DDW720990:DDW720992 DNS720990:DNS720992 DXO720990:DXO720992 EHK720990:EHK720992 ERG720990:ERG720992 FBC720990:FBC720992 FKY720990:FKY720992 FUU720990:FUU720992 GEQ720990:GEQ720992 GOM720990:GOM720992 GYI720990:GYI720992 HIE720990:HIE720992 HSA720990:HSA720992 IBW720990:IBW720992 ILS720990:ILS720992 IVO720990:IVO720992 JFK720990:JFK720992 JPG720990:JPG720992 JZC720990:JZC720992 KIY720990:KIY720992 KSU720990:KSU720992 LCQ720990:LCQ720992 LMM720990:LMM720992 LWI720990:LWI720992 MGE720990:MGE720992 MQA720990:MQA720992 MZW720990:MZW720992 NJS720990:NJS720992 NTO720990:NTO720992 ODK720990:ODK720992 ONG720990:ONG720992 OXC720990:OXC720992 PGY720990:PGY720992 PQU720990:PQU720992 QAQ720990:QAQ720992 QKM720990:QKM720992 QUI720990:QUI720992 REE720990:REE720992 ROA720990:ROA720992 RXW720990:RXW720992 SHS720990:SHS720992 SRO720990:SRO720992 TBK720990:TBK720992 TLG720990:TLG720992 TVC720990:TVC720992 UEY720990:UEY720992 UOU720990:UOU720992 UYQ720990:UYQ720992 VIM720990:VIM720992 VSI720990:VSI720992 WCE720990:WCE720992 WMA720990:WMA720992 WVW720990:WVW720992 O786526:O786528 JK786526:JK786528 TG786526:TG786528 ADC786526:ADC786528 AMY786526:AMY786528 AWU786526:AWU786528 BGQ786526:BGQ786528 BQM786526:BQM786528 CAI786526:CAI786528 CKE786526:CKE786528 CUA786526:CUA786528 DDW786526:DDW786528 DNS786526:DNS786528 DXO786526:DXO786528 EHK786526:EHK786528 ERG786526:ERG786528 FBC786526:FBC786528 FKY786526:FKY786528 FUU786526:FUU786528 GEQ786526:GEQ786528 GOM786526:GOM786528 GYI786526:GYI786528 HIE786526:HIE786528 HSA786526:HSA786528 IBW786526:IBW786528 ILS786526:ILS786528 IVO786526:IVO786528 JFK786526:JFK786528 JPG786526:JPG786528 JZC786526:JZC786528 KIY786526:KIY786528 KSU786526:KSU786528 LCQ786526:LCQ786528 LMM786526:LMM786528 LWI786526:LWI786528 MGE786526:MGE786528 MQA786526:MQA786528 MZW786526:MZW786528 NJS786526:NJS786528 NTO786526:NTO786528 ODK786526:ODK786528 ONG786526:ONG786528 OXC786526:OXC786528 PGY786526:PGY786528 PQU786526:PQU786528 QAQ786526:QAQ786528 QKM786526:QKM786528 QUI786526:QUI786528 REE786526:REE786528 ROA786526:ROA786528 RXW786526:RXW786528 SHS786526:SHS786528 SRO786526:SRO786528 TBK786526:TBK786528 TLG786526:TLG786528 TVC786526:TVC786528 UEY786526:UEY786528 UOU786526:UOU786528 UYQ786526:UYQ786528 VIM786526:VIM786528 VSI786526:VSI786528 WCE786526:WCE786528 WMA786526:WMA786528 WVW786526:WVW786528 O852062:O852064 JK852062:JK852064 TG852062:TG852064 ADC852062:ADC852064 AMY852062:AMY852064 AWU852062:AWU852064 BGQ852062:BGQ852064 BQM852062:BQM852064 CAI852062:CAI852064 CKE852062:CKE852064 CUA852062:CUA852064 DDW852062:DDW852064 DNS852062:DNS852064 DXO852062:DXO852064 EHK852062:EHK852064 ERG852062:ERG852064 FBC852062:FBC852064 FKY852062:FKY852064 FUU852062:FUU852064 GEQ852062:GEQ852064 GOM852062:GOM852064 GYI852062:GYI852064 HIE852062:HIE852064 HSA852062:HSA852064 IBW852062:IBW852064 ILS852062:ILS852064 IVO852062:IVO852064 JFK852062:JFK852064 JPG852062:JPG852064 JZC852062:JZC852064 KIY852062:KIY852064 KSU852062:KSU852064 LCQ852062:LCQ852064 LMM852062:LMM852064 LWI852062:LWI852064 MGE852062:MGE852064 MQA852062:MQA852064 MZW852062:MZW852064 NJS852062:NJS852064 NTO852062:NTO852064 ODK852062:ODK852064 ONG852062:ONG852064 OXC852062:OXC852064 PGY852062:PGY852064 PQU852062:PQU852064 QAQ852062:QAQ852064 QKM852062:QKM852064 QUI852062:QUI852064 REE852062:REE852064 ROA852062:ROA852064 RXW852062:RXW852064 SHS852062:SHS852064 SRO852062:SRO852064 TBK852062:TBK852064 TLG852062:TLG852064 TVC852062:TVC852064 UEY852062:UEY852064 UOU852062:UOU852064 UYQ852062:UYQ852064 VIM852062:VIM852064 VSI852062:VSI852064 WCE852062:WCE852064 WMA852062:WMA852064 WVW852062:WVW852064 O917598:O917600 JK917598:JK917600 TG917598:TG917600 ADC917598:ADC917600 AMY917598:AMY917600 AWU917598:AWU917600 BGQ917598:BGQ917600 BQM917598:BQM917600 CAI917598:CAI917600 CKE917598:CKE917600 CUA917598:CUA917600 DDW917598:DDW917600 DNS917598:DNS917600 DXO917598:DXO917600 EHK917598:EHK917600 ERG917598:ERG917600 FBC917598:FBC917600 FKY917598:FKY917600 FUU917598:FUU917600 GEQ917598:GEQ917600 GOM917598:GOM917600 GYI917598:GYI917600 HIE917598:HIE917600 HSA917598:HSA917600 IBW917598:IBW917600 ILS917598:ILS917600 IVO917598:IVO917600 JFK917598:JFK917600 JPG917598:JPG917600 JZC917598:JZC917600 KIY917598:KIY917600 KSU917598:KSU917600 LCQ917598:LCQ917600 LMM917598:LMM917600 LWI917598:LWI917600 MGE917598:MGE917600 MQA917598:MQA917600 MZW917598:MZW917600 NJS917598:NJS917600 NTO917598:NTO917600 ODK917598:ODK917600 ONG917598:ONG917600 OXC917598:OXC917600 PGY917598:PGY917600 PQU917598:PQU917600 QAQ917598:QAQ917600 QKM917598:QKM917600 QUI917598:QUI917600 REE917598:REE917600 ROA917598:ROA917600 RXW917598:RXW917600 SHS917598:SHS917600 SRO917598:SRO917600 TBK917598:TBK917600 TLG917598:TLG917600 TVC917598:TVC917600 UEY917598:UEY917600 UOU917598:UOU917600 UYQ917598:UYQ917600 VIM917598:VIM917600 VSI917598:VSI917600 WCE917598:WCE917600 WMA917598:WMA917600 WVW917598:WVW917600 O983134:O983136 JK983134:JK983136 TG983134:TG983136 ADC983134:ADC983136 AMY983134:AMY983136 AWU983134:AWU983136 BGQ983134:BGQ983136 BQM983134:BQM983136 CAI983134:CAI983136 CKE983134:CKE983136 CUA983134:CUA983136 DDW983134:DDW983136 DNS983134:DNS983136 DXO983134:DXO983136 EHK983134:EHK983136 ERG983134:ERG983136 FBC983134:FBC983136 FKY983134:FKY983136 FUU983134:FUU983136 GEQ983134:GEQ983136 GOM983134:GOM983136 GYI983134:GYI983136 HIE983134:HIE983136 HSA983134:HSA983136 IBW983134:IBW983136 ILS983134:ILS983136 IVO983134:IVO983136 JFK983134:JFK983136 JPG983134:JPG983136 JZC983134:JZC983136 KIY983134:KIY983136 KSU983134:KSU983136 LCQ983134:LCQ983136 LMM983134:LMM983136 LWI983134:LWI983136 MGE983134:MGE983136 MQA983134:MQA983136 MZW983134:MZW983136 NJS983134:NJS983136 NTO983134:NTO983136 ODK983134:ODK983136 ONG983134:ONG983136 OXC983134:OXC983136 PGY983134:PGY983136 PQU983134:PQU983136 QAQ983134:QAQ983136 QKM983134:QKM983136 QUI983134:QUI983136 REE983134:REE983136 ROA983134:ROA983136 RXW983134:RXW983136 SHS983134:SHS983136 SRO983134:SRO983136 TBK983134:TBK983136 TLG983134:TLG983136 TVC983134:TVC983136 UEY983134:UEY983136 UOU983134:UOU983136 UYQ983134:UYQ983136 VIM983134:VIM983136 VSI983134:VSI983136 WCE983134:WCE983136 WMA983134:WMA983136 WVW983134:WVW983136 C94:C96 IY94:IY96 SU94:SU96 ACQ94:ACQ96 AMM94:AMM96 AWI94:AWI96 BGE94:BGE96 BQA94:BQA96 BZW94:BZW96 CJS94:CJS96 CTO94:CTO96 DDK94:DDK96 DNG94:DNG96 DXC94:DXC96 EGY94:EGY96 EQU94:EQU96 FAQ94:FAQ96 FKM94:FKM96 FUI94:FUI96 GEE94:GEE96 GOA94:GOA96 GXW94:GXW96 HHS94:HHS96 HRO94:HRO96 IBK94:IBK96 ILG94:ILG96 IVC94:IVC96 JEY94:JEY96 JOU94:JOU96 JYQ94:JYQ96 KIM94:KIM96 KSI94:KSI96 LCE94:LCE96 LMA94:LMA96 LVW94:LVW96 MFS94:MFS96 MPO94:MPO96 MZK94:MZK96 NJG94:NJG96 NTC94:NTC96 OCY94:OCY96 OMU94:OMU96 OWQ94:OWQ96 PGM94:PGM96 PQI94:PQI96 QAE94:QAE96 QKA94:QKA96 QTW94:QTW96 RDS94:RDS96 RNO94:RNO96 RXK94:RXK96 SHG94:SHG96 SRC94:SRC96 TAY94:TAY96 TKU94:TKU96 TUQ94:TUQ96 UEM94:UEM96 UOI94:UOI96 UYE94:UYE96 VIA94:VIA96 VRW94:VRW96 WBS94:WBS96 WLO94:WLO96 WVK94:WVK96 C65630:C65632 IY65630:IY65632 SU65630:SU65632 ACQ65630:ACQ65632 AMM65630:AMM65632 AWI65630:AWI65632 BGE65630:BGE65632 BQA65630:BQA65632 BZW65630:BZW65632 CJS65630:CJS65632 CTO65630:CTO65632 DDK65630:DDK65632 DNG65630:DNG65632 DXC65630:DXC65632 EGY65630:EGY65632 EQU65630:EQU65632 FAQ65630:FAQ65632 FKM65630:FKM65632 FUI65630:FUI65632 GEE65630:GEE65632 GOA65630:GOA65632 GXW65630:GXW65632 HHS65630:HHS65632 HRO65630:HRO65632 IBK65630:IBK65632 ILG65630:ILG65632 IVC65630:IVC65632 JEY65630:JEY65632 JOU65630:JOU65632 JYQ65630:JYQ65632 KIM65630:KIM65632 KSI65630:KSI65632 LCE65630:LCE65632 LMA65630:LMA65632 LVW65630:LVW65632 MFS65630:MFS65632 MPO65630:MPO65632 MZK65630:MZK65632 NJG65630:NJG65632 NTC65630:NTC65632 OCY65630:OCY65632 OMU65630:OMU65632 OWQ65630:OWQ65632 PGM65630:PGM65632 PQI65630:PQI65632 QAE65630:QAE65632 QKA65630:QKA65632 QTW65630:QTW65632 RDS65630:RDS65632 RNO65630:RNO65632 RXK65630:RXK65632 SHG65630:SHG65632 SRC65630:SRC65632 TAY65630:TAY65632 TKU65630:TKU65632 TUQ65630:TUQ65632 UEM65630:UEM65632 UOI65630:UOI65632 UYE65630:UYE65632 VIA65630:VIA65632 VRW65630:VRW65632 WBS65630:WBS65632 WLO65630:WLO65632 WVK65630:WVK65632 C131166:C131168 IY131166:IY131168 SU131166:SU131168 ACQ131166:ACQ131168 AMM131166:AMM131168 AWI131166:AWI131168 BGE131166:BGE131168 BQA131166:BQA131168 BZW131166:BZW131168 CJS131166:CJS131168 CTO131166:CTO131168 DDK131166:DDK131168 DNG131166:DNG131168 DXC131166:DXC131168 EGY131166:EGY131168 EQU131166:EQU131168 FAQ131166:FAQ131168 FKM131166:FKM131168 FUI131166:FUI131168 GEE131166:GEE131168 GOA131166:GOA131168 GXW131166:GXW131168 HHS131166:HHS131168 HRO131166:HRO131168 IBK131166:IBK131168 ILG131166:ILG131168 IVC131166:IVC131168 JEY131166:JEY131168 JOU131166:JOU131168 JYQ131166:JYQ131168 KIM131166:KIM131168 KSI131166:KSI131168 LCE131166:LCE131168 LMA131166:LMA131168 LVW131166:LVW131168 MFS131166:MFS131168 MPO131166:MPO131168 MZK131166:MZK131168 NJG131166:NJG131168 NTC131166:NTC131168 OCY131166:OCY131168 OMU131166:OMU131168 OWQ131166:OWQ131168 PGM131166:PGM131168 PQI131166:PQI131168 QAE131166:QAE131168 QKA131166:QKA131168 QTW131166:QTW131168 RDS131166:RDS131168 RNO131166:RNO131168 RXK131166:RXK131168 SHG131166:SHG131168 SRC131166:SRC131168 TAY131166:TAY131168 TKU131166:TKU131168 TUQ131166:TUQ131168 UEM131166:UEM131168 UOI131166:UOI131168 UYE131166:UYE131168 VIA131166:VIA131168 VRW131166:VRW131168 WBS131166:WBS131168 WLO131166:WLO131168 WVK131166:WVK131168 C196702:C196704 IY196702:IY196704 SU196702:SU196704 ACQ196702:ACQ196704 AMM196702:AMM196704 AWI196702:AWI196704 BGE196702:BGE196704 BQA196702:BQA196704 BZW196702:BZW196704 CJS196702:CJS196704 CTO196702:CTO196704 DDK196702:DDK196704 DNG196702:DNG196704 DXC196702:DXC196704 EGY196702:EGY196704 EQU196702:EQU196704 FAQ196702:FAQ196704 FKM196702:FKM196704 FUI196702:FUI196704 GEE196702:GEE196704 GOA196702:GOA196704 GXW196702:GXW196704 HHS196702:HHS196704 HRO196702:HRO196704 IBK196702:IBK196704 ILG196702:ILG196704 IVC196702:IVC196704 JEY196702:JEY196704 JOU196702:JOU196704 JYQ196702:JYQ196704 KIM196702:KIM196704 KSI196702:KSI196704 LCE196702:LCE196704 LMA196702:LMA196704 LVW196702:LVW196704 MFS196702:MFS196704 MPO196702:MPO196704 MZK196702:MZK196704 NJG196702:NJG196704 NTC196702:NTC196704 OCY196702:OCY196704 OMU196702:OMU196704 OWQ196702:OWQ196704 PGM196702:PGM196704 PQI196702:PQI196704 QAE196702:QAE196704 QKA196702:QKA196704 QTW196702:QTW196704 RDS196702:RDS196704 RNO196702:RNO196704 RXK196702:RXK196704 SHG196702:SHG196704 SRC196702:SRC196704 TAY196702:TAY196704 TKU196702:TKU196704 TUQ196702:TUQ196704 UEM196702:UEM196704 UOI196702:UOI196704 UYE196702:UYE196704 VIA196702:VIA196704 VRW196702:VRW196704 WBS196702:WBS196704 WLO196702:WLO196704 WVK196702:WVK196704 C262238:C262240 IY262238:IY262240 SU262238:SU262240 ACQ262238:ACQ262240 AMM262238:AMM262240 AWI262238:AWI262240 BGE262238:BGE262240 BQA262238:BQA262240 BZW262238:BZW262240 CJS262238:CJS262240 CTO262238:CTO262240 DDK262238:DDK262240 DNG262238:DNG262240 DXC262238:DXC262240 EGY262238:EGY262240 EQU262238:EQU262240 FAQ262238:FAQ262240 FKM262238:FKM262240 FUI262238:FUI262240 GEE262238:GEE262240 GOA262238:GOA262240 GXW262238:GXW262240 HHS262238:HHS262240 HRO262238:HRO262240 IBK262238:IBK262240 ILG262238:ILG262240 IVC262238:IVC262240 JEY262238:JEY262240 JOU262238:JOU262240 JYQ262238:JYQ262240 KIM262238:KIM262240 KSI262238:KSI262240 LCE262238:LCE262240 LMA262238:LMA262240 LVW262238:LVW262240 MFS262238:MFS262240 MPO262238:MPO262240 MZK262238:MZK262240 NJG262238:NJG262240 NTC262238:NTC262240 OCY262238:OCY262240 OMU262238:OMU262240 OWQ262238:OWQ262240 PGM262238:PGM262240 PQI262238:PQI262240 QAE262238:QAE262240 QKA262238:QKA262240 QTW262238:QTW262240 RDS262238:RDS262240 RNO262238:RNO262240 RXK262238:RXK262240 SHG262238:SHG262240 SRC262238:SRC262240 TAY262238:TAY262240 TKU262238:TKU262240 TUQ262238:TUQ262240 UEM262238:UEM262240 UOI262238:UOI262240 UYE262238:UYE262240 VIA262238:VIA262240 VRW262238:VRW262240 WBS262238:WBS262240 WLO262238:WLO262240 WVK262238:WVK262240 C327774:C327776 IY327774:IY327776 SU327774:SU327776 ACQ327774:ACQ327776 AMM327774:AMM327776 AWI327774:AWI327776 BGE327774:BGE327776 BQA327774:BQA327776 BZW327774:BZW327776 CJS327774:CJS327776 CTO327774:CTO327776 DDK327774:DDK327776 DNG327774:DNG327776 DXC327774:DXC327776 EGY327774:EGY327776 EQU327774:EQU327776 FAQ327774:FAQ327776 FKM327774:FKM327776 FUI327774:FUI327776 GEE327774:GEE327776 GOA327774:GOA327776 GXW327774:GXW327776 HHS327774:HHS327776 HRO327774:HRO327776 IBK327774:IBK327776 ILG327774:ILG327776 IVC327774:IVC327776 JEY327774:JEY327776 JOU327774:JOU327776 JYQ327774:JYQ327776 KIM327774:KIM327776 KSI327774:KSI327776 LCE327774:LCE327776 LMA327774:LMA327776 LVW327774:LVW327776 MFS327774:MFS327776 MPO327774:MPO327776 MZK327774:MZK327776 NJG327774:NJG327776 NTC327774:NTC327776 OCY327774:OCY327776 OMU327774:OMU327776 OWQ327774:OWQ327776 PGM327774:PGM327776 PQI327774:PQI327776 QAE327774:QAE327776 QKA327774:QKA327776 QTW327774:QTW327776 RDS327774:RDS327776 RNO327774:RNO327776 RXK327774:RXK327776 SHG327774:SHG327776 SRC327774:SRC327776 TAY327774:TAY327776 TKU327774:TKU327776 TUQ327774:TUQ327776 UEM327774:UEM327776 UOI327774:UOI327776 UYE327774:UYE327776 VIA327774:VIA327776 VRW327774:VRW327776 WBS327774:WBS327776 WLO327774:WLO327776 WVK327774:WVK327776 C393310:C393312 IY393310:IY393312 SU393310:SU393312 ACQ393310:ACQ393312 AMM393310:AMM393312 AWI393310:AWI393312 BGE393310:BGE393312 BQA393310:BQA393312 BZW393310:BZW393312 CJS393310:CJS393312 CTO393310:CTO393312 DDK393310:DDK393312 DNG393310:DNG393312 DXC393310:DXC393312 EGY393310:EGY393312 EQU393310:EQU393312 FAQ393310:FAQ393312 FKM393310:FKM393312 FUI393310:FUI393312 GEE393310:GEE393312 GOA393310:GOA393312 GXW393310:GXW393312 HHS393310:HHS393312 HRO393310:HRO393312 IBK393310:IBK393312 ILG393310:ILG393312 IVC393310:IVC393312 JEY393310:JEY393312 JOU393310:JOU393312 JYQ393310:JYQ393312 KIM393310:KIM393312 KSI393310:KSI393312 LCE393310:LCE393312 LMA393310:LMA393312 LVW393310:LVW393312 MFS393310:MFS393312 MPO393310:MPO393312 MZK393310:MZK393312 NJG393310:NJG393312 NTC393310:NTC393312 OCY393310:OCY393312 OMU393310:OMU393312 OWQ393310:OWQ393312 PGM393310:PGM393312 PQI393310:PQI393312 QAE393310:QAE393312 QKA393310:QKA393312 QTW393310:QTW393312 RDS393310:RDS393312 RNO393310:RNO393312 RXK393310:RXK393312 SHG393310:SHG393312 SRC393310:SRC393312 TAY393310:TAY393312 TKU393310:TKU393312 TUQ393310:TUQ393312 UEM393310:UEM393312 UOI393310:UOI393312 UYE393310:UYE393312 VIA393310:VIA393312 VRW393310:VRW393312 WBS393310:WBS393312 WLO393310:WLO393312 WVK393310:WVK393312 C458846:C458848 IY458846:IY458848 SU458846:SU458848 ACQ458846:ACQ458848 AMM458846:AMM458848 AWI458846:AWI458848 BGE458846:BGE458848 BQA458846:BQA458848 BZW458846:BZW458848 CJS458846:CJS458848 CTO458846:CTO458848 DDK458846:DDK458848 DNG458846:DNG458848 DXC458846:DXC458848 EGY458846:EGY458848 EQU458846:EQU458848 FAQ458846:FAQ458848 FKM458846:FKM458848 FUI458846:FUI458848 GEE458846:GEE458848 GOA458846:GOA458848 GXW458846:GXW458848 HHS458846:HHS458848 HRO458846:HRO458848 IBK458846:IBK458848 ILG458846:ILG458848 IVC458846:IVC458848 JEY458846:JEY458848 JOU458846:JOU458848 JYQ458846:JYQ458848 KIM458846:KIM458848 KSI458846:KSI458848 LCE458846:LCE458848 LMA458846:LMA458848 LVW458846:LVW458848 MFS458846:MFS458848 MPO458846:MPO458848 MZK458846:MZK458848 NJG458846:NJG458848 NTC458846:NTC458848 OCY458846:OCY458848 OMU458846:OMU458848 OWQ458846:OWQ458848 PGM458846:PGM458848 PQI458846:PQI458848 QAE458846:QAE458848 QKA458846:QKA458848 QTW458846:QTW458848 RDS458846:RDS458848 RNO458846:RNO458848 RXK458846:RXK458848 SHG458846:SHG458848 SRC458846:SRC458848 TAY458846:TAY458848 TKU458846:TKU458848 TUQ458846:TUQ458848 UEM458846:UEM458848 UOI458846:UOI458848 UYE458846:UYE458848 VIA458846:VIA458848 VRW458846:VRW458848 WBS458846:WBS458848 WLO458846:WLO458848 WVK458846:WVK458848 C524382:C524384 IY524382:IY524384 SU524382:SU524384 ACQ524382:ACQ524384 AMM524382:AMM524384 AWI524382:AWI524384 BGE524382:BGE524384 BQA524382:BQA524384 BZW524382:BZW524384 CJS524382:CJS524384 CTO524382:CTO524384 DDK524382:DDK524384 DNG524382:DNG524384 DXC524382:DXC524384 EGY524382:EGY524384 EQU524382:EQU524384 FAQ524382:FAQ524384 FKM524382:FKM524384 FUI524382:FUI524384 GEE524382:GEE524384 GOA524382:GOA524384 GXW524382:GXW524384 HHS524382:HHS524384 HRO524382:HRO524384 IBK524382:IBK524384 ILG524382:ILG524384 IVC524382:IVC524384 JEY524382:JEY524384 JOU524382:JOU524384 JYQ524382:JYQ524384 KIM524382:KIM524384 KSI524382:KSI524384 LCE524382:LCE524384 LMA524382:LMA524384 LVW524382:LVW524384 MFS524382:MFS524384 MPO524382:MPO524384 MZK524382:MZK524384 NJG524382:NJG524384 NTC524382:NTC524384 OCY524382:OCY524384 OMU524382:OMU524384 OWQ524382:OWQ524384 PGM524382:PGM524384 PQI524382:PQI524384 QAE524382:QAE524384 QKA524382:QKA524384 QTW524382:QTW524384 RDS524382:RDS524384 RNO524382:RNO524384 RXK524382:RXK524384 SHG524382:SHG524384 SRC524382:SRC524384 TAY524382:TAY524384 TKU524382:TKU524384 TUQ524382:TUQ524384 UEM524382:UEM524384 UOI524382:UOI524384 UYE524382:UYE524384 VIA524382:VIA524384 VRW524382:VRW524384 WBS524382:WBS524384 WLO524382:WLO524384 WVK524382:WVK524384 C589918:C589920 IY589918:IY589920 SU589918:SU589920 ACQ589918:ACQ589920 AMM589918:AMM589920 AWI589918:AWI589920 BGE589918:BGE589920 BQA589918:BQA589920 BZW589918:BZW589920 CJS589918:CJS589920 CTO589918:CTO589920 DDK589918:DDK589920 DNG589918:DNG589920 DXC589918:DXC589920 EGY589918:EGY589920 EQU589918:EQU589920 FAQ589918:FAQ589920 FKM589918:FKM589920 FUI589918:FUI589920 GEE589918:GEE589920 GOA589918:GOA589920 GXW589918:GXW589920 HHS589918:HHS589920 HRO589918:HRO589920 IBK589918:IBK589920 ILG589918:ILG589920 IVC589918:IVC589920 JEY589918:JEY589920 JOU589918:JOU589920 JYQ589918:JYQ589920 KIM589918:KIM589920 KSI589918:KSI589920 LCE589918:LCE589920 LMA589918:LMA589920 LVW589918:LVW589920 MFS589918:MFS589920 MPO589918:MPO589920 MZK589918:MZK589920 NJG589918:NJG589920 NTC589918:NTC589920 OCY589918:OCY589920 OMU589918:OMU589920 OWQ589918:OWQ589920 PGM589918:PGM589920 PQI589918:PQI589920 QAE589918:QAE589920 QKA589918:QKA589920 QTW589918:QTW589920 RDS589918:RDS589920 RNO589918:RNO589920 RXK589918:RXK589920 SHG589918:SHG589920 SRC589918:SRC589920 TAY589918:TAY589920 TKU589918:TKU589920 TUQ589918:TUQ589920 UEM589918:UEM589920 UOI589918:UOI589920 UYE589918:UYE589920 VIA589918:VIA589920 VRW589918:VRW589920 WBS589918:WBS589920 WLO589918:WLO589920 WVK589918:WVK589920 C655454:C655456 IY655454:IY655456 SU655454:SU655456 ACQ655454:ACQ655456 AMM655454:AMM655456 AWI655454:AWI655456 BGE655454:BGE655456 BQA655454:BQA655456 BZW655454:BZW655456 CJS655454:CJS655456 CTO655454:CTO655456 DDK655454:DDK655456 DNG655454:DNG655456 DXC655454:DXC655456 EGY655454:EGY655456 EQU655454:EQU655456 FAQ655454:FAQ655456 FKM655454:FKM655456 FUI655454:FUI655456 GEE655454:GEE655456 GOA655454:GOA655456 GXW655454:GXW655456 HHS655454:HHS655456 HRO655454:HRO655456 IBK655454:IBK655456 ILG655454:ILG655456 IVC655454:IVC655456 JEY655454:JEY655456 JOU655454:JOU655456 JYQ655454:JYQ655456 KIM655454:KIM655456 KSI655454:KSI655456 LCE655454:LCE655456 LMA655454:LMA655456 LVW655454:LVW655456 MFS655454:MFS655456 MPO655454:MPO655456 MZK655454:MZK655456 NJG655454:NJG655456 NTC655454:NTC655456 OCY655454:OCY655456 OMU655454:OMU655456 OWQ655454:OWQ655456 PGM655454:PGM655456 PQI655454:PQI655456 QAE655454:QAE655456 QKA655454:QKA655456 QTW655454:QTW655456 RDS655454:RDS655456 RNO655454:RNO655456 RXK655454:RXK655456 SHG655454:SHG655456 SRC655454:SRC655456 TAY655454:TAY655456 TKU655454:TKU655456 TUQ655454:TUQ655456 UEM655454:UEM655456 UOI655454:UOI655456 UYE655454:UYE655456 VIA655454:VIA655456 VRW655454:VRW655456 WBS655454:WBS655456 WLO655454:WLO655456 WVK655454:WVK655456 C720990:C720992 IY720990:IY720992 SU720990:SU720992 ACQ720990:ACQ720992 AMM720990:AMM720992 AWI720990:AWI720992 BGE720990:BGE720992 BQA720990:BQA720992 BZW720990:BZW720992 CJS720990:CJS720992 CTO720990:CTO720992 DDK720990:DDK720992 DNG720990:DNG720992 DXC720990:DXC720992 EGY720990:EGY720992 EQU720990:EQU720992 FAQ720990:FAQ720992 FKM720990:FKM720992 FUI720990:FUI720992 GEE720990:GEE720992 GOA720990:GOA720992 GXW720990:GXW720992 HHS720990:HHS720992 HRO720990:HRO720992 IBK720990:IBK720992 ILG720990:ILG720992 IVC720990:IVC720992 JEY720990:JEY720992 JOU720990:JOU720992 JYQ720990:JYQ720992 KIM720990:KIM720992 KSI720990:KSI720992 LCE720990:LCE720992 LMA720990:LMA720992 LVW720990:LVW720992 MFS720990:MFS720992 MPO720990:MPO720992 MZK720990:MZK720992 NJG720990:NJG720992 NTC720990:NTC720992 OCY720990:OCY720992 OMU720990:OMU720992 OWQ720990:OWQ720992 PGM720990:PGM720992 PQI720990:PQI720992 QAE720990:QAE720992 QKA720990:QKA720992 QTW720990:QTW720992 RDS720990:RDS720992 RNO720990:RNO720992 RXK720990:RXK720992 SHG720990:SHG720992 SRC720990:SRC720992 TAY720990:TAY720992 TKU720990:TKU720992 TUQ720990:TUQ720992 UEM720990:UEM720992 UOI720990:UOI720992 UYE720990:UYE720992 VIA720990:VIA720992 VRW720990:VRW720992 WBS720990:WBS720992 WLO720990:WLO720992 WVK720990:WVK720992 C786526:C786528 IY786526:IY786528 SU786526:SU786528 ACQ786526:ACQ786528 AMM786526:AMM786528 AWI786526:AWI786528 BGE786526:BGE786528 BQA786526:BQA786528 BZW786526:BZW786528 CJS786526:CJS786528 CTO786526:CTO786528 DDK786526:DDK786528 DNG786526:DNG786528 DXC786526:DXC786528 EGY786526:EGY786528 EQU786526:EQU786528 FAQ786526:FAQ786528 FKM786526:FKM786528 FUI786526:FUI786528 GEE786526:GEE786528 GOA786526:GOA786528 GXW786526:GXW786528 HHS786526:HHS786528 HRO786526:HRO786528 IBK786526:IBK786528 ILG786526:ILG786528 IVC786526:IVC786528 JEY786526:JEY786528 JOU786526:JOU786528 JYQ786526:JYQ786528 KIM786526:KIM786528 KSI786526:KSI786528 LCE786526:LCE786528 LMA786526:LMA786528 LVW786526:LVW786528 MFS786526:MFS786528 MPO786526:MPO786528 MZK786526:MZK786528 NJG786526:NJG786528 NTC786526:NTC786528 OCY786526:OCY786528 OMU786526:OMU786528 OWQ786526:OWQ786528 PGM786526:PGM786528 PQI786526:PQI786528 QAE786526:QAE786528 QKA786526:QKA786528 QTW786526:QTW786528 RDS786526:RDS786528 RNO786526:RNO786528 RXK786526:RXK786528 SHG786526:SHG786528 SRC786526:SRC786528 TAY786526:TAY786528 TKU786526:TKU786528 TUQ786526:TUQ786528 UEM786526:UEM786528 UOI786526:UOI786528 UYE786526:UYE786528 VIA786526:VIA786528 VRW786526:VRW786528 WBS786526:WBS786528 WLO786526:WLO786528 WVK786526:WVK786528 C852062:C852064 IY852062:IY852064 SU852062:SU852064 ACQ852062:ACQ852064 AMM852062:AMM852064 AWI852062:AWI852064 BGE852062:BGE852064 BQA852062:BQA852064 BZW852062:BZW852064 CJS852062:CJS852064 CTO852062:CTO852064 DDK852062:DDK852064 DNG852062:DNG852064 DXC852062:DXC852064 EGY852062:EGY852064 EQU852062:EQU852064 FAQ852062:FAQ852064 FKM852062:FKM852064 FUI852062:FUI852064 GEE852062:GEE852064 GOA852062:GOA852064 GXW852062:GXW852064 HHS852062:HHS852064 HRO852062:HRO852064 IBK852062:IBK852064 ILG852062:ILG852064 IVC852062:IVC852064 JEY852062:JEY852064 JOU852062:JOU852064 JYQ852062:JYQ852064 KIM852062:KIM852064 KSI852062:KSI852064 LCE852062:LCE852064 LMA852062:LMA852064 LVW852062:LVW852064 MFS852062:MFS852064 MPO852062:MPO852064 MZK852062:MZK852064 NJG852062:NJG852064 NTC852062:NTC852064 OCY852062:OCY852064 OMU852062:OMU852064 OWQ852062:OWQ852064 PGM852062:PGM852064 PQI852062:PQI852064 QAE852062:QAE852064 QKA852062:QKA852064 QTW852062:QTW852064 RDS852062:RDS852064 RNO852062:RNO852064 RXK852062:RXK852064 SHG852062:SHG852064 SRC852062:SRC852064 TAY852062:TAY852064 TKU852062:TKU852064 TUQ852062:TUQ852064 UEM852062:UEM852064 UOI852062:UOI852064 UYE852062:UYE852064 VIA852062:VIA852064 VRW852062:VRW852064 WBS852062:WBS852064 WLO852062:WLO852064 WVK852062:WVK852064 C917598:C917600 IY917598:IY917600 SU917598:SU917600 ACQ917598:ACQ917600 AMM917598:AMM917600 AWI917598:AWI917600 BGE917598:BGE917600 BQA917598:BQA917600 BZW917598:BZW917600 CJS917598:CJS917600 CTO917598:CTO917600 DDK917598:DDK917600 DNG917598:DNG917600 DXC917598:DXC917600 EGY917598:EGY917600 EQU917598:EQU917600 FAQ917598:FAQ917600 FKM917598:FKM917600 FUI917598:FUI917600 GEE917598:GEE917600 GOA917598:GOA917600 GXW917598:GXW917600 HHS917598:HHS917600 HRO917598:HRO917600 IBK917598:IBK917600 ILG917598:ILG917600 IVC917598:IVC917600 JEY917598:JEY917600 JOU917598:JOU917600 JYQ917598:JYQ917600 KIM917598:KIM917600 KSI917598:KSI917600 LCE917598:LCE917600 LMA917598:LMA917600 LVW917598:LVW917600 MFS917598:MFS917600 MPO917598:MPO917600 MZK917598:MZK917600 NJG917598:NJG917600 NTC917598:NTC917600 OCY917598:OCY917600 OMU917598:OMU917600 OWQ917598:OWQ917600 PGM917598:PGM917600 PQI917598:PQI917600 QAE917598:QAE917600 QKA917598:QKA917600 QTW917598:QTW917600 RDS917598:RDS917600 RNO917598:RNO917600 RXK917598:RXK917600 SHG917598:SHG917600 SRC917598:SRC917600 TAY917598:TAY917600 TKU917598:TKU917600 TUQ917598:TUQ917600 UEM917598:UEM917600 UOI917598:UOI917600 UYE917598:UYE917600 VIA917598:VIA917600 VRW917598:VRW917600 WBS917598:WBS917600 WLO917598:WLO917600 WVK917598:WVK917600 C983134:C983136 IY983134:IY983136 SU983134:SU983136 ACQ983134:ACQ983136 AMM983134:AMM983136 AWI983134:AWI983136 BGE983134:BGE983136 BQA983134:BQA983136 BZW983134:BZW983136 CJS983134:CJS983136 CTO983134:CTO983136 DDK983134:DDK983136 DNG983134:DNG983136 DXC983134:DXC983136 EGY983134:EGY983136 EQU983134:EQU983136 FAQ983134:FAQ983136 FKM983134:FKM983136 FUI983134:FUI983136 GEE983134:GEE983136 GOA983134:GOA983136 GXW983134:GXW983136 HHS983134:HHS983136 HRO983134:HRO983136 IBK983134:IBK983136 ILG983134:ILG983136 IVC983134:IVC983136 JEY983134:JEY983136 JOU983134:JOU983136 JYQ983134:JYQ983136 KIM983134:KIM983136 KSI983134:KSI983136 LCE983134:LCE983136 LMA983134:LMA983136 LVW983134:LVW983136 MFS983134:MFS983136 MPO983134:MPO983136 MZK983134:MZK983136 NJG983134:NJG983136 NTC983134:NTC983136 OCY983134:OCY983136 OMU983134:OMU983136 OWQ983134:OWQ983136 PGM983134:PGM983136 PQI983134:PQI983136 QAE983134:QAE983136 QKA983134:QKA983136 QTW983134:QTW983136 RDS983134:RDS983136 RNO983134:RNO983136 RXK983134:RXK983136 SHG983134:SHG983136 SRC983134:SRC983136 TAY983134:TAY983136 TKU983134:TKU983136 TUQ983134:TUQ983136 UEM983134:UEM983136 UOI983134:UOI983136 UYE983134:UYE983136 VIA983134:VIA983136 VRW983134:VRW983136 WBS983134:WBS983136 WLO983134:WLO983136 WVK983134:WVK983136 N120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N65656 JJ65656 TF65656 ADB65656 AMX65656 AWT65656 BGP65656 BQL65656 CAH65656 CKD65656 CTZ65656 DDV65656 DNR65656 DXN65656 EHJ65656 ERF65656 FBB65656 FKX65656 FUT65656 GEP65656 GOL65656 GYH65656 HID65656 HRZ65656 IBV65656 ILR65656 IVN65656 JFJ65656 JPF65656 JZB65656 KIX65656 KST65656 LCP65656 LML65656 LWH65656 MGD65656 MPZ65656 MZV65656 NJR65656 NTN65656 ODJ65656 ONF65656 OXB65656 PGX65656 PQT65656 QAP65656 QKL65656 QUH65656 RED65656 RNZ65656 RXV65656 SHR65656 SRN65656 TBJ65656 TLF65656 TVB65656 UEX65656 UOT65656 UYP65656 VIL65656 VSH65656 WCD65656 WLZ65656 WVV65656 N131192 JJ131192 TF131192 ADB131192 AMX131192 AWT131192 BGP131192 BQL131192 CAH131192 CKD131192 CTZ131192 DDV131192 DNR131192 DXN131192 EHJ131192 ERF131192 FBB131192 FKX131192 FUT131192 GEP131192 GOL131192 GYH131192 HID131192 HRZ131192 IBV131192 ILR131192 IVN131192 JFJ131192 JPF131192 JZB131192 KIX131192 KST131192 LCP131192 LML131192 LWH131192 MGD131192 MPZ131192 MZV131192 NJR131192 NTN131192 ODJ131192 ONF131192 OXB131192 PGX131192 PQT131192 QAP131192 QKL131192 QUH131192 RED131192 RNZ131192 RXV131192 SHR131192 SRN131192 TBJ131192 TLF131192 TVB131192 UEX131192 UOT131192 UYP131192 VIL131192 VSH131192 WCD131192 WLZ131192 WVV131192 N196728 JJ196728 TF196728 ADB196728 AMX196728 AWT196728 BGP196728 BQL196728 CAH196728 CKD196728 CTZ196728 DDV196728 DNR196728 DXN196728 EHJ196728 ERF196728 FBB196728 FKX196728 FUT196728 GEP196728 GOL196728 GYH196728 HID196728 HRZ196728 IBV196728 ILR196728 IVN196728 JFJ196728 JPF196728 JZB196728 KIX196728 KST196728 LCP196728 LML196728 LWH196728 MGD196728 MPZ196728 MZV196728 NJR196728 NTN196728 ODJ196728 ONF196728 OXB196728 PGX196728 PQT196728 QAP196728 QKL196728 QUH196728 RED196728 RNZ196728 RXV196728 SHR196728 SRN196728 TBJ196728 TLF196728 TVB196728 UEX196728 UOT196728 UYP196728 VIL196728 VSH196728 WCD196728 WLZ196728 WVV196728 N262264 JJ262264 TF262264 ADB262264 AMX262264 AWT262264 BGP262264 BQL262264 CAH262264 CKD262264 CTZ262264 DDV262264 DNR262264 DXN262264 EHJ262264 ERF262264 FBB262264 FKX262264 FUT262264 GEP262264 GOL262264 GYH262264 HID262264 HRZ262264 IBV262264 ILR262264 IVN262264 JFJ262264 JPF262264 JZB262264 KIX262264 KST262264 LCP262264 LML262264 LWH262264 MGD262264 MPZ262264 MZV262264 NJR262264 NTN262264 ODJ262264 ONF262264 OXB262264 PGX262264 PQT262264 QAP262264 QKL262264 QUH262264 RED262264 RNZ262264 RXV262264 SHR262264 SRN262264 TBJ262264 TLF262264 TVB262264 UEX262264 UOT262264 UYP262264 VIL262264 VSH262264 WCD262264 WLZ262264 WVV262264 N327800 JJ327800 TF327800 ADB327800 AMX327800 AWT327800 BGP327800 BQL327800 CAH327800 CKD327800 CTZ327800 DDV327800 DNR327800 DXN327800 EHJ327800 ERF327800 FBB327800 FKX327800 FUT327800 GEP327800 GOL327800 GYH327800 HID327800 HRZ327800 IBV327800 ILR327800 IVN327800 JFJ327800 JPF327800 JZB327800 KIX327800 KST327800 LCP327800 LML327800 LWH327800 MGD327800 MPZ327800 MZV327800 NJR327800 NTN327800 ODJ327800 ONF327800 OXB327800 PGX327800 PQT327800 QAP327800 QKL327800 QUH327800 RED327800 RNZ327800 RXV327800 SHR327800 SRN327800 TBJ327800 TLF327800 TVB327800 UEX327800 UOT327800 UYP327800 VIL327800 VSH327800 WCD327800 WLZ327800 WVV327800 N393336 JJ393336 TF393336 ADB393336 AMX393336 AWT393336 BGP393336 BQL393336 CAH393336 CKD393336 CTZ393336 DDV393336 DNR393336 DXN393336 EHJ393336 ERF393336 FBB393336 FKX393336 FUT393336 GEP393336 GOL393336 GYH393336 HID393336 HRZ393336 IBV393336 ILR393336 IVN393336 JFJ393336 JPF393336 JZB393336 KIX393336 KST393336 LCP393336 LML393336 LWH393336 MGD393336 MPZ393336 MZV393336 NJR393336 NTN393336 ODJ393336 ONF393336 OXB393336 PGX393336 PQT393336 QAP393336 QKL393336 QUH393336 RED393336 RNZ393336 RXV393336 SHR393336 SRN393336 TBJ393336 TLF393336 TVB393336 UEX393336 UOT393336 UYP393336 VIL393336 VSH393336 WCD393336 WLZ393336 WVV393336 N458872 JJ458872 TF458872 ADB458872 AMX458872 AWT458872 BGP458872 BQL458872 CAH458872 CKD458872 CTZ458872 DDV458872 DNR458872 DXN458872 EHJ458872 ERF458872 FBB458872 FKX458872 FUT458872 GEP458872 GOL458872 GYH458872 HID458872 HRZ458872 IBV458872 ILR458872 IVN458872 JFJ458872 JPF458872 JZB458872 KIX458872 KST458872 LCP458872 LML458872 LWH458872 MGD458872 MPZ458872 MZV458872 NJR458872 NTN458872 ODJ458872 ONF458872 OXB458872 PGX458872 PQT458872 QAP458872 QKL458872 QUH458872 RED458872 RNZ458872 RXV458872 SHR458872 SRN458872 TBJ458872 TLF458872 TVB458872 UEX458872 UOT458872 UYP458872 VIL458872 VSH458872 WCD458872 WLZ458872 WVV458872 N524408 JJ524408 TF524408 ADB524408 AMX524408 AWT524408 BGP524408 BQL524408 CAH524408 CKD524408 CTZ524408 DDV524408 DNR524408 DXN524408 EHJ524408 ERF524408 FBB524408 FKX524408 FUT524408 GEP524408 GOL524408 GYH524408 HID524408 HRZ524408 IBV524408 ILR524408 IVN524408 JFJ524408 JPF524408 JZB524408 KIX524408 KST524408 LCP524408 LML524408 LWH524408 MGD524408 MPZ524408 MZV524408 NJR524408 NTN524408 ODJ524408 ONF524408 OXB524408 PGX524408 PQT524408 QAP524408 QKL524408 QUH524408 RED524408 RNZ524408 RXV524408 SHR524408 SRN524408 TBJ524408 TLF524408 TVB524408 UEX524408 UOT524408 UYP524408 VIL524408 VSH524408 WCD524408 WLZ524408 WVV524408 N589944 JJ589944 TF589944 ADB589944 AMX589944 AWT589944 BGP589944 BQL589944 CAH589944 CKD589944 CTZ589944 DDV589944 DNR589944 DXN589944 EHJ589944 ERF589944 FBB589944 FKX589944 FUT589944 GEP589944 GOL589944 GYH589944 HID589944 HRZ589944 IBV589944 ILR589944 IVN589944 JFJ589944 JPF589944 JZB589944 KIX589944 KST589944 LCP589944 LML589944 LWH589944 MGD589944 MPZ589944 MZV589944 NJR589944 NTN589944 ODJ589944 ONF589944 OXB589944 PGX589944 PQT589944 QAP589944 QKL589944 QUH589944 RED589944 RNZ589944 RXV589944 SHR589944 SRN589944 TBJ589944 TLF589944 TVB589944 UEX589944 UOT589944 UYP589944 VIL589944 VSH589944 WCD589944 WLZ589944 WVV589944 N655480 JJ655480 TF655480 ADB655480 AMX655480 AWT655480 BGP655480 BQL655480 CAH655480 CKD655480 CTZ655480 DDV655480 DNR655480 DXN655480 EHJ655480 ERF655480 FBB655480 FKX655480 FUT655480 GEP655480 GOL655480 GYH655480 HID655480 HRZ655480 IBV655480 ILR655480 IVN655480 JFJ655480 JPF655480 JZB655480 KIX655480 KST655480 LCP655480 LML655480 LWH655480 MGD655480 MPZ655480 MZV655480 NJR655480 NTN655480 ODJ655480 ONF655480 OXB655480 PGX655480 PQT655480 QAP655480 QKL655480 QUH655480 RED655480 RNZ655480 RXV655480 SHR655480 SRN655480 TBJ655480 TLF655480 TVB655480 UEX655480 UOT655480 UYP655480 VIL655480 VSH655480 WCD655480 WLZ655480 WVV655480 N721016 JJ721016 TF721016 ADB721016 AMX721016 AWT721016 BGP721016 BQL721016 CAH721016 CKD721016 CTZ721016 DDV721016 DNR721016 DXN721016 EHJ721016 ERF721016 FBB721016 FKX721016 FUT721016 GEP721016 GOL721016 GYH721016 HID721016 HRZ721016 IBV721016 ILR721016 IVN721016 JFJ721016 JPF721016 JZB721016 KIX721016 KST721016 LCP721016 LML721016 LWH721016 MGD721016 MPZ721016 MZV721016 NJR721016 NTN721016 ODJ721016 ONF721016 OXB721016 PGX721016 PQT721016 QAP721016 QKL721016 QUH721016 RED721016 RNZ721016 RXV721016 SHR721016 SRN721016 TBJ721016 TLF721016 TVB721016 UEX721016 UOT721016 UYP721016 VIL721016 VSH721016 WCD721016 WLZ721016 WVV721016 N786552 JJ786552 TF786552 ADB786552 AMX786552 AWT786552 BGP786552 BQL786552 CAH786552 CKD786552 CTZ786552 DDV786552 DNR786552 DXN786552 EHJ786552 ERF786552 FBB786552 FKX786552 FUT786552 GEP786552 GOL786552 GYH786552 HID786552 HRZ786552 IBV786552 ILR786552 IVN786552 JFJ786552 JPF786552 JZB786552 KIX786552 KST786552 LCP786552 LML786552 LWH786552 MGD786552 MPZ786552 MZV786552 NJR786552 NTN786552 ODJ786552 ONF786552 OXB786552 PGX786552 PQT786552 QAP786552 QKL786552 QUH786552 RED786552 RNZ786552 RXV786552 SHR786552 SRN786552 TBJ786552 TLF786552 TVB786552 UEX786552 UOT786552 UYP786552 VIL786552 VSH786552 WCD786552 WLZ786552 WVV786552 N852088 JJ852088 TF852088 ADB852088 AMX852088 AWT852088 BGP852088 BQL852088 CAH852088 CKD852088 CTZ852088 DDV852088 DNR852088 DXN852088 EHJ852088 ERF852088 FBB852088 FKX852088 FUT852088 GEP852088 GOL852088 GYH852088 HID852088 HRZ852088 IBV852088 ILR852088 IVN852088 JFJ852088 JPF852088 JZB852088 KIX852088 KST852088 LCP852088 LML852088 LWH852088 MGD852088 MPZ852088 MZV852088 NJR852088 NTN852088 ODJ852088 ONF852088 OXB852088 PGX852088 PQT852088 QAP852088 QKL852088 QUH852088 RED852088 RNZ852088 RXV852088 SHR852088 SRN852088 TBJ852088 TLF852088 TVB852088 UEX852088 UOT852088 UYP852088 VIL852088 VSH852088 WCD852088 WLZ852088 WVV852088 N917624 JJ917624 TF917624 ADB917624 AMX917624 AWT917624 BGP917624 BQL917624 CAH917624 CKD917624 CTZ917624 DDV917624 DNR917624 DXN917624 EHJ917624 ERF917624 FBB917624 FKX917624 FUT917624 GEP917624 GOL917624 GYH917624 HID917624 HRZ917624 IBV917624 ILR917624 IVN917624 JFJ917624 JPF917624 JZB917624 KIX917624 KST917624 LCP917624 LML917624 LWH917624 MGD917624 MPZ917624 MZV917624 NJR917624 NTN917624 ODJ917624 ONF917624 OXB917624 PGX917624 PQT917624 QAP917624 QKL917624 QUH917624 RED917624 RNZ917624 RXV917624 SHR917624 SRN917624 TBJ917624 TLF917624 TVB917624 UEX917624 UOT917624 UYP917624 VIL917624 VSH917624 WCD917624 WLZ917624 WVV917624 N983160 JJ983160 TF983160 ADB983160 AMX983160 AWT983160 BGP983160 BQL983160 CAH983160 CKD983160 CTZ983160 DDV983160 DNR983160 DXN983160 EHJ983160 ERF983160 FBB983160 FKX983160 FUT983160 GEP983160 GOL983160 GYH983160 HID983160 HRZ983160 IBV983160 ILR983160 IVN983160 JFJ983160 JPF983160 JZB983160 KIX983160 KST983160 LCP983160 LML983160 LWH983160 MGD983160 MPZ983160 MZV983160 NJR983160 NTN983160 ODJ983160 ONF983160 OXB983160 PGX983160 PQT983160 QAP983160 QKL983160 QUH983160 RED983160 RNZ983160 RXV983160 SHR983160 SRN983160 TBJ983160 TLF983160 TVB983160 UEX983160 UOT983160 UYP983160 VIL983160 VSH983160 WCD983160 WLZ983160 WVV983160 C98:C104 IY98:IY104 SU98:SU104 ACQ98:ACQ104 AMM98:AMM104 AWI98:AWI104 BGE98:BGE104 BQA98:BQA104 BZW98:BZW104 CJS98:CJS104 CTO98:CTO104 DDK98:DDK104 DNG98:DNG104 DXC98:DXC104 EGY98:EGY104 EQU98:EQU104 FAQ98:FAQ104 FKM98:FKM104 FUI98:FUI104 GEE98:GEE104 GOA98:GOA104 GXW98:GXW104 HHS98:HHS104 HRO98:HRO104 IBK98:IBK104 ILG98:ILG104 IVC98:IVC104 JEY98:JEY104 JOU98:JOU104 JYQ98:JYQ104 KIM98:KIM104 KSI98:KSI104 LCE98:LCE104 LMA98:LMA104 LVW98:LVW104 MFS98:MFS104 MPO98:MPO104 MZK98:MZK104 NJG98:NJG104 NTC98:NTC104 OCY98:OCY104 OMU98:OMU104 OWQ98:OWQ104 PGM98:PGM104 PQI98:PQI104 QAE98:QAE104 QKA98:QKA104 QTW98:QTW104 RDS98:RDS104 RNO98:RNO104 RXK98:RXK104 SHG98:SHG104 SRC98:SRC104 TAY98:TAY104 TKU98:TKU104 TUQ98:TUQ104 UEM98:UEM104 UOI98:UOI104 UYE98:UYE104 VIA98:VIA104 VRW98:VRW104 WBS98:WBS104 WLO98:WLO104 WVK98:WVK104 C65634:C65640 IY65634:IY65640 SU65634:SU65640 ACQ65634:ACQ65640 AMM65634:AMM65640 AWI65634:AWI65640 BGE65634:BGE65640 BQA65634:BQA65640 BZW65634:BZW65640 CJS65634:CJS65640 CTO65634:CTO65640 DDK65634:DDK65640 DNG65634:DNG65640 DXC65634:DXC65640 EGY65634:EGY65640 EQU65634:EQU65640 FAQ65634:FAQ65640 FKM65634:FKM65640 FUI65634:FUI65640 GEE65634:GEE65640 GOA65634:GOA65640 GXW65634:GXW65640 HHS65634:HHS65640 HRO65634:HRO65640 IBK65634:IBK65640 ILG65634:ILG65640 IVC65634:IVC65640 JEY65634:JEY65640 JOU65634:JOU65640 JYQ65634:JYQ65640 KIM65634:KIM65640 KSI65634:KSI65640 LCE65634:LCE65640 LMA65634:LMA65640 LVW65634:LVW65640 MFS65634:MFS65640 MPO65634:MPO65640 MZK65634:MZK65640 NJG65634:NJG65640 NTC65634:NTC65640 OCY65634:OCY65640 OMU65634:OMU65640 OWQ65634:OWQ65640 PGM65634:PGM65640 PQI65634:PQI65640 QAE65634:QAE65640 QKA65634:QKA65640 QTW65634:QTW65640 RDS65634:RDS65640 RNO65634:RNO65640 RXK65634:RXK65640 SHG65634:SHG65640 SRC65634:SRC65640 TAY65634:TAY65640 TKU65634:TKU65640 TUQ65634:TUQ65640 UEM65634:UEM65640 UOI65634:UOI65640 UYE65634:UYE65640 VIA65634:VIA65640 VRW65634:VRW65640 WBS65634:WBS65640 WLO65634:WLO65640 WVK65634:WVK65640 C131170:C131176 IY131170:IY131176 SU131170:SU131176 ACQ131170:ACQ131176 AMM131170:AMM131176 AWI131170:AWI131176 BGE131170:BGE131176 BQA131170:BQA131176 BZW131170:BZW131176 CJS131170:CJS131176 CTO131170:CTO131176 DDK131170:DDK131176 DNG131170:DNG131176 DXC131170:DXC131176 EGY131170:EGY131176 EQU131170:EQU131176 FAQ131170:FAQ131176 FKM131170:FKM131176 FUI131170:FUI131176 GEE131170:GEE131176 GOA131170:GOA131176 GXW131170:GXW131176 HHS131170:HHS131176 HRO131170:HRO131176 IBK131170:IBK131176 ILG131170:ILG131176 IVC131170:IVC131176 JEY131170:JEY131176 JOU131170:JOU131176 JYQ131170:JYQ131176 KIM131170:KIM131176 KSI131170:KSI131176 LCE131170:LCE131176 LMA131170:LMA131176 LVW131170:LVW131176 MFS131170:MFS131176 MPO131170:MPO131176 MZK131170:MZK131176 NJG131170:NJG131176 NTC131170:NTC131176 OCY131170:OCY131176 OMU131170:OMU131176 OWQ131170:OWQ131176 PGM131170:PGM131176 PQI131170:PQI131176 QAE131170:QAE131176 QKA131170:QKA131176 QTW131170:QTW131176 RDS131170:RDS131176 RNO131170:RNO131176 RXK131170:RXK131176 SHG131170:SHG131176 SRC131170:SRC131176 TAY131170:TAY131176 TKU131170:TKU131176 TUQ131170:TUQ131176 UEM131170:UEM131176 UOI131170:UOI131176 UYE131170:UYE131176 VIA131170:VIA131176 VRW131170:VRW131176 WBS131170:WBS131176 WLO131170:WLO131176 WVK131170:WVK131176 C196706:C196712 IY196706:IY196712 SU196706:SU196712 ACQ196706:ACQ196712 AMM196706:AMM196712 AWI196706:AWI196712 BGE196706:BGE196712 BQA196706:BQA196712 BZW196706:BZW196712 CJS196706:CJS196712 CTO196706:CTO196712 DDK196706:DDK196712 DNG196706:DNG196712 DXC196706:DXC196712 EGY196706:EGY196712 EQU196706:EQU196712 FAQ196706:FAQ196712 FKM196706:FKM196712 FUI196706:FUI196712 GEE196706:GEE196712 GOA196706:GOA196712 GXW196706:GXW196712 HHS196706:HHS196712 HRO196706:HRO196712 IBK196706:IBK196712 ILG196706:ILG196712 IVC196706:IVC196712 JEY196706:JEY196712 JOU196706:JOU196712 JYQ196706:JYQ196712 KIM196706:KIM196712 KSI196706:KSI196712 LCE196706:LCE196712 LMA196706:LMA196712 LVW196706:LVW196712 MFS196706:MFS196712 MPO196706:MPO196712 MZK196706:MZK196712 NJG196706:NJG196712 NTC196706:NTC196712 OCY196706:OCY196712 OMU196706:OMU196712 OWQ196706:OWQ196712 PGM196706:PGM196712 PQI196706:PQI196712 QAE196706:QAE196712 QKA196706:QKA196712 QTW196706:QTW196712 RDS196706:RDS196712 RNO196706:RNO196712 RXK196706:RXK196712 SHG196706:SHG196712 SRC196706:SRC196712 TAY196706:TAY196712 TKU196706:TKU196712 TUQ196706:TUQ196712 UEM196706:UEM196712 UOI196706:UOI196712 UYE196706:UYE196712 VIA196706:VIA196712 VRW196706:VRW196712 WBS196706:WBS196712 WLO196706:WLO196712 WVK196706:WVK196712 C262242:C262248 IY262242:IY262248 SU262242:SU262248 ACQ262242:ACQ262248 AMM262242:AMM262248 AWI262242:AWI262248 BGE262242:BGE262248 BQA262242:BQA262248 BZW262242:BZW262248 CJS262242:CJS262248 CTO262242:CTO262248 DDK262242:DDK262248 DNG262242:DNG262248 DXC262242:DXC262248 EGY262242:EGY262248 EQU262242:EQU262248 FAQ262242:FAQ262248 FKM262242:FKM262248 FUI262242:FUI262248 GEE262242:GEE262248 GOA262242:GOA262248 GXW262242:GXW262248 HHS262242:HHS262248 HRO262242:HRO262248 IBK262242:IBK262248 ILG262242:ILG262248 IVC262242:IVC262248 JEY262242:JEY262248 JOU262242:JOU262248 JYQ262242:JYQ262248 KIM262242:KIM262248 KSI262242:KSI262248 LCE262242:LCE262248 LMA262242:LMA262248 LVW262242:LVW262248 MFS262242:MFS262248 MPO262242:MPO262248 MZK262242:MZK262248 NJG262242:NJG262248 NTC262242:NTC262248 OCY262242:OCY262248 OMU262242:OMU262248 OWQ262242:OWQ262248 PGM262242:PGM262248 PQI262242:PQI262248 QAE262242:QAE262248 QKA262242:QKA262248 QTW262242:QTW262248 RDS262242:RDS262248 RNO262242:RNO262248 RXK262242:RXK262248 SHG262242:SHG262248 SRC262242:SRC262248 TAY262242:TAY262248 TKU262242:TKU262248 TUQ262242:TUQ262248 UEM262242:UEM262248 UOI262242:UOI262248 UYE262242:UYE262248 VIA262242:VIA262248 VRW262242:VRW262248 WBS262242:WBS262248 WLO262242:WLO262248 WVK262242:WVK262248 C327778:C327784 IY327778:IY327784 SU327778:SU327784 ACQ327778:ACQ327784 AMM327778:AMM327784 AWI327778:AWI327784 BGE327778:BGE327784 BQA327778:BQA327784 BZW327778:BZW327784 CJS327778:CJS327784 CTO327778:CTO327784 DDK327778:DDK327784 DNG327778:DNG327784 DXC327778:DXC327784 EGY327778:EGY327784 EQU327778:EQU327784 FAQ327778:FAQ327784 FKM327778:FKM327784 FUI327778:FUI327784 GEE327778:GEE327784 GOA327778:GOA327784 GXW327778:GXW327784 HHS327778:HHS327784 HRO327778:HRO327784 IBK327778:IBK327784 ILG327778:ILG327784 IVC327778:IVC327784 JEY327778:JEY327784 JOU327778:JOU327784 JYQ327778:JYQ327784 KIM327778:KIM327784 KSI327778:KSI327784 LCE327778:LCE327784 LMA327778:LMA327784 LVW327778:LVW327784 MFS327778:MFS327784 MPO327778:MPO327784 MZK327778:MZK327784 NJG327778:NJG327784 NTC327778:NTC327784 OCY327778:OCY327784 OMU327778:OMU327784 OWQ327778:OWQ327784 PGM327778:PGM327784 PQI327778:PQI327784 QAE327778:QAE327784 QKA327778:QKA327784 QTW327778:QTW327784 RDS327778:RDS327784 RNO327778:RNO327784 RXK327778:RXK327784 SHG327778:SHG327784 SRC327778:SRC327784 TAY327778:TAY327784 TKU327778:TKU327784 TUQ327778:TUQ327784 UEM327778:UEM327784 UOI327778:UOI327784 UYE327778:UYE327784 VIA327778:VIA327784 VRW327778:VRW327784 WBS327778:WBS327784 WLO327778:WLO327784 WVK327778:WVK327784 C393314:C393320 IY393314:IY393320 SU393314:SU393320 ACQ393314:ACQ393320 AMM393314:AMM393320 AWI393314:AWI393320 BGE393314:BGE393320 BQA393314:BQA393320 BZW393314:BZW393320 CJS393314:CJS393320 CTO393314:CTO393320 DDK393314:DDK393320 DNG393314:DNG393320 DXC393314:DXC393320 EGY393314:EGY393320 EQU393314:EQU393320 FAQ393314:FAQ393320 FKM393314:FKM393320 FUI393314:FUI393320 GEE393314:GEE393320 GOA393314:GOA393320 GXW393314:GXW393320 HHS393314:HHS393320 HRO393314:HRO393320 IBK393314:IBK393320 ILG393314:ILG393320 IVC393314:IVC393320 JEY393314:JEY393320 JOU393314:JOU393320 JYQ393314:JYQ393320 KIM393314:KIM393320 KSI393314:KSI393320 LCE393314:LCE393320 LMA393314:LMA393320 LVW393314:LVW393320 MFS393314:MFS393320 MPO393314:MPO393320 MZK393314:MZK393320 NJG393314:NJG393320 NTC393314:NTC393320 OCY393314:OCY393320 OMU393314:OMU393320 OWQ393314:OWQ393320 PGM393314:PGM393320 PQI393314:PQI393320 QAE393314:QAE393320 QKA393314:QKA393320 QTW393314:QTW393320 RDS393314:RDS393320 RNO393314:RNO393320 RXK393314:RXK393320 SHG393314:SHG393320 SRC393314:SRC393320 TAY393314:TAY393320 TKU393314:TKU393320 TUQ393314:TUQ393320 UEM393314:UEM393320 UOI393314:UOI393320 UYE393314:UYE393320 VIA393314:VIA393320 VRW393314:VRW393320 WBS393314:WBS393320 WLO393314:WLO393320 WVK393314:WVK393320 C458850:C458856 IY458850:IY458856 SU458850:SU458856 ACQ458850:ACQ458856 AMM458850:AMM458856 AWI458850:AWI458856 BGE458850:BGE458856 BQA458850:BQA458856 BZW458850:BZW458856 CJS458850:CJS458856 CTO458850:CTO458856 DDK458850:DDK458856 DNG458850:DNG458856 DXC458850:DXC458856 EGY458850:EGY458856 EQU458850:EQU458856 FAQ458850:FAQ458856 FKM458850:FKM458856 FUI458850:FUI458856 GEE458850:GEE458856 GOA458850:GOA458856 GXW458850:GXW458856 HHS458850:HHS458856 HRO458850:HRO458856 IBK458850:IBK458856 ILG458850:ILG458856 IVC458850:IVC458856 JEY458850:JEY458856 JOU458850:JOU458856 JYQ458850:JYQ458856 KIM458850:KIM458856 KSI458850:KSI458856 LCE458850:LCE458856 LMA458850:LMA458856 LVW458850:LVW458856 MFS458850:MFS458856 MPO458850:MPO458856 MZK458850:MZK458856 NJG458850:NJG458856 NTC458850:NTC458856 OCY458850:OCY458856 OMU458850:OMU458856 OWQ458850:OWQ458856 PGM458850:PGM458856 PQI458850:PQI458856 QAE458850:QAE458856 QKA458850:QKA458856 QTW458850:QTW458856 RDS458850:RDS458856 RNO458850:RNO458856 RXK458850:RXK458856 SHG458850:SHG458856 SRC458850:SRC458856 TAY458850:TAY458856 TKU458850:TKU458856 TUQ458850:TUQ458856 UEM458850:UEM458856 UOI458850:UOI458856 UYE458850:UYE458856 VIA458850:VIA458856 VRW458850:VRW458856 WBS458850:WBS458856 WLO458850:WLO458856 WVK458850:WVK458856 C524386:C524392 IY524386:IY524392 SU524386:SU524392 ACQ524386:ACQ524392 AMM524386:AMM524392 AWI524386:AWI524392 BGE524386:BGE524392 BQA524386:BQA524392 BZW524386:BZW524392 CJS524386:CJS524392 CTO524386:CTO524392 DDK524386:DDK524392 DNG524386:DNG524392 DXC524386:DXC524392 EGY524386:EGY524392 EQU524386:EQU524392 FAQ524386:FAQ524392 FKM524386:FKM524392 FUI524386:FUI524392 GEE524386:GEE524392 GOA524386:GOA524392 GXW524386:GXW524392 HHS524386:HHS524392 HRO524386:HRO524392 IBK524386:IBK524392 ILG524386:ILG524392 IVC524386:IVC524392 JEY524386:JEY524392 JOU524386:JOU524392 JYQ524386:JYQ524392 KIM524386:KIM524392 KSI524386:KSI524392 LCE524386:LCE524392 LMA524386:LMA524392 LVW524386:LVW524392 MFS524386:MFS524392 MPO524386:MPO524392 MZK524386:MZK524392 NJG524386:NJG524392 NTC524386:NTC524392 OCY524386:OCY524392 OMU524386:OMU524392 OWQ524386:OWQ524392 PGM524386:PGM524392 PQI524386:PQI524392 QAE524386:QAE524392 QKA524386:QKA524392 QTW524386:QTW524392 RDS524386:RDS524392 RNO524386:RNO524392 RXK524386:RXK524392 SHG524386:SHG524392 SRC524386:SRC524392 TAY524386:TAY524392 TKU524386:TKU524392 TUQ524386:TUQ524392 UEM524386:UEM524392 UOI524386:UOI524392 UYE524386:UYE524392 VIA524386:VIA524392 VRW524386:VRW524392 WBS524386:WBS524392 WLO524386:WLO524392 WVK524386:WVK524392 C589922:C589928 IY589922:IY589928 SU589922:SU589928 ACQ589922:ACQ589928 AMM589922:AMM589928 AWI589922:AWI589928 BGE589922:BGE589928 BQA589922:BQA589928 BZW589922:BZW589928 CJS589922:CJS589928 CTO589922:CTO589928 DDK589922:DDK589928 DNG589922:DNG589928 DXC589922:DXC589928 EGY589922:EGY589928 EQU589922:EQU589928 FAQ589922:FAQ589928 FKM589922:FKM589928 FUI589922:FUI589928 GEE589922:GEE589928 GOA589922:GOA589928 GXW589922:GXW589928 HHS589922:HHS589928 HRO589922:HRO589928 IBK589922:IBK589928 ILG589922:ILG589928 IVC589922:IVC589928 JEY589922:JEY589928 JOU589922:JOU589928 JYQ589922:JYQ589928 KIM589922:KIM589928 KSI589922:KSI589928 LCE589922:LCE589928 LMA589922:LMA589928 LVW589922:LVW589928 MFS589922:MFS589928 MPO589922:MPO589928 MZK589922:MZK589928 NJG589922:NJG589928 NTC589922:NTC589928 OCY589922:OCY589928 OMU589922:OMU589928 OWQ589922:OWQ589928 PGM589922:PGM589928 PQI589922:PQI589928 QAE589922:QAE589928 QKA589922:QKA589928 QTW589922:QTW589928 RDS589922:RDS589928 RNO589922:RNO589928 RXK589922:RXK589928 SHG589922:SHG589928 SRC589922:SRC589928 TAY589922:TAY589928 TKU589922:TKU589928 TUQ589922:TUQ589928 UEM589922:UEM589928 UOI589922:UOI589928 UYE589922:UYE589928 VIA589922:VIA589928 VRW589922:VRW589928 WBS589922:WBS589928 WLO589922:WLO589928 WVK589922:WVK589928 C655458:C655464 IY655458:IY655464 SU655458:SU655464 ACQ655458:ACQ655464 AMM655458:AMM655464 AWI655458:AWI655464 BGE655458:BGE655464 BQA655458:BQA655464 BZW655458:BZW655464 CJS655458:CJS655464 CTO655458:CTO655464 DDK655458:DDK655464 DNG655458:DNG655464 DXC655458:DXC655464 EGY655458:EGY655464 EQU655458:EQU655464 FAQ655458:FAQ655464 FKM655458:FKM655464 FUI655458:FUI655464 GEE655458:GEE655464 GOA655458:GOA655464 GXW655458:GXW655464 HHS655458:HHS655464 HRO655458:HRO655464 IBK655458:IBK655464 ILG655458:ILG655464 IVC655458:IVC655464 JEY655458:JEY655464 JOU655458:JOU655464 JYQ655458:JYQ655464 KIM655458:KIM655464 KSI655458:KSI655464 LCE655458:LCE655464 LMA655458:LMA655464 LVW655458:LVW655464 MFS655458:MFS655464 MPO655458:MPO655464 MZK655458:MZK655464 NJG655458:NJG655464 NTC655458:NTC655464 OCY655458:OCY655464 OMU655458:OMU655464 OWQ655458:OWQ655464 PGM655458:PGM655464 PQI655458:PQI655464 QAE655458:QAE655464 QKA655458:QKA655464 QTW655458:QTW655464 RDS655458:RDS655464 RNO655458:RNO655464 RXK655458:RXK655464 SHG655458:SHG655464 SRC655458:SRC655464 TAY655458:TAY655464 TKU655458:TKU655464 TUQ655458:TUQ655464 UEM655458:UEM655464 UOI655458:UOI655464 UYE655458:UYE655464 VIA655458:VIA655464 VRW655458:VRW655464 WBS655458:WBS655464 WLO655458:WLO655464 WVK655458:WVK655464 C720994:C721000 IY720994:IY721000 SU720994:SU721000 ACQ720994:ACQ721000 AMM720994:AMM721000 AWI720994:AWI721000 BGE720994:BGE721000 BQA720994:BQA721000 BZW720994:BZW721000 CJS720994:CJS721000 CTO720994:CTO721000 DDK720994:DDK721000 DNG720994:DNG721000 DXC720994:DXC721000 EGY720994:EGY721000 EQU720994:EQU721000 FAQ720994:FAQ721000 FKM720994:FKM721000 FUI720994:FUI721000 GEE720994:GEE721000 GOA720994:GOA721000 GXW720994:GXW721000 HHS720994:HHS721000 HRO720994:HRO721000 IBK720994:IBK721000 ILG720994:ILG721000 IVC720994:IVC721000 JEY720994:JEY721000 JOU720994:JOU721000 JYQ720994:JYQ721000 KIM720994:KIM721000 KSI720994:KSI721000 LCE720994:LCE721000 LMA720994:LMA721000 LVW720994:LVW721000 MFS720994:MFS721000 MPO720994:MPO721000 MZK720994:MZK721000 NJG720994:NJG721000 NTC720994:NTC721000 OCY720994:OCY721000 OMU720994:OMU721000 OWQ720994:OWQ721000 PGM720994:PGM721000 PQI720994:PQI721000 QAE720994:QAE721000 QKA720994:QKA721000 QTW720994:QTW721000 RDS720994:RDS721000 RNO720994:RNO721000 RXK720994:RXK721000 SHG720994:SHG721000 SRC720994:SRC721000 TAY720994:TAY721000 TKU720994:TKU721000 TUQ720994:TUQ721000 UEM720994:UEM721000 UOI720994:UOI721000 UYE720994:UYE721000 VIA720994:VIA721000 VRW720994:VRW721000 WBS720994:WBS721000 WLO720994:WLO721000 WVK720994:WVK721000 C786530:C786536 IY786530:IY786536 SU786530:SU786536 ACQ786530:ACQ786536 AMM786530:AMM786536 AWI786530:AWI786536 BGE786530:BGE786536 BQA786530:BQA786536 BZW786530:BZW786536 CJS786530:CJS786536 CTO786530:CTO786536 DDK786530:DDK786536 DNG786530:DNG786536 DXC786530:DXC786536 EGY786530:EGY786536 EQU786530:EQU786536 FAQ786530:FAQ786536 FKM786530:FKM786536 FUI786530:FUI786536 GEE786530:GEE786536 GOA786530:GOA786536 GXW786530:GXW786536 HHS786530:HHS786536 HRO786530:HRO786536 IBK786530:IBK786536 ILG786530:ILG786536 IVC786530:IVC786536 JEY786530:JEY786536 JOU786530:JOU786536 JYQ786530:JYQ786536 KIM786530:KIM786536 KSI786530:KSI786536 LCE786530:LCE786536 LMA786530:LMA786536 LVW786530:LVW786536 MFS786530:MFS786536 MPO786530:MPO786536 MZK786530:MZK786536 NJG786530:NJG786536 NTC786530:NTC786536 OCY786530:OCY786536 OMU786530:OMU786536 OWQ786530:OWQ786536 PGM786530:PGM786536 PQI786530:PQI786536 QAE786530:QAE786536 QKA786530:QKA786536 QTW786530:QTW786536 RDS786530:RDS786536 RNO786530:RNO786536 RXK786530:RXK786536 SHG786530:SHG786536 SRC786530:SRC786536 TAY786530:TAY786536 TKU786530:TKU786536 TUQ786530:TUQ786536 UEM786530:UEM786536 UOI786530:UOI786536 UYE786530:UYE786536 VIA786530:VIA786536 VRW786530:VRW786536 WBS786530:WBS786536 WLO786530:WLO786536 WVK786530:WVK786536 C852066:C852072 IY852066:IY852072 SU852066:SU852072 ACQ852066:ACQ852072 AMM852066:AMM852072 AWI852066:AWI852072 BGE852066:BGE852072 BQA852066:BQA852072 BZW852066:BZW852072 CJS852066:CJS852072 CTO852066:CTO852072 DDK852066:DDK852072 DNG852066:DNG852072 DXC852066:DXC852072 EGY852066:EGY852072 EQU852066:EQU852072 FAQ852066:FAQ852072 FKM852066:FKM852072 FUI852066:FUI852072 GEE852066:GEE852072 GOA852066:GOA852072 GXW852066:GXW852072 HHS852066:HHS852072 HRO852066:HRO852072 IBK852066:IBK852072 ILG852066:ILG852072 IVC852066:IVC852072 JEY852066:JEY852072 JOU852066:JOU852072 JYQ852066:JYQ852072 KIM852066:KIM852072 KSI852066:KSI852072 LCE852066:LCE852072 LMA852066:LMA852072 LVW852066:LVW852072 MFS852066:MFS852072 MPO852066:MPO852072 MZK852066:MZK852072 NJG852066:NJG852072 NTC852066:NTC852072 OCY852066:OCY852072 OMU852066:OMU852072 OWQ852066:OWQ852072 PGM852066:PGM852072 PQI852066:PQI852072 QAE852066:QAE852072 QKA852066:QKA852072 QTW852066:QTW852072 RDS852066:RDS852072 RNO852066:RNO852072 RXK852066:RXK852072 SHG852066:SHG852072 SRC852066:SRC852072 TAY852066:TAY852072 TKU852066:TKU852072 TUQ852066:TUQ852072 UEM852066:UEM852072 UOI852066:UOI852072 UYE852066:UYE852072 VIA852066:VIA852072 VRW852066:VRW852072 WBS852066:WBS852072 WLO852066:WLO852072 WVK852066:WVK852072 C917602:C917608 IY917602:IY917608 SU917602:SU917608 ACQ917602:ACQ917608 AMM917602:AMM917608 AWI917602:AWI917608 BGE917602:BGE917608 BQA917602:BQA917608 BZW917602:BZW917608 CJS917602:CJS917608 CTO917602:CTO917608 DDK917602:DDK917608 DNG917602:DNG917608 DXC917602:DXC917608 EGY917602:EGY917608 EQU917602:EQU917608 FAQ917602:FAQ917608 FKM917602:FKM917608 FUI917602:FUI917608 GEE917602:GEE917608 GOA917602:GOA917608 GXW917602:GXW917608 HHS917602:HHS917608 HRO917602:HRO917608 IBK917602:IBK917608 ILG917602:ILG917608 IVC917602:IVC917608 JEY917602:JEY917608 JOU917602:JOU917608 JYQ917602:JYQ917608 KIM917602:KIM917608 KSI917602:KSI917608 LCE917602:LCE917608 LMA917602:LMA917608 LVW917602:LVW917608 MFS917602:MFS917608 MPO917602:MPO917608 MZK917602:MZK917608 NJG917602:NJG917608 NTC917602:NTC917608 OCY917602:OCY917608 OMU917602:OMU917608 OWQ917602:OWQ917608 PGM917602:PGM917608 PQI917602:PQI917608 QAE917602:QAE917608 QKA917602:QKA917608 QTW917602:QTW917608 RDS917602:RDS917608 RNO917602:RNO917608 RXK917602:RXK917608 SHG917602:SHG917608 SRC917602:SRC917608 TAY917602:TAY917608 TKU917602:TKU917608 TUQ917602:TUQ917608 UEM917602:UEM917608 UOI917602:UOI917608 UYE917602:UYE917608 VIA917602:VIA917608 VRW917602:VRW917608 WBS917602:WBS917608 WLO917602:WLO917608 WVK917602:WVK917608 C983138:C983144 IY983138:IY983144 SU983138:SU983144 ACQ983138:ACQ983144 AMM983138:AMM983144 AWI983138:AWI983144 BGE983138:BGE983144 BQA983138:BQA983144 BZW983138:BZW983144 CJS983138:CJS983144 CTO983138:CTO983144 DDK983138:DDK983144 DNG983138:DNG983144 DXC983138:DXC983144 EGY983138:EGY983144 EQU983138:EQU983144 FAQ983138:FAQ983144 FKM983138:FKM983144 FUI983138:FUI983144 GEE983138:GEE983144 GOA983138:GOA983144 GXW983138:GXW983144 HHS983138:HHS983144 HRO983138:HRO983144 IBK983138:IBK983144 ILG983138:ILG983144 IVC983138:IVC983144 JEY983138:JEY983144 JOU983138:JOU983144 JYQ983138:JYQ983144 KIM983138:KIM983144 KSI983138:KSI983144 LCE983138:LCE983144 LMA983138:LMA983144 LVW983138:LVW983144 MFS983138:MFS983144 MPO983138:MPO983144 MZK983138:MZK983144 NJG983138:NJG983144 NTC983138:NTC983144 OCY983138:OCY983144 OMU983138:OMU983144 OWQ983138:OWQ983144 PGM983138:PGM983144 PQI983138:PQI983144 QAE983138:QAE983144 QKA983138:QKA983144 QTW983138:QTW983144 RDS983138:RDS983144 RNO983138:RNO983144 RXK983138:RXK983144 SHG983138:SHG983144 SRC983138:SRC983144 TAY983138:TAY983144 TKU983138:TKU983144 TUQ983138:TUQ983144 UEM983138:UEM983144 UOI983138:UOI983144 UYE983138:UYE983144 VIA983138:VIA983144 VRW983138:VRW983144 WBS983138:WBS983144 WLO983138:WLO983144 WVK983138:WVK983144 J120 JF120 TB120 ACX120 AMT120 AWP120 BGL120 BQH120 CAD120 CJZ120 CTV120 DDR120 DNN120 DXJ120 EHF120 ERB120 FAX120 FKT120 FUP120 GEL120 GOH120 GYD120 HHZ120 HRV120 IBR120 ILN120 IVJ120 JFF120 JPB120 JYX120 KIT120 KSP120 LCL120 LMH120 LWD120 MFZ120 MPV120 MZR120 NJN120 NTJ120 ODF120 ONB120 OWX120 PGT120 PQP120 QAL120 QKH120 QUD120 RDZ120 RNV120 RXR120 SHN120 SRJ120 TBF120 TLB120 TUX120 UET120 UOP120 UYL120 VIH120 VSD120 WBZ120 WLV120 WVR120 J65656 JF65656 TB65656 ACX65656 AMT65656 AWP65656 BGL65656 BQH65656 CAD65656 CJZ65656 CTV65656 DDR65656 DNN65656 DXJ65656 EHF65656 ERB65656 FAX65656 FKT65656 FUP65656 GEL65656 GOH65656 GYD65656 HHZ65656 HRV65656 IBR65656 ILN65656 IVJ65656 JFF65656 JPB65656 JYX65656 KIT65656 KSP65656 LCL65656 LMH65656 LWD65656 MFZ65656 MPV65656 MZR65656 NJN65656 NTJ65656 ODF65656 ONB65656 OWX65656 PGT65656 PQP65656 QAL65656 QKH65656 QUD65656 RDZ65656 RNV65656 RXR65656 SHN65656 SRJ65656 TBF65656 TLB65656 TUX65656 UET65656 UOP65656 UYL65656 VIH65656 VSD65656 WBZ65656 WLV65656 WVR65656 J131192 JF131192 TB131192 ACX131192 AMT131192 AWP131192 BGL131192 BQH131192 CAD131192 CJZ131192 CTV131192 DDR131192 DNN131192 DXJ131192 EHF131192 ERB131192 FAX131192 FKT131192 FUP131192 GEL131192 GOH131192 GYD131192 HHZ131192 HRV131192 IBR131192 ILN131192 IVJ131192 JFF131192 JPB131192 JYX131192 KIT131192 KSP131192 LCL131192 LMH131192 LWD131192 MFZ131192 MPV131192 MZR131192 NJN131192 NTJ131192 ODF131192 ONB131192 OWX131192 PGT131192 PQP131192 QAL131192 QKH131192 QUD131192 RDZ131192 RNV131192 RXR131192 SHN131192 SRJ131192 TBF131192 TLB131192 TUX131192 UET131192 UOP131192 UYL131192 VIH131192 VSD131192 WBZ131192 WLV131192 WVR131192 J196728 JF196728 TB196728 ACX196728 AMT196728 AWP196728 BGL196728 BQH196728 CAD196728 CJZ196728 CTV196728 DDR196728 DNN196728 DXJ196728 EHF196728 ERB196728 FAX196728 FKT196728 FUP196728 GEL196728 GOH196728 GYD196728 HHZ196728 HRV196728 IBR196728 ILN196728 IVJ196728 JFF196728 JPB196728 JYX196728 KIT196728 KSP196728 LCL196728 LMH196728 LWD196728 MFZ196728 MPV196728 MZR196728 NJN196728 NTJ196728 ODF196728 ONB196728 OWX196728 PGT196728 PQP196728 QAL196728 QKH196728 QUD196728 RDZ196728 RNV196728 RXR196728 SHN196728 SRJ196728 TBF196728 TLB196728 TUX196728 UET196728 UOP196728 UYL196728 VIH196728 VSD196728 WBZ196728 WLV196728 WVR196728 J262264 JF262264 TB262264 ACX262264 AMT262264 AWP262264 BGL262264 BQH262264 CAD262264 CJZ262264 CTV262264 DDR262264 DNN262264 DXJ262264 EHF262264 ERB262264 FAX262264 FKT262264 FUP262264 GEL262264 GOH262264 GYD262264 HHZ262264 HRV262264 IBR262264 ILN262264 IVJ262264 JFF262264 JPB262264 JYX262264 KIT262264 KSP262264 LCL262264 LMH262264 LWD262264 MFZ262264 MPV262264 MZR262264 NJN262264 NTJ262264 ODF262264 ONB262264 OWX262264 PGT262264 PQP262264 QAL262264 QKH262264 QUD262264 RDZ262264 RNV262264 RXR262264 SHN262264 SRJ262264 TBF262264 TLB262264 TUX262264 UET262264 UOP262264 UYL262264 VIH262264 VSD262264 WBZ262264 WLV262264 WVR262264 J327800 JF327800 TB327800 ACX327800 AMT327800 AWP327800 BGL327800 BQH327800 CAD327800 CJZ327800 CTV327800 DDR327800 DNN327800 DXJ327800 EHF327800 ERB327800 FAX327800 FKT327800 FUP327800 GEL327800 GOH327800 GYD327800 HHZ327800 HRV327800 IBR327800 ILN327800 IVJ327800 JFF327800 JPB327800 JYX327800 KIT327800 KSP327800 LCL327800 LMH327800 LWD327800 MFZ327800 MPV327800 MZR327800 NJN327800 NTJ327800 ODF327800 ONB327800 OWX327800 PGT327800 PQP327800 QAL327800 QKH327800 QUD327800 RDZ327800 RNV327800 RXR327800 SHN327800 SRJ327800 TBF327800 TLB327800 TUX327800 UET327800 UOP327800 UYL327800 VIH327800 VSD327800 WBZ327800 WLV327800 WVR327800 J393336 JF393336 TB393336 ACX393336 AMT393336 AWP393336 BGL393336 BQH393336 CAD393336 CJZ393336 CTV393336 DDR393336 DNN393336 DXJ393336 EHF393336 ERB393336 FAX393336 FKT393336 FUP393336 GEL393336 GOH393336 GYD393336 HHZ393336 HRV393336 IBR393336 ILN393336 IVJ393336 JFF393336 JPB393336 JYX393336 KIT393336 KSP393336 LCL393336 LMH393336 LWD393336 MFZ393336 MPV393336 MZR393336 NJN393336 NTJ393336 ODF393336 ONB393336 OWX393336 PGT393336 PQP393336 QAL393336 QKH393336 QUD393336 RDZ393336 RNV393336 RXR393336 SHN393336 SRJ393336 TBF393336 TLB393336 TUX393336 UET393336 UOP393336 UYL393336 VIH393336 VSD393336 WBZ393336 WLV393336 WVR393336 J458872 JF458872 TB458872 ACX458872 AMT458872 AWP458872 BGL458872 BQH458872 CAD458872 CJZ458872 CTV458872 DDR458872 DNN458872 DXJ458872 EHF458872 ERB458872 FAX458872 FKT458872 FUP458872 GEL458872 GOH458872 GYD458872 HHZ458872 HRV458872 IBR458872 ILN458872 IVJ458872 JFF458872 JPB458872 JYX458872 KIT458872 KSP458872 LCL458872 LMH458872 LWD458872 MFZ458872 MPV458872 MZR458872 NJN458872 NTJ458872 ODF458872 ONB458872 OWX458872 PGT458872 PQP458872 QAL458872 QKH458872 QUD458872 RDZ458872 RNV458872 RXR458872 SHN458872 SRJ458872 TBF458872 TLB458872 TUX458872 UET458872 UOP458872 UYL458872 VIH458872 VSD458872 WBZ458872 WLV458872 WVR458872 J524408 JF524408 TB524408 ACX524408 AMT524408 AWP524408 BGL524408 BQH524408 CAD524408 CJZ524408 CTV524408 DDR524408 DNN524408 DXJ524408 EHF524408 ERB524408 FAX524408 FKT524408 FUP524408 GEL524408 GOH524408 GYD524408 HHZ524408 HRV524408 IBR524408 ILN524408 IVJ524408 JFF524408 JPB524408 JYX524408 KIT524408 KSP524408 LCL524408 LMH524408 LWD524408 MFZ524408 MPV524408 MZR524408 NJN524408 NTJ524408 ODF524408 ONB524408 OWX524408 PGT524408 PQP524408 QAL524408 QKH524408 QUD524408 RDZ524408 RNV524408 RXR524408 SHN524408 SRJ524408 TBF524408 TLB524408 TUX524408 UET524408 UOP524408 UYL524408 VIH524408 VSD524408 WBZ524408 WLV524408 WVR524408 J589944 JF589944 TB589944 ACX589944 AMT589944 AWP589944 BGL589944 BQH589944 CAD589944 CJZ589944 CTV589944 DDR589944 DNN589944 DXJ589944 EHF589944 ERB589944 FAX589944 FKT589944 FUP589944 GEL589944 GOH589944 GYD589944 HHZ589944 HRV589944 IBR589944 ILN589944 IVJ589944 JFF589944 JPB589944 JYX589944 KIT589944 KSP589944 LCL589944 LMH589944 LWD589944 MFZ589944 MPV589944 MZR589944 NJN589944 NTJ589944 ODF589944 ONB589944 OWX589944 PGT589944 PQP589944 QAL589944 QKH589944 QUD589944 RDZ589944 RNV589944 RXR589944 SHN589944 SRJ589944 TBF589944 TLB589944 TUX589944 UET589944 UOP589944 UYL589944 VIH589944 VSD589944 WBZ589944 WLV589944 WVR589944 J655480 JF655480 TB655480 ACX655480 AMT655480 AWP655480 BGL655480 BQH655480 CAD655480 CJZ655480 CTV655480 DDR655480 DNN655480 DXJ655480 EHF655480 ERB655480 FAX655480 FKT655480 FUP655480 GEL655480 GOH655480 GYD655480 HHZ655480 HRV655480 IBR655480 ILN655480 IVJ655480 JFF655480 JPB655480 JYX655480 KIT655480 KSP655480 LCL655480 LMH655480 LWD655480 MFZ655480 MPV655480 MZR655480 NJN655480 NTJ655480 ODF655480 ONB655480 OWX655480 PGT655480 PQP655480 QAL655480 QKH655480 QUD655480 RDZ655480 RNV655480 RXR655480 SHN655480 SRJ655480 TBF655480 TLB655480 TUX655480 UET655480 UOP655480 UYL655480 VIH655480 VSD655480 WBZ655480 WLV655480 WVR655480 J721016 JF721016 TB721016 ACX721016 AMT721016 AWP721016 BGL721016 BQH721016 CAD721016 CJZ721016 CTV721016 DDR721016 DNN721016 DXJ721016 EHF721016 ERB721016 FAX721016 FKT721016 FUP721016 GEL721016 GOH721016 GYD721016 HHZ721016 HRV721016 IBR721016 ILN721016 IVJ721016 JFF721016 JPB721016 JYX721016 KIT721016 KSP721016 LCL721016 LMH721016 LWD721016 MFZ721016 MPV721016 MZR721016 NJN721016 NTJ721016 ODF721016 ONB721016 OWX721016 PGT721016 PQP721016 QAL721016 QKH721016 QUD721016 RDZ721016 RNV721016 RXR721016 SHN721016 SRJ721016 TBF721016 TLB721016 TUX721016 UET721016 UOP721016 UYL721016 VIH721016 VSD721016 WBZ721016 WLV721016 WVR721016 J786552 JF786552 TB786552 ACX786552 AMT786552 AWP786552 BGL786552 BQH786552 CAD786552 CJZ786552 CTV786552 DDR786552 DNN786552 DXJ786552 EHF786552 ERB786552 FAX786552 FKT786552 FUP786552 GEL786552 GOH786552 GYD786552 HHZ786552 HRV786552 IBR786552 ILN786552 IVJ786552 JFF786552 JPB786552 JYX786552 KIT786552 KSP786552 LCL786552 LMH786552 LWD786552 MFZ786552 MPV786552 MZR786552 NJN786552 NTJ786552 ODF786552 ONB786552 OWX786552 PGT786552 PQP786552 QAL786552 QKH786552 QUD786552 RDZ786552 RNV786552 RXR786552 SHN786552 SRJ786552 TBF786552 TLB786552 TUX786552 UET786552 UOP786552 UYL786552 VIH786552 VSD786552 WBZ786552 WLV786552 WVR786552 J852088 JF852088 TB852088 ACX852088 AMT852088 AWP852088 BGL852088 BQH852088 CAD852088 CJZ852088 CTV852088 DDR852088 DNN852088 DXJ852088 EHF852088 ERB852088 FAX852088 FKT852088 FUP852088 GEL852088 GOH852088 GYD852088 HHZ852088 HRV852088 IBR852088 ILN852088 IVJ852088 JFF852088 JPB852088 JYX852088 KIT852088 KSP852088 LCL852088 LMH852088 LWD852088 MFZ852088 MPV852088 MZR852088 NJN852088 NTJ852088 ODF852088 ONB852088 OWX852088 PGT852088 PQP852088 QAL852088 QKH852088 QUD852088 RDZ852088 RNV852088 RXR852088 SHN852088 SRJ852088 TBF852088 TLB852088 TUX852088 UET852088 UOP852088 UYL852088 VIH852088 VSD852088 WBZ852088 WLV852088 WVR852088 J917624 JF917624 TB917624 ACX917624 AMT917624 AWP917624 BGL917624 BQH917624 CAD917624 CJZ917624 CTV917624 DDR917624 DNN917624 DXJ917624 EHF917624 ERB917624 FAX917624 FKT917624 FUP917624 GEL917624 GOH917624 GYD917624 HHZ917624 HRV917624 IBR917624 ILN917624 IVJ917624 JFF917624 JPB917624 JYX917624 KIT917624 KSP917624 LCL917624 LMH917624 LWD917624 MFZ917624 MPV917624 MZR917624 NJN917624 NTJ917624 ODF917624 ONB917624 OWX917624 PGT917624 PQP917624 QAL917624 QKH917624 QUD917624 RDZ917624 RNV917624 RXR917624 SHN917624 SRJ917624 TBF917624 TLB917624 TUX917624 UET917624 UOP917624 UYL917624 VIH917624 VSD917624 WBZ917624 WLV917624 WVR917624 J983160 JF983160 TB983160 ACX983160 AMT983160 AWP983160 BGL983160 BQH983160 CAD983160 CJZ983160 CTV983160 DDR983160 DNN983160 DXJ983160 EHF983160 ERB983160 FAX983160 FKT983160 FUP983160 GEL983160 GOH983160 GYD983160 HHZ983160 HRV983160 IBR983160 ILN983160 IVJ983160 JFF983160 JPB983160 JYX983160 KIT983160 KSP983160 LCL983160 LMH983160 LWD983160 MFZ983160 MPV983160 MZR983160 NJN983160 NTJ983160 ODF983160 ONB983160 OWX983160 PGT983160 PQP983160 QAL983160 QKH983160 QUD983160 RDZ983160 RNV983160 RXR983160 SHN983160 SRJ983160 TBF983160 TLB983160 TUX983160 UET983160 UOP983160 UYL983160 VIH983160 VSD983160 WBZ983160 WLV983160 WVR983160 F98:F106 JB98:JB106 SX98:SX106 ACT98:ACT106 AMP98:AMP106 AWL98:AWL106 BGH98:BGH106 BQD98:BQD106 BZZ98:BZZ106 CJV98:CJV106 CTR98:CTR106 DDN98:DDN106 DNJ98:DNJ106 DXF98:DXF106 EHB98:EHB106 EQX98:EQX106 FAT98:FAT106 FKP98:FKP106 FUL98:FUL106 GEH98:GEH106 GOD98:GOD106 GXZ98:GXZ106 HHV98:HHV106 HRR98:HRR106 IBN98:IBN106 ILJ98:ILJ106 IVF98:IVF106 JFB98:JFB106 JOX98:JOX106 JYT98:JYT106 KIP98:KIP106 KSL98:KSL106 LCH98:LCH106 LMD98:LMD106 LVZ98:LVZ106 MFV98:MFV106 MPR98:MPR106 MZN98:MZN106 NJJ98:NJJ106 NTF98:NTF106 ODB98:ODB106 OMX98:OMX106 OWT98:OWT106 PGP98:PGP106 PQL98:PQL106 QAH98:QAH106 QKD98:QKD106 QTZ98:QTZ106 RDV98:RDV106 RNR98:RNR106 RXN98:RXN106 SHJ98:SHJ106 SRF98:SRF106 TBB98:TBB106 TKX98:TKX106 TUT98:TUT106 UEP98:UEP106 UOL98:UOL106 UYH98:UYH106 VID98:VID106 VRZ98:VRZ106 WBV98:WBV106 WLR98:WLR106 WVN98:WVN106 F65634:F65642 JB65634:JB65642 SX65634:SX65642 ACT65634:ACT65642 AMP65634:AMP65642 AWL65634:AWL65642 BGH65634:BGH65642 BQD65634:BQD65642 BZZ65634:BZZ65642 CJV65634:CJV65642 CTR65634:CTR65642 DDN65634:DDN65642 DNJ65634:DNJ65642 DXF65634:DXF65642 EHB65634:EHB65642 EQX65634:EQX65642 FAT65634:FAT65642 FKP65634:FKP65642 FUL65634:FUL65642 GEH65634:GEH65642 GOD65634:GOD65642 GXZ65634:GXZ65642 HHV65634:HHV65642 HRR65634:HRR65642 IBN65634:IBN65642 ILJ65634:ILJ65642 IVF65634:IVF65642 JFB65634:JFB65642 JOX65634:JOX65642 JYT65634:JYT65642 KIP65634:KIP65642 KSL65634:KSL65642 LCH65634:LCH65642 LMD65634:LMD65642 LVZ65634:LVZ65642 MFV65634:MFV65642 MPR65634:MPR65642 MZN65634:MZN65642 NJJ65634:NJJ65642 NTF65634:NTF65642 ODB65634:ODB65642 OMX65634:OMX65642 OWT65634:OWT65642 PGP65634:PGP65642 PQL65634:PQL65642 QAH65634:QAH65642 QKD65634:QKD65642 QTZ65634:QTZ65642 RDV65634:RDV65642 RNR65634:RNR65642 RXN65634:RXN65642 SHJ65634:SHJ65642 SRF65634:SRF65642 TBB65634:TBB65642 TKX65634:TKX65642 TUT65634:TUT65642 UEP65634:UEP65642 UOL65634:UOL65642 UYH65634:UYH65642 VID65634:VID65642 VRZ65634:VRZ65642 WBV65634:WBV65642 WLR65634:WLR65642 WVN65634:WVN65642 F131170:F131178 JB131170:JB131178 SX131170:SX131178 ACT131170:ACT131178 AMP131170:AMP131178 AWL131170:AWL131178 BGH131170:BGH131178 BQD131170:BQD131178 BZZ131170:BZZ131178 CJV131170:CJV131178 CTR131170:CTR131178 DDN131170:DDN131178 DNJ131170:DNJ131178 DXF131170:DXF131178 EHB131170:EHB131178 EQX131170:EQX131178 FAT131170:FAT131178 FKP131170:FKP131178 FUL131170:FUL131178 GEH131170:GEH131178 GOD131170:GOD131178 GXZ131170:GXZ131178 HHV131170:HHV131178 HRR131170:HRR131178 IBN131170:IBN131178 ILJ131170:ILJ131178 IVF131170:IVF131178 JFB131170:JFB131178 JOX131170:JOX131178 JYT131170:JYT131178 KIP131170:KIP131178 KSL131170:KSL131178 LCH131170:LCH131178 LMD131170:LMD131178 LVZ131170:LVZ131178 MFV131170:MFV131178 MPR131170:MPR131178 MZN131170:MZN131178 NJJ131170:NJJ131178 NTF131170:NTF131178 ODB131170:ODB131178 OMX131170:OMX131178 OWT131170:OWT131178 PGP131170:PGP131178 PQL131170:PQL131178 QAH131170:QAH131178 QKD131170:QKD131178 QTZ131170:QTZ131178 RDV131170:RDV131178 RNR131170:RNR131178 RXN131170:RXN131178 SHJ131170:SHJ131178 SRF131170:SRF131178 TBB131170:TBB131178 TKX131170:TKX131178 TUT131170:TUT131178 UEP131170:UEP131178 UOL131170:UOL131178 UYH131170:UYH131178 VID131170:VID131178 VRZ131170:VRZ131178 WBV131170:WBV131178 WLR131170:WLR131178 WVN131170:WVN131178 F196706:F196714 JB196706:JB196714 SX196706:SX196714 ACT196706:ACT196714 AMP196706:AMP196714 AWL196706:AWL196714 BGH196706:BGH196714 BQD196706:BQD196714 BZZ196706:BZZ196714 CJV196706:CJV196714 CTR196706:CTR196714 DDN196706:DDN196714 DNJ196706:DNJ196714 DXF196706:DXF196714 EHB196706:EHB196714 EQX196706:EQX196714 FAT196706:FAT196714 FKP196706:FKP196714 FUL196706:FUL196714 GEH196706:GEH196714 GOD196706:GOD196714 GXZ196706:GXZ196714 HHV196706:HHV196714 HRR196706:HRR196714 IBN196706:IBN196714 ILJ196706:ILJ196714 IVF196706:IVF196714 JFB196706:JFB196714 JOX196706:JOX196714 JYT196706:JYT196714 KIP196706:KIP196714 KSL196706:KSL196714 LCH196706:LCH196714 LMD196706:LMD196714 LVZ196706:LVZ196714 MFV196706:MFV196714 MPR196706:MPR196714 MZN196706:MZN196714 NJJ196706:NJJ196714 NTF196706:NTF196714 ODB196706:ODB196714 OMX196706:OMX196714 OWT196706:OWT196714 PGP196706:PGP196714 PQL196706:PQL196714 QAH196706:QAH196714 QKD196706:QKD196714 QTZ196706:QTZ196714 RDV196706:RDV196714 RNR196706:RNR196714 RXN196706:RXN196714 SHJ196706:SHJ196714 SRF196706:SRF196714 TBB196706:TBB196714 TKX196706:TKX196714 TUT196706:TUT196714 UEP196706:UEP196714 UOL196706:UOL196714 UYH196706:UYH196714 VID196706:VID196714 VRZ196706:VRZ196714 WBV196706:WBV196714 WLR196706:WLR196714 WVN196706:WVN196714 F262242:F262250 JB262242:JB262250 SX262242:SX262250 ACT262242:ACT262250 AMP262242:AMP262250 AWL262242:AWL262250 BGH262242:BGH262250 BQD262242:BQD262250 BZZ262242:BZZ262250 CJV262242:CJV262250 CTR262242:CTR262250 DDN262242:DDN262250 DNJ262242:DNJ262250 DXF262242:DXF262250 EHB262242:EHB262250 EQX262242:EQX262250 FAT262242:FAT262250 FKP262242:FKP262250 FUL262242:FUL262250 GEH262242:GEH262250 GOD262242:GOD262250 GXZ262242:GXZ262250 HHV262242:HHV262250 HRR262242:HRR262250 IBN262242:IBN262250 ILJ262242:ILJ262250 IVF262242:IVF262250 JFB262242:JFB262250 JOX262242:JOX262250 JYT262242:JYT262250 KIP262242:KIP262250 KSL262242:KSL262250 LCH262242:LCH262250 LMD262242:LMD262250 LVZ262242:LVZ262250 MFV262242:MFV262250 MPR262242:MPR262250 MZN262242:MZN262250 NJJ262242:NJJ262250 NTF262242:NTF262250 ODB262242:ODB262250 OMX262242:OMX262250 OWT262242:OWT262250 PGP262242:PGP262250 PQL262242:PQL262250 QAH262242:QAH262250 QKD262242:QKD262250 QTZ262242:QTZ262250 RDV262242:RDV262250 RNR262242:RNR262250 RXN262242:RXN262250 SHJ262242:SHJ262250 SRF262242:SRF262250 TBB262242:TBB262250 TKX262242:TKX262250 TUT262242:TUT262250 UEP262242:UEP262250 UOL262242:UOL262250 UYH262242:UYH262250 VID262242:VID262250 VRZ262242:VRZ262250 WBV262242:WBV262250 WLR262242:WLR262250 WVN262242:WVN262250 F327778:F327786 JB327778:JB327786 SX327778:SX327786 ACT327778:ACT327786 AMP327778:AMP327786 AWL327778:AWL327786 BGH327778:BGH327786 BQD327778:BQD327786 BZZ327778:BZZ327786 CJV327778:CJV327786 CTR327778:CTR327786 DDN327778:DDN327786 DNJ327778:DNJ327786 DXF327778:DXF327786 EHB327778:EHB327786 EQX327778:EQX327786 FAT327778:FAT327786 FKP327778:FKP327786 FUL327778:FUL327786 GEH327778:GEH327786 GOD327778:GOD327786 GXZ327778:GXZ327786 HHV327778:HHV327786 HRR327778:HRR327786 IBN327778:IBN327786 ILJ327778:ILJ327786 IVF327778:IVF327786 JFB327778:JFB327786 JOX327778:JOX327786 JYT327778:JYT327786 KIP327778:KIP327786 KSL327778:KSL327786 LCH327778:LCH327786 LMD327778:LMD327786 LVZ327778:LVZ327786 MFV327778:MFV327786 MPR327778:MPR327786 MZN327778:MZN327786 NJJ327778:NJJ327786 NTF327778:NTF327786 ODB327778:ODB327786 OMX327778:OMX327786 OWT327778:OWT327786 PGP327778:PGP327786 PQL327778:PQL327786 QAH327778:QAH327786 QKD327778:QKD327786 QTZ327778:QTZ327786 RDV327778:RDV327786 RNR327778:RNR327786 RXN327778:RXN327786 SHJ327778:SHJ327786 SRF327778:SRF327786 TBB327778:TBB327786 TKX327778:TKX327786 TUT327778:TUT327786 UEP327778:UEP327786 UOL327778:UOL327786 UYH327778:UYH327786 VID327778:VID327786 VRZ327778:VRZ327786 WBV327778:WBV327786 WLR327778:WLR327786 WVN327778:WVN327786 F393314:F393322 JB393314:JB393322 SX393314:SX393322 ACT393314:ACT393322 AMP393314:AMP393322 AWL393314:AWL393322 BGH393314:BGH393322 BQD393314:BQD393322 BZZ393314:BZZ393322 CJV393314:CJV393322 CTR393314:CTR393322 DDN393314:DDN393322 DNJ393314:DNJ393322 DXF393314:DXF393322 EHB393314:EHB393322 EQX393314:EQX393322 FAT393314:FAT393322 FKP393314:FKP393322 FUL393314:FUL393322 GEH393314:GEH393322 GOD393314:GOD393322 GXZ393314:GXZ393322 HHV393314:HHV393322 HRR393314:HRR393322 IBN393314:IBN393322 ILJ393314:ILJ393322 IVF393314:IVF393322 JFB393314:JFB393322 JOX393314:JOX393322 JYT393314:JYT393322 KIP393314:KIP393322 KSL393314:KSL393322 LCH393314:LCH393322 LMD393314:LMD393322 LVZ393314:LVZ393322 MFV393314:MFV393322 MPR393314:MPR393322 MZN393314:MZN393322 NJJ393314:NJJ393322 NTF393314:NTF393322 ODB393314:ODB393322 OMX393314:OMX393322 OWT393314:OWT393322 PGP393314:PGP393322 PQL393314:PQL393322 QAH393314:QAH393322 QKD393314:QKD393322 QTZ393314:QTZ393322 RDV393314:RDV393322 RNR393314:RNR393322 RXN393314:RXN393322 SHJ393314:SHJ393322 SRF393314:SRF393322 TBB393314:TBB393322 TKX393314:TKX393322 TUT393314:TUT393322 UEP393314:UEP393322 UOL393314:UOL393322 UYH393314:UYH393322 VID393314:VID393322 VRZ393314:VRZ393322 WBV393314:WBV393322 WLR393314:WLR393322 WVN393314:WVN393322 F458850:F458858 JB458850:JB458858 SX458850:SX458858 ACT458850:ACT458858 AMP458850:AMP458858 AWL458850:AWL458858 BGH458850:BGH458858 BQD458850:BQD458858 BZZ458850:BZZ458858 CJV458850:CJV458858 CTR458850:CTR458858 DDN458850:DDN458858 DNJ458850:DNJ458858 DXF458850:DXF458858 EHB458850:EHB458858 EQX458850:EQX458858 FAT458850:FAT458858 FKP458850:FKP458858 FUL458850:FUL458858 GEH458850:GEH458858 GOD458850:GOD458858 GXZ458850:GXZ458858 HHV458850:HHV458858 HRR458850:HRR458858 IBN458850:IBN458858 ILJ458850:ILJ458858 IVF458850:IVF458858 JFB458850:JFB458858 JOX458850:JOX458858 JYT458850:JYT458858 KIP458850:KIP458858 KSL458850:KSL458858 LCH458850:LCH458858 LMD458850:LMD458858 LVZ458850:LVZ458858 MFV458850:MFV458858 MPR458850:MPR458858 MZN458850:MZN458858 NJJ458850:NJJ458858 NTF458850:NTF458858 ODB458850:ODB458858 OMX458850:OMX458858 OWT458850:OWT458858 PGP458850:PGP458858 PQL458850:PQL458858 QAH458850:QAH458858 QKD458850:QKD458858 QTZ458850:QTZ458858 RDV458850:RDV458858 RNR458850:RNR458858 RXN458850:RXN458858 SHJ458850:SHJ458858 SRF458850:SRF458858 TBB458850:TBB458858 TKX458850:TKX458858 TUT458850:TUT458858 UEP458850:UEP458858 UOL458850:UOL458858 UYH458850:UYH458858 VID458850:VID458858 VRZ458850:VRZ458858 WBV458850:WBV458858 WLR458850:WLR458858 WVN458850:WVN458858 F524386:F524394 JB524386:JB524394 SX524386:SX524394 ACT524386:ACT524394 AMP524386:AMP524394 AWL524386:AWL524394 BGH524386:BGH524394 BQD524386:BQD524394 BZZ524386:BZZ524394 CJV524386:CJV524394 CTR524386:CTR524394 DDN524386:DDN524394 DNJ524386:DNJ524394 DXF524386:DXF524394 EHB524386:EHB524394 EQX524386:EQX524394 FAT524386:FAT524394 FKP524386:FKP524394 FUL524386:FUL524394 GEH524386:GEH524394 GOD524386:GOD524394 GXZ524386:GXZ524394 HHV524386:HHV524394 HRR524386:HRR524394 IBN524386:IBN524394 ILJ524386:ILJ524394 IVF524386:IVF524394 JFB524386:JFB524394 JOX524386:JOX524394 JYT524386:JYT524394 KIP524386:KIP524394 KSL524386:KSL524394 LCH524386:LCH524394 LMD524386:LMD524394 LVZ524386:LVZ524394 MFV524386:MFV524394 MPR524386:MPR524394 MZN524386:MZN524394 NJJ524386:NJJ524394 NTF524386:NTF524394 ODB524386:ODB524394 OMX524386:OMX524394 OWT524386:OWT524394 PGP524386:PGP524394 PQL524386:PQL524394 QAH524386:QAH524394 QKD524386:QKD524394 QTZ524386:QTZ524394 RDV524386:RDV524394 RNR524386:RNR524394 RXN524386:RXN524394 SHJ524386:SHJ524394 SRF524386:SRF524394 TBB524386:TBB524394 TKX524386:TKX524394 TUT524386:TUT524394 UEP524386:UEP524394 UOL524386:UOL524394 UYH524386:UYH524394 VID524386:VID524394 VRZ524386:VRZ524394 WBV524386:WBV524394 WLR524386:WLR524394 WVN524386:WVN524394 F589922:F589930 JB589922:JB589930 SX589922:SX589930 ACT589922:ACT589930 AMP589922:AMP589930 AWL589922:AWL589930 BGH589922:BGH589930 BQD589922:BQD589930 BZZ589922:BZZ589930 CJV589922:CJV589930 CTR589922:CTR589930 DDN589922:DDN589930 DNJ589922:DNJ589930 DXF589922:DXF589930 EHB589922:EHB589930 EQX589922:EQX589930 FAT589922:FAT589930 FKP589922:FKP589930 FUL589922:FUL589930 GEH589922:GEH589930 GOD589922:GOD589930 GXZ589922:GXZ589930 HHV589922:HHV589930 HRR589922:HRR589930 IBN589922:IBN589930 ILJ589922:ILJ589930 IVF589922:IVF589930 JFB589922:JFB589930 JOX589922:JOX589930 JYT589922:JYT589930 KIP589922:KIP589930 KSL589922:KSL589930 LCH589922:LCH589930 LMD589922:LMD589930 LVZ589922:LVZ589930 MFV589922:MFV589930 MPR589922:MPR589930 MZN589922:MZN589930 NJJ589922:NJJ589930 NTF589922:NTF589930 ODB589922:ODB589930 OMX589922:OMX589930 OWT589922:OWT589930 PGP589922:PGP589930 PQL589922:PQL589930 QAH589922:QAH589930 QKD589922:QKD589930 QTZ589922:QTZ589930 RDV589922:RDV589930 RNR589922:RNR589930 RXN589922:RXN589930 SHJ589922:SHJ589930 SRF589922:SRF589930 TBB589922:TBB589930 TKX589922:TKX589930 TUT589922:TUT589930 UEP589922:UEP589930 UOL589922:UOL589930 UYH589922:UYH589930 VID589922:VID589930 VRZ589922:VRZ589930 WBV589922:WBV589930 WLR589922:WLR589930 WVN589922:WVN589930 F655458:F655466 JB655458:JB655466 SX655458:SX655466 ACT655458:ACT655466 AMP655458:AMP655466 AWL655458:AWL655466 BGH655458:BGH655466 BQD655458:BQD655466 BZZ655458:BZZ655466 CJV655458:CJV655466 CTR655458:CTR655466 DDN655458:DDN655466 DNJ655458:DNJ655466 DXF655458:DXF655466 EHB655458:EHB655466 EQX655458:EQX655466 FAT655458:FAT655466 FKP655458:FKP655466 FUL655458:FUL655466 GEH655458:GEH655466 GOD655458:GOD655466 GXZ655458:GXZ655466 HHV655458:HHV655466 HRR655458:HRR655466 IBN655458:IBN655466 ILJ655458:ILJ655466 IVF655458:IVF655466 JFB655458:JFB655466 JOX655458:JOX655466 JYT655458:JYT655466 KIP655458:KIP655466 KSL655458:KSL655466 LCH655458:LCH655466 LMD655458:LMD655466 LVZ655458:LVZ655466 MFV655458:MFV655466 MPR655458:MPR655466 MZN655458:MZN655466 NJJ655458:NJJ655466 NTF655458:NTF655466 ODB655458:ODB655466 OMX655458:OMX655466 OWT655458:OWT655466 PGP655458:PGP655466 PQL655458:PQL655466 QAH655458:QAH655466 QKD655458:QKD655466 QTZ655458:QTZ655466 RDV655458:RDV655466 RNR655458:RNR655466 RXN655458:RXN655466 SHJ655458:SHJ655466 SRF655458:SRF655466 TBB655458:TBB655466 TKX655458:TKX655466 TUT655458:TUT655466 UEP655458:UEP655466 UOL655458:UOL655466 UYH655458:UYH655466 VID655458:VID655466 VRZ655458:VRZ655466 WBV655458:WBV655466 WLR655458:WLR655466 WVN655458:WVN655466 F720994:F721002 JB720994:JB721002 SX720994:SX721002 ACT720994:ACT721002 AMP720994:AMP721002 AWL720994:AWL721002 BGH720994:BGH721002 BQD720994:BQD721002 BZZ720994:BZZ721002 CJV720994:CJV721002 CTR720994:CTR721002 DDN720994:DDN721002 DNJ720994:DNJ721002 DXF720994:DXF721002 EHB720994:EHB721002 EQX720994:EQX721002 FAT720994:FAT721002 FKP720994:FKP721002 FUL720994:FUL721002 GEH720994:GEH721002 GOD720994:GOD721002 GXZ720994:GXZ721002 HHV720994:HHV721002 HRR720994:HRR721002 IBN720994:IBN721002 ILJ720994:ILJ721002 IVF720994:IVF721002 JFB720994:JFB721002 JOX720994:JOX721002 JYT720994:JYT721002 KIP720994:KIP721002 KSL720994:KSL721002 LCH720994:LCH721002 LMD720994:LMD721002 LVZ720994:LVZ721002 MFV720994:MFV721002 MPR720994:MPR721002 MZN720994:MZN721002 NJJ720994:NJJ721002 NTF720994:NTF721002 ODB720994:ODB721002 OMX720994:OMX721002 OWT720994:OWT721002 PGP720994:PGP721002 PQL720994:PQL721002 QAH720994:QAH721002 QKD720994:QKD721002 QTZ720994:QTZ721002 RDV720994:RDV721002 RNR720994:RNR721002 RXN720994:RXN721002 SHJ720994:SHJ721002 SRF720994:SRF721002 TBB720994:TBB721002 TKX720994:TKX721002 TUT720994:TUT721002 UEP720994:UEP721002 UOL720994:UOL721002 UYH720994:UYH721002 VID720994:VID721002 VRZ720994:VRZ721002 WBV720994:WBV721002 WLR720994:WLR721002 WVN720994:WVN721002 F786530:F786538 JB786530:JB786538 SX786530:SX786538 ACT786530:ACT786538 AMP786530:AMP786538 AWL786530:AWL786538 BGH786530:BGH786538 BQD786530:BQD786538 BZZ786530:BZZ786538 CJV786530:CJV786538 CTR786530:CTR786538 DDN786530:DDN786538 DNJ786530:DNJ786538 DXF786530:DXF786538 EHB786530:EHB786538 EQX786530:EQX786538 FAT786530:FAT786538 FKP786530:FKP786538 FUL786530:FUL786538 GEH786530:GEH786538 GOD786530:GOD786538 GXZ786530:GXZ786538 HHV786530:HHV786538 HRR786530:HRR786538 IBN786530:IBN786538 ILJ786530:ILJ786538 IVF786530:IVF786538 JFB786530:JFB786538 JOX786530:JOX786538 JYT786530:JYT786538 KIP786530:KIP786538 KSL786530:KSL786538 LCH786530:LCH786538 LMD786530:LMD786538 LVZ786530:LVZ786538 MFV786530:MFV786538 MPR786530:MPR786538 MZN786530:MZN786538 NJJ786530:NJJ786538 NTF786530:NTF786538 ODB786530:ODB786538 OMX786530:OMX786538 OWT786530:OWT786538 PGP786530:PGP786538 PQL786530:PQL786538 QAH786530:QAH786538 QKD786530:QKD786538 QTZ786530:QTZ786538 RDV786530:RDV786538 RNR786530:RNR786538 RXN786530:RXN786538 SHJ786530:SHJ786538 SRF786530:SRF786538 TBB786530:TBB786538 TKX786530:TKX786538 TUT786530:TUT786538 UEP786530:UEP786538 UOL786530:UOL786538 UYH786530:UYH786538 VID786530:VID786538 VRZ786530:VRZ786538 WBV786530:WBV786538 WLR786530:WLR786538 WVN786530:WVN786538 F852066:F852074 JB852066:JB852074 SX852066:SX852074 ACT852066:ACT852074 AMP852066:AMP852074 AWL852066:AWL852074 BGH852066:BGH852074 BQD852066:BQD852074 BZZ852066:BZZ852074 CJV852066:CJV852074 CTR852066:CTR852074 DDN852066:DDN852074 DNJ852066:DNJ852074 DXF852066:DXF852074 EHB852066:EHB852074 EQX852066:EQX852074 FAT852066:FAT852074 FKP852066:FKP852074 FUL852066:FUL852074 GEH852066:GEH852074 GOD852066:GOD852074 GXZ852066:GXZ852074 HHV852066:HHV852074 HRR852066:HRR852074 IBN852066:IBN852074 ILJ852066:ILJ852074 IVF852066:IVF852074 JFB852066:JFB852074 JOX852066:JOX852074 JYT852066:JYT852074 KIP852066:KIP852074 KSL852066:KSL852074 LCH852066:LCH852074 LMD852066:LMD852074 LVZ852066:LVZ852074 MFV852066:MFV852074 MPR852066:MPR852074 MZN852066:MZN852074 NJJ852066:NJJ852074 NTF852066:NTF852074 ODB852066:ODB852074 OMX852066:OMX852074 OWT852066:OWT852074 PGP852066:PGP852074 PQL852066:PQL852074 QAH852066:QAH852074 QKD852066:QKD852074 QTZ852066:QTZ852074 RDV852066:RDV852074 RNR852066:RNR852074 RXN852066:RXN852074 SHJ852066:SHJ852074 SRF852066:SRF852074 TBB852066:TBB852074 TKX852066:TKX852074 TUT852066:TUT852074 UEP852066:UEP852074 UOL852066:UOL852074 UYH852066:UYH852074 VID852066:VID852074 VRZ852066:VRZ852074 WBV852066:WBV852074 WLR852066:WLR852074 WVN852066:WVN852074 F917602:F917610 JB917602:JB917610 SX917602:SX917610 ACT917602:ACT917610 AMP917602:AMP917610 AWL917602:AWL917610 BGH917602:BGH917610 BQD917602:BQD917610 BZZ917602:BZZ917610 CJV917602:CJV917610 CTR917602:CTR917610 DDN917602:DDN917610 DNJ917602:DNJ917610 DXF917602:DXF917610 EHB917602:EHB917610 EQX917602:EQX917610 FAT917602:FAT917610 FKP917602:FKP917610 FUL917602:FUL917610 GEH917602:GEH917610 GOD917602:GOD917610 GXZ917602:GXZ917610 HHV917602:HHV917610 HRR917602:HRR917610 IBN917602:IBN917610 ILJ917602:ILJ917610 IVF917602:IVF917610 JFB917602:JFB917610 JOX917602:JOX917610 JYT917602:JYT917610 KIP917602:KIP917610 KSL917602:KSL917610 LCH917602:LCH917610 LMD917602:LMD917610 LVZ917602:LVZ917610 MFV917602:MFV917610 MPR917602:MPR917610 MZN917602:MZN917610 NJJ917602:NJJ917610 NTF917602:NTF917610 ODB917602:ODB917610 OMX917602:OMX917610 OWT917602:OWT917610 PGP917602:PGP917610 PQL917602:PQL917610 QAH917602:QAH917610 QKD917602:QKD917610 QTZ917602:QTZ917610 RDV917602:RDV917610 RNR917602:RNR917610 RXN917602:RXN917610 SHJ917602:SHJ917610 SRF917602:SRF917610 TBB917602:TBB917610 TKX917602:TKX917610 TUT917602:TUT917610 UEP917602:UEP917610 UOL917602:UOL917610 UYH917602:UYH917610 VID917602:VID917610 VRZ917602:VRZ917610 WBV917602:WBV917610 WLR917602:WLR917610 WVN917602:WVN917610 F983138:F983146 JB983138:JB983146 SX983138:SX983146 ACT983138:ACT983146 AMP983138:AMP983146 AWL983138:AWL983146 BGH983138:BGH983146 BQD983138:BQD983146 BZZ983138:BZZ983146 CJV983138:CJV983146 CTR983138:CTR983146 DDN983138:DDN983146 DNJ983138:DNJ983146 DXF983138:DXF983146 EHB983138:EHB983146 EQX983138:EQX983146 FAT983138:FAT983146 FKP983138:FKP983146 FUL983138:FUL983146 GEH983138:GEH983146 GOD983138:GOD983146 GXZ983138:GXZ983146 HHV983138:HHV983146 HRR983138:HRR983146 IBN983138:IBN983146 ILJ983138:ILJ983146 IVF983138:IVF983146 JFB983138:JFB983146 JOX983138:JOX983146 JYT983138:JYT983146 KIP983138:KIP983146 KSL983138:KSL983146 LCH983138:LCH983146 LMD983138:LMD983146 LVZ983138:LVZ983146 MFV983138:MFV983146 MPR983138:MPR983146 MZN983138:MZN983146 NJJ983138:NJJ983146 NTF983138:NTF983146 ODB983138:ODB983146 OMX983138:OMX983146 OWT983138:OWT983146 PGP983138:PGP983146 PQL983138:PQL983146 QAH983138:QAH983146 QKD983138:QKD983146 QTZ983138:QTZ983146 RDV983138:RDV983146 RNR983138:RNR983146 RXN983138:RXN983146 SHJ983138:SHJ983146 SRF983138:SRF983146 TBB983138:TBB983146 TKX983138:TKX983146 TUT983138:TUT983146 UEP983138:UEP983146 UOL983138:UOL983146 UYH983138:UYH983146 VID983138:VID983146 VRZ983138:VRZ983146 WBV983138:WBV983146 WLR983138:WLR983146 WVN983138:WVN983146 R98:R104 JN98:JN104 TJ98:TJ104 ADF98:ADF104 ANB98:ANB104 AWX98:AWX104 BGT98:BGT104 BQP98:BQP104 CAL98:CAL104 CKH98:CKH104 CUD98:CUD104 DDZ98:DDZ104 DNV98:DNV104 DXR98:DXR104 EHN98:EHN104 ERJ98:ERJ104 FBF98:FBF104 FLB98:FLB104 FUX98:FUX104 GET98:GET104 GOP98:GOP104 GYL98:GYL104 HIH98:HIH104 HSD98:HSD104 IBZ98:IBZ104 ILV98:ILV104 IVR98:IVR104 JFN98:JFN104 JPJ98:JPJ104 JZF98:JZF104 KJB98:KJB104 KSX98:KSX104 LCT98:LCT104 LMP98:LMP104 LWL98:LWL104 MGH98:MGH104 MQD98:MQD104 MZZ98:MZZ104 NJV98:NJV104 NTR98:NTR104 ODN98:ODN104 ONJ98:ONJ104 OXF98:OXF104 PHB98:PHB104 PQX98:PQX104 QAT98:QAT104 QKP98:QKP104 QUL98:QUL104 REH98:REH104 ROD98:ROD104 RXZ98:RXZ104 SHV98:SHV104 SRR98:SRR104 TBN98:TBN104 TLJ98:TLJ104 TVF98:TVF104 UFB98:UFB104 UOX98:UOX104 UYT98:UYT104 VIP98:VIP104 VSL98:VSL104 WCH98:WCH104 WMD98:WMD104 WVZ98:WVZ104 R65634:R65640 JN65634:JN65640 TJ65634:TJ65640 ADF65634:ADF65640 ANB65634:ANB65640 AWX65634:AWX65640 BGT65634:BGT65640 BQP65634:BQP65640 CAL65634:CAL65640 CKH65634:CKH65640 CUD65634:CUD65640 DDZ65634:DDZ65640 DNV65634:DNV65640 DXR65634:DXR65640 EHN65634:EHN65640 ERJ65634:ERJ65640 FBF65634:FBF65640 FLB65634:FLB65640 FUX65634:FUX65640 GET65634:GET65640 GOP65634:GOP65640 GYL65634:GYL65640 HIH65634:HIH65640 HSD65634:HSD65640 IBZ65634:IBZ65640 ILV65634:ILV65640 IVR65634:IVR65640 JFN65634:JFN65640 JPJ65634:JPJ65640 JZF65634:JZF65640 KJB65634:KJB65640 KSX65634:KSX65640 LCT65634:LCT65640 LMP65634:LMP65640 LWL65634:LWL65640 MGH65634:MGH65640 MQD65634:MQD65640 MZZ65634:MZZ65640 NJV65634:NJV65640 NTR65634:NTR65640 ODN65634:ODN65640 ONJ65634:ONJ65640 OXF65634:OXF65640 PHB65634:PHB65640 PQX65634:PQX65640 QAT65634:QAT65640 QKP65634:QKP65640 QUL65634:QUL65640 REH65634:REH65640 ROD65634:ROD65640 RXZ65634:RXZ65640 SHV65634:SHV65640 SRR65634:SRR65640 TBN65634:TBN65640 TLJ65634:TLJ65640 TVF65634:TVF65640 UFB65634:UFB65640 UOX65634:UOX65640 UYT65634:UYT65640 VIP65634:VIP65640 VSL65634:VSL65640 WCH65634:WCH65640 WMD65634:WMD65640 WVZ65634:WVZ65640 R131170:R131176 JN131170:JN131176 TJ131170:TJ131176 ADF131170:ADF131176 ANB131170:ANB131176 AWX131170:AWX131176 BGT131170:BGT131176 BQP131170:BQP131176 CAL131170:CAL131176 CKH131170:CKH131176 CUD131170:CUD131176 DDZ131170:DDZ131176 DNV131170:DNV131176 DXR131170:DXR131176 EHN131170:EHN131176 ERJ131170:ERJ131176 FBF131170:FBF131176 FLB131170:FLB131176 FUX131170:FUX131176 GET131170:GET131176 GOP131170:GOP131176 GYL131170:GYL131176 HIH131170:HIH131176 HSD131170:HSD131176 IBZ131170:IBZ131176 ILV131170:ILV131176 IVR131170:IVR131176 JFN131170:JFN131176 JPJ131170:JPJ131176 JZF131170:JZF131176 KJB131170:KJB131176 KSX131170:KSX131176 LCT131170:LCT131176 LMP131170:LMP131176 LWL131170:LWL131176 MGH131170:MGH131176 MQD131170:MQD131176 MZZ131170:MZZ131176 NJV131170:NJV131176 NTR131170:NTR131176 ODN131170:ODN131176 ONJ131170:ONJ131176 OXF131170:OXF131176 PHB131170:PHB131176 PQX131170:PQX131176 QAT131170:QAT131176 QKP131170:QKP131176 QUL131170:QUL131176 REH131170:REH131176 ROD131170:ROD131176 RXZ131170:RXZ131176 SHV131170:SHV131176 SRR131170:SRR131176 TBN131170:TBN131176 TLJ131170:TLJ131176 TVF131170:TVF131176 UFB131170:UFB131176 UOX131170:UOX131176 UYT131170:UYT131176 VIP131170:VIP131176 VSL131170:VSL131176 WCH131170:WCH131176 WMD131170:WMD131176 WVZ131170:WVZ131176 R196706:R196712 JN196706:JN196712 TJ196706:TJ196712 ADF196706:ADF196712 ANB196706:ANB196712 AWX196706:AWX196712 BGT196706:BGT196712 BQP196706:BQP196712 CAL196706:CAL196712 CKH196706:CKH196712 CUD196706:CUD196712 DDZ196706:DDZ196712 DNV196706:DNV196712 DXR196706:DXR196712 EHN196706:EHN196712 ERJ196706:ERJ196712 FBF196706:FBF196712 FLB196706:FLB196712 FUX196706:FUX196712 GET196706:GET196712 GOP196706:GOP196712 GYL196706:GYL196712 HIH196706:HIH196712 HSD196706:HSD196712 IBZ196706:IBZ196712 ILV196706:ILV196712 IVR196706:IVR196712 JFN196706:JFN196712 JPJ196706:JPJ196712 JZF196706:JZF196712 KJB196706:KJB196712 KSX196706:KSX196712 LCT196706:LCT196712 LMP196706:LMP196712 LWL196706:LWL196712 MGH196706:MGH196712 MQD196706:MQD196712 MZZ196706:MZZ196712 NJV196706:NJV196712 NTR196706:NTR196712 ODN196706:ODN196712 ONJ196706:ONJ196712 OXF196706:OXF196712 PHB196706:PHB196712 PQX196706:PQX196712 QAT196706:QAT196712 QKP196706:QKP196712 QUL196706:QUL196712 REH196706:REH196712 ROD196706:ROD196712 RXZ196706:RXZ196712 SHV196706:SHV196712 SRR196706:SRR196712 TBN196706:TBN196712 TLJ196706:TLJ196712 TVF196706:TVF196712 UFB196706:UFB196712 UOX196706:UOX196712 UYT196706:UYT196712 VIP196706:VIP196712 VSL196706:VSL196712 WCH196706:WCH196712 WMD196706:WMD196712 WVZ196706:WVZ196712 R262242:R262248 JN262242:JN262248 TJ262242:TJ262248 ADF262242:ADF262248 ANB262242:ANB262248 AWX262242:AWX262248 BGT262242:BGT262248 BQP262242:BQP262248 CAL262242:CAL262248 CKH262242:CKH262248 CUD262242:CUD262248 DDZ262242:DDZ262248 DNV262242:DNV262248 DXR262242:DXR262248 EHN262242:EHN262248 ERJ262242:ERJ262248 FBF262242:FBF262248 FLB262242:FLB262248 FUX262242:FUX262248 GET262242:GET262248 GOP262242:GOP262248 GYL262242:GYL262248 HIH262242:HIH262248 HSD262242:HSD262248 IBZ262242:IBZ262248 ILV262242:ILV262248 IVR262242:IVR262248 JFN262242:JFN262248 JPJ262242:JPJ262248 JZF262242:JZF262248 KJB262242:KJB262248 KSX262242:KSX262248 LCT262242:LCT262248 LMP262242:LMP262248 LWL262242:LWL262248 MGH262242:MGH262248 MQD262242:MQD262248 MZZ262242:MZZ262248 NJV262242:NJV262248 NTR262242:NTR262248 ODN262242:ODN262248 ONJ262242:ONJ262248 OXF262242:OXF262248 PHB262242:PHB262248 PQX262242:PQX262248 QAT262242:QAT262248 QKP262242:QKP262248 QUL262242:QUL262248 REH262242:REH262248 ROD262242:ROD262248 RXZ262242:RXZ262248 SHV262242:SHV262248 SRR262242:SRR262248 TBN262242:TBN262248 TLJ262242:TLJ262248 TVF262242:TVF262248 UFB262242:UFB262248 UOX262242:UOX262248 UYT262242:UYT262248 VIP262242:VIP262248 VSL262242:VSL262248 WCH262242:WCH262248 WMD262242:WMD262248 WVZ262242:WVZ262248 R327778:R327784 JN327778:JN327784 TJ327778:TJ327784 ADF327778:ADF327784 ANB327778:ANB327784 AWX327778:AWX327784 BGT327778:BGT327784 BQP327778:BQP327784 CAL327778:CAL327784 CKH327778:CKH327784 CUD327778:CUD327784 DDZ327778:DDZ327784 DNV327778:DNV327784 DXR327778:DXR327784 EHN327778:EHN327784 ERJ327778:ERJ327784 FBF327778:FBF327784 FLB327778:FLB327784 FUX327778:FUX327784 GET327778:GET327784 GOP327778:GOP327784 GYL327778:GYL327784 HIH327778:HIH327784 HSD327778:HSD327784 IBZ327778:IBZ327784 ILV327778:ILV327784 IVR327778:IVR327784 JFN327778:JFN327784 JPJ327778:JPJ327784 JZF327778:JZF327784 KJB327778:KJB327784 KSX327778:KSX327784 LCT327778:LCT327784 LMP327778:LMP327784 LWL327778:LWL327784 MGH327778:MGH327784 MQD327778:MQD327784 MZZ327778:MZZ327784 NJV327778:NJV327784 NTR327778:NTR327784 ODN327778:ODN327784 ONJ327778:ONJ327784 OXF327778:OXF327784 PHB327778:PHB327784 PQX327778:PQX327784 QAT327778:QAT327784 QKP327778:QKP327784 QUL327778:QUL327784 REH327778:REH327784 ROD327778:ROD327784 RXZ327778:RXZ327784 SHV327778:SHV327784 SRR327778:SRR327784 TBN327778:TBN327784 TLJ327778:TLJ327784 TVF327778:TVF327784 UFB327778:UFB327784 UOX327778:UOX327784 UYT327778:UYT327784 VIP327778:VIP327784 VSL327778:VSL327784 WCH327778:WCH327784 WMD327778:WMD327784 WVZ327778:WVZ327784 R393314:R393320 JN393314:JN393320 TJ393314:TJ393320 ADF393314:ADF393320 ANB393314:ANB393320 AWX393314:AWX393320 BGT393314:BGT393320 BQP393314:BQP393320 CAL393314:CAL393320 CKH393314:CKH393320 CUD393314:CUD393320 DDZ393314:DDZ393320 DNV393314:DNV393320 DXR393314:DXR393320 EHN393314:EHN393320 ERJ393314:ERJ393320 FBF393314:FBF393320 FLB393314:FLB393320 FUX393314:FUX393320 GET393314:GET393320 GOP393314:GOP393320 GYL393314:GYL393320 HIH393314:HIH393320 HSD393314:HSD393320 IBZ393314:IBZ393320 ILV393314:ILV393320 IVR393314:IVR393320 JFN393314:JFN393320 JPJ393314:JPJ393320 JZF393314:JZF393320 KJB393314:KJB393320 KSX393314:KSX393320 LCT393314:LCT393320 LMP393314:LMP393320 LWL393314:LWL393320 MGH393314:MGH393320 MQD393314:MQD393320 MZZ393314:MZZ393320 NJV393314:NJV393320 NTR393314:NTR393320 ODN393314:ODN393320 ONJ393314:ONJ393320 OXF393314:OXF393320 PHB393314:PHB393320 PQX393314:PQX393320 QAT393314:QAT393320 QKP393314:QKP393320 QUL393314:QUL393320 REH393314:REH393320 ROD393314:ROD393320 RXZ393314:RXZ393320 SHV393314:SHV393320 SRR393314:SRR393320 TBN393314:TBN393320 TLJ393314:TLJ393320 TVF393314:TVF393320 UFB393314:UFB393320 UOX393314:UOX393320 UYT393314:UYT393320 VIP393314:VIP393320 VSL393314:VSL393320 WCH393314:WCH393320 WMD393314:WMD393320 WVZ393314:WVZ393320 R458850:R458856 JN458850:JN458856 TJ458850:TJ458856 ADF458850:ADF458856 ANB458850:ANB458856 AWX458850:AWX458856 BGT458850:BGT458856 BQP458850:BQP458856 CAL458850:CAL458856 CKH458850:CKH458856 CUD458850:CUD458856 DDZ458850:DDZ458856 DNV458850:DNV458856 DXR458850:DXR458856 EHN458850:EHN458856 ERJ458850:ERJ458856 FBF458850:FBF458856 FLB458850:FLB458856 FUX458850:FUX458856 GET458850:GET458856 GOP458850:GOP458856 GYL458850:GYL458856 HIH458850:HIH458856 HSD458850:HSD458856 IBZ458850:IBZ458856 ILV458850:ILV458856 IVR458850:IVR458856 JFN458850:JFN458856 JPJ458850:JPJ458856 JZF458850:JZF458856 KJB458850:KJB458856 KSX458850:KSX458856 LCT458850:LCT458856 LMP458850:LMP458856 LWL458850:LWL458856 MGH458850:MGH458856 MQD458850:MQD458856 MZZ458850:MZZ458856 NJV458850:NJV458856 NTR458850:NTR458856 ODN458850:ODN458856 ONJ458850:ONJ458856 OXF458850:OXF458856 PHB458850:PHB458856 PQX458850:PQX458856 QAT458850:QAT458856 QKP458850:QKP458856 QUL458850:QUL458856 REH458850:REH458856 ROD458850:ROD458856 RXZ458850:RXZ458856 SHV458850:SHV458856 SRR458850:SRR458856 TBN458850:TBN458856 TLJ458850:TLJ458856 TVF458850:TVF458856 UFB458850:UFB458856 UOX458850:UOX458856 UYT458850:UYT458856 VIP458850:VIP458856 VSL458850:VSL458856 WCH458850:WCH458856 WMD458850:WMD458856 WVZ458850:WVZ458856 R524386:R524392 JN524386:JN524392 TJ524386:TJ524392 ADF524386:ADF524392 ANB524386:ANB524392 AWX524386:AWX524392 BGT524386:BGT524392 BQP524386:BQP524392 CAL524386:CAL524392 CKH524386:CKH524392 CUD524386:CUD524392 DDZ524386:DDZ524392 DNV524386:DNV524392 DXR524386:DXR524392 EHN524386:EHN524392 ERJ524386:ERJ524392 FBF524386:FBF524392 FLB524386:FLB524392 FUX524386:FUX524392 GET524386:GET524392 GOP524386:GOP524392 GYL524386:GYL524392 HIH524386:HIH524392 HSD524386:HSD524392 IBZ524386:IBZ524392 ILV524386:ILV524392 IVR524386:IVR524392 JFN524386:JFN524392 JPJ524386:JPJ524392 JZF524386:JZF524392 KJB524386:KJB524392 KSX524386:KSX524392 LCT524386:LCT524392 LMP524386:LMP524392 LWL524386:LWL524392 MGH524386:MGH524392 MQD524386:MQD524392 MZZ524386:MZZ524392 NJV524386:NJV524392 NTR524386:NTR524392 ODN524386:ODN524392 ONJ524386:ONJ524392 OXF524386:OXF524392 PHB524386:PHB524392 PQX524386:PQX524392 QAT524386:QAT524392 QKP524386:QKP524392 QUL524386:QUL524392 REH524386:REH524392 ROD524386:ROD524392 RXZ524386:RXZ524392 SHV524386:SHV524392 SRR524386:SRR524392 TBN524386:TBN524392 TLJ524386:TLJ524392 TVF524386:TVF524392 UFB524386:UFB524392 UOX524386:UOX524392 UYT524386:UYT524392 VIP524386:VIP524392 VSL524386:VSL524392 WCH524386:WCH524392 WMD524386:WMD524392 WVZ524386:WVZ524392 R589922:R589928 JN589922:JN589928 TJ589922:TJ589928 ADF589922:ADF589928 ANB589922:ANB589928 AWX589922:AWX589928 BGT589922:BGT589928 BQP589922:BQP589928 CAL589922:CAL589928 CKH589922:CKH589928 CUD589922:CUD589928 DDZ589922:DDZ589928 DNV589922:DNV589928 DXR589922:DXR589928 EHN589922:EHN589928 ERJ589922:ERJ589928 FBF589922:FBF589928 FLB589922:FLB589928 FUX589922:FUX589928 GET589922:GET589928 GOP589922:GOP589928 GYL589922:GYL589928 HIH589922:HIH589928 HSD589922:HSD589928 IBZ589922:IBZ589928 ILV589922:ILV589928 IVR589922:IVR589928 JFN589922:JFN589928 JPJ589922:JPJ589928 JZF589922:JZF589928 KJB589922:KJB589928 KSX589922:KSX589928 LCT589922:LCT589928 LMP589922:LMP589928 LWL589922:LWL589928 MGH589922:MGH589928 MQD589922:MQD589928 MZZ589922:MZZ589928 NJV589922:NJV589928 NTR589922:NTR589928 ODN589922:ODN589928 ONJ589922:ONJ589928 OXF589922:OXF589928 PHB589922:PHB589928 PQX589922:PQX589928 QAT589922:QAT589928 QKP589922:QKP589928 QUL589922:QUL589928 REH589922:REH589928 ROD589922:ROD589928 RXZ589922:RXZ589928 SHV589922:SHV589928 SRR589922:SRR589928 TBN589922:TBN589928 TLJ589922:TLJ589928 TVF589922:TVF589928 UFB589922:UFB589928 UOX589922:UOX589928 UYT589922:UYT589928 VIP589922:VIP589928 VSL589922:VSL589928 WCH589922:WCH589928 WMD589922:WMD589928 WVZ589922:WVZ589928 R655458:R655464 JN655458:JN655464 TJ655458:TJ655464 ADF655458:ADF655464 ANB655458:ANB655464 AWX655458:AWX655464 BGT655458:BGT655464 BQP655458:BQP655464 CAL655458:CAL655464 CKH655458:CKH655464 CUD655458:CUD655464 DDZ655458:DDZ655464 DNV655458:DNV655464 DXR655458:DXR655464 EHN655458:EHN655464 ERJ655458:ERJ655464 FBF655458:FBF655464 FLB655458:FLB655464 FUX655458:FUX655464 GET655458:GET655464 GOP655458:GOP655464 GYL655458:GYL655464 HIH655458:HIH655464 HSD655458:HSD655464 IBZ655458:IBZ655464 ILV655458:ILV655464 IVR655458:IVR655464 JFN655458:JFN655464 JPJ655458:JPJ655464 JZF655458:JZF655464 KJB655458:KJB655464 KSX655458:KSX655464 LCT655458:LCT655464 LMP655458:LMP655464 LWL655458:LWL655464 MGH655458:MGH655464 MQD655458:MQD655464 MZZ655458:MZZ655464 NJV655458:NJV655464 NTR655458:NTR655464 ODN655458:ODN655464 ONJ655458:ONJ655464 OXF655458:OXF655464 PHB655458:PHB655464 PQX655458:PQX655464 QAT655458:QAT655464 QKP655458:QKP655464 QUL655458:QUL655464 REH655458:REH655464 ROD655458:ROD655464 RXZ655458:RXZ655464 SHV655458:SHV655464 SRR655458:SRR655464 TBN655458:TBN655464 TLJ655458:TLJ655464 TVF655458:TVF655464 UFB655458:UFB655464 UOX655458:UOX655464 UYT655458:UYT655464 VIP655458:VIP655464 VSL655458:VSL655464 WCH655458:WCH655464 WMD655458:WMD655464 WVZ655458:WVZ655464 R720994:R721000 JN720994:JN721000 TJ720994:TJ721000 ADF720994:ADF721000 ANB720994:ANB721000 AWX720994:AWX721000 BGT720994:BGT721000 BQP720994:BQP721000 CAL720994:CAL721000 CKH720994:CKH721000 CUD720994:CUD721000 DDZ720994:DDZ721000 DNV720994:DNV721000 DXR720994:DXR721000 EHN720994:EHN721000 ERJ720994:ERJ721000 FBF720994:FBF721000 FLB720994:FLB721000 FUX720994:FUX721000 GET720994:GET721000 GOP720994:GOP721000 GYL720994:GYL721000 HIH720994:HIH721000 HSD720994:HSD721000 IBZ720994:IBZ721000 ILV720994:ILV721000 IVR720994:IVR721000 JFN720994:JFN721000 JPJ720994:JPJ721000 JZF720994:JZF721000 KJB720994:KJB721000 KSX720994:KSX721000 LCT720994:LCT721000 LMP720994:LMP721000 LWL720994:LWL721000 MGH720994:MGH721000 MQD720994:MQD721000 MZZ720994:MZZ721000 NJV720994:NJV721000 NTR720994:NTR721000 ODN720994:ODN721000 ONJ720994:ONJ721000 OXF720994:OXF721000 PHB720994:PHB721000 PQX720994:PQX721000 QAT720994:QAT721000 QKP720994:QKP721000 QUL720994:QUL721000 REH720994:REH721000 ROD720994:ROD721000 RXZ720994:RXZ721000 SHV720994:SHV721000 SRR720994:SRR721000 TBN720994:TBN721000 TLJ720994:TLJ721000 TVF720994:TVF721000 UFB720994:UFB721000 UOX720994:UOX721000 UYT720994:UYT721000 VIP720994:VIP721000 VSL720994:VSL721000 WCH720994:WCH721000 WMD720994:WMD721000 WVZ720994:WVZ721000 R786530:R786536 JN786530:JN786536 TJ786530:TJ786536 ADF786530:ADF786536 ANB786530:ANB786536 AWX786530:AWX786536 BGT786530:BGT786536 BQP786530:BQP786536 CAL786530:CAL786536 CKH786530:CKH786536 CUD786530:CUD786536 DDZ786530:DDZ786536 DNV786530:DNV786536 DXR786530:DXR786536 EHN786530:EHN786536 ERJ786530:ERJ786536 FBF786530:FBF786536 FLB786530:FLB786536 FUX786530:FUX786536 GET786530:GET786536 GOP786530:GOP786536 GYL786530:GYL786536 HIH786530:HIH786536 HSD786530:HSD786536 IBZ786530:IBZ786536 ILV786530:ILV786536 IVR786530:IVR786536 JFN786530:JFN786536 JPJ786530:JPJ786536 JZF786530:JZF786536 KJB786530:KJB786536 KSX786530:KSX786536 LCT786530:LCT786536 LMP786530:LMP786536 LWL786530:LWL786536 MGH786530:MGH786536 MQD786530:MQD786536 MZZ786530:MZZ786536 NJV786530:NJV786536 NTR786530:NTR786536 ODN786530:ODN786536 ONJ786530:ONJ786536 OXF786530:OXF786536 PHB786530:PHB786536 PQX786530:PQX786536 QAT786530:QAT786536 QKP786530:QKP786536 QUL786530:QUL786536 REH786530:REH786536 ROD786530:ROD786536 RXZ786530:RXZ786536 SHV786530:SHV786536 SRR786530:SRR786536 TBN786530:TBN786536 TLJ786530:TLJ786536 TVF786530:TVF786536 UFB786530:UFB786536 UOX786530:UOX786536 UYT786530:UYT786536 VIP786530:VIP786536 VSL786530:VSL786536 WCH786530:WCH786536 WMD786530:WMD786536 WVZ786530:WVZ786536 R852066:R852072 JN852066:JN852072 TJ852066:TJ852072 ADF852066:ADF852072 ANB852066:ANB852072 AWX852066:AWX852072 BGT852066:BGT852072 BQP852066:BQP852072 CAL852066:CAL852072 CKH852066:CKH852072 CUD852066:CUD852072 DDZ852066:DDZ852072 DNV852066:DNV852072 DXR852066:DXR852072 EHN852066:EHN852072 ERJ852066:ERJ852072 FBF852066:FBF852072 FLB852066:FLB852072 FUX852066:FUX852072 GET852066:GET852072 GOP852066:GOP852072 GYL852066:GYL852072 HIH852066:HIH852072 HSD852066:HSD852072 IBZ852066:IBZ852072 ILV852066:ILV852072 IVR852066:IVR852072 JFN852066:JFN852072 JPJ852066:JPJ852072 JZF852066:JZF852072 KJB852066:KJB852072 KSX852066:KSX852072 LCT852066:LCT852072 LMP852066:LMP852072 LWL852066:LWL852072 MGH852066:MGH852072 MQD852066:MQD852072 MZZ852066:MZZ852072 NJV852066:NJV852072 NTR852066:NTR852072 ODN852066:ODN852072 ONJ852066:ONJ852072 OXF852066:OXF852072 PHB852066:PHB852072 PQX852066:PQX852072 QAT852066:QAT852072 QKP852066:QKP852072 QUL852066:QUL852072 REH852066:REH852072 ROD852066:ROD852072 RXZ852066:RXZ852072 SHV852066:SHV852072 SRR852066:SRR852072 TBN852066:TBN852072 TLJ852066:TLJ852072 TVF852066:TVF852072 UFB852066:UFB852072 UOX852066:UOX852072 UYT852066:UYT852072 VIP852066:VIP852072 VSL852066:VSL852072 WCH852066:WCH852072 WMD852066:WMD852072 WVZ852066:WVZ852072 R917602:R917608 JN917602:JN917608 TJ917602:TJ917608 ADF917602:ADF917608 ANB917602:ANB917608 AWX917602:AWX917608 BGT917602:BGT917608 BQP917602:BQP917608 CAL917602:CAL917608 CKH917602:CKH917608 CUD917602:CUD917608 DDZ917602:DDZ917608 DNV917602:DNV917608 DXR917602:DXR917608 EHN917602:EHN917608 ERJ917602:ERJ917608 FBF917602:FBF917608 FLB917602:FLB917608 FUX917602:FUX917608 GET917602:GET917608 GOP917602:GOP917608 GYL917602:GYL917608 HIH917602:HIH917608 HSD917602:HSD917608 IBZ917602:IBZ917608 ILV917602:ILV917608 IVR917602:IVR917608 JFN917602:JFN917608 JPJ917602:JPJ917608 JZF917602:JZF917608 KJB917602:KJB917608 KSX917602:KSX917608 LCT917602:LCT917608 LMP917602:LMP917608 LWL917602:LWL917608 MGH917602:MGH917608 MQD917602:MQD917608 MZZ917602:MZZ917608 NJV917602:NJV917608 NTR917602:NTR917608 ODN917602:ODN917608 ONJ917602:ONJ917608 OXF917602:OXF917608 PHB917602:PHB917608 PQX917602:PQX917608 QAT917602:QAT917608 QKP917602:QKP917608 QUL917602:QUL917608 REH917602:REH917608 ROD917602:ROD917608 RXZ917602:RXZ917608 SHV917602:SHV917608 SRR917602:SRR917608 TBN917602:TBN917608 TLJ917602:TLJ917608 TVF917602:TVF917608 UFB917602:UFB917608 UOX917602:UOX917608 UYT917602:UYT917608 VIP917602:VIP917608 VSL917602:VSL917608 WCH917602:WCH917608 WMD917602:WMD917608 WVZ917602:WVZ917608 R983138:R983144 JN983138:JN983144 TJ983138:TJ983144 ADF983138:ADF983144 ANB983138:ANB983144 AWX983138:AWX983144 BGT983138:BGT983144 BQP983138:BQP983144 CAL983138:CAL983144 CKH983138:CKH983144 CUD983138:CUD983144 DDZ983138:DDZ983144 DNV983138:DNV983144 DXR983138:DXR983144 EHN983138:EHN983144 ERJ983138:ERJ983144 FBF983138:FBF983144 FLB983138:FLB983144 FUX983138:FUX983144 GET983138:GET983144 GOP983138:GOP983144 GYL983138:GYL983144 HIH983138:HIH983144 HSD983138:HSD983144 IBZ983138:IBZ983144 ILV983138:ILV983144 IVR983138:IVR983144 JFN983138:JFN983144 JPJ983138:JPJ983144 JZF983138:JZF983144 KJB983138:KJB983144 KSX983138:KSX983144 LCT983138:LCT983144 LMP983138:LMP983144 LWL983138:LWL983144 MGH983138:MGH983144 MQD983138:MQD983144 MZZ983138:MZZ983144 NJV983138:NJV983144 NTR983138:NTR983144 ODN983138:ODN983144 ONJ983138:ONJ983144 OXF983138:OXF983144 PHB983138:PHB983144 PQX983138:PQX983144 QAT983138:QAT983144 QKP983138:QKP983144 QUL983138:QUL983144 REH983138:REH983144 ROD983138:ROD983144 RXZ983138:RXZ983144 SHV983138:SHV983144 SRR983138:SRR983144 TBN983138:TBN983144 TLJ983138:TLJ983144 TVF983138:TVF983144 UFB983138:UFB983144 UOX983138:UOX983144 UYT983138:UYT983144 VIP983138:VIP983144 VSL983138:VSL983144 WCH983138:WCH983144 WMD983138:WMD983144 WVZ983138:WVZ983144 D120 IZ120 SV120 ACR120 AMN120 AWJ120 BGF120 BQB120 BZX120 CJT120 CTP120 DDL120 DNH120 DXD120 EGZ120 EQV120 FAR120 FKN120 FUJ120 GEF120 GOB120 GXX120 HHT120 HRP120 IBL120 ILH120 IVD120 JEZ120 JOV120 JYR120 KIN120 KSJ120 LCF120 LMB120 LVX120 MFT120 MPP120 MZL120 NJH120 NTD120 OCZ120 OMV120 OWR120 PGN120 PQJ120 QAF120 QKB120 QTX120 RDT120 RNP120 RXL120 SHH120 SRD120 TAZ120 TKV120 TUR120 UEN120 UOJ120 UYF120 VIB120 VRX120 WBT120 WLP120 WVL120 D65656 IZ65656 SV65656 ACR65656 AMN65656 AWJ65656 BGF65656 BQB65656 BZX65656 CJT65656 CTP65656 DDL65656 DNH65656 DXD65656 EGZ65656 EQV65656 FAR65656 FKN65656 FUJ65656 GEF65656 GOB65656 GXX65656 HHT65656 HRP65656 IBL65656 ILH65656 IVD65656 JEZ65656 JOV65656 JYR65656 KIN65656 KSJ65656 LCF65656 LMB65656 LVX65656 MFT65656 MPP65656 MZL65656 NJH65656 NTD65656 OCZ65656 OMV65656 OWR65656 PGN65656 PQJ65656 QAF65656 QKB65656 QTX65656 RDT65656 RNP65656 RXL65656 SHH65656 SRD65656 TAZ65656 TKV65656 TUR65656 UEN65656 UOJ65656 UYF65656 VIB65656 VRX65656 WBT65656 WLP65656 WVL65656 D131192 IZ131192 SV131192 ACR131192 AMN131192 AWJ131192 BGF131192 BQB131192 BZX131192 CJT131192 CTP131192 DDL131192 DNH131192 DXD131192 EGZ131192 EQV131192 FAR131192 FKN131192 FUJ131192 GEF131192 GOB131192 GXX131192 HHT131192 HRP131192 IBL131192 ILH131192 IVD131192 JEZ131192 JOV131192 JYR131192 KIN131192 KSJ131192 LCF131192 LMB131192 LVX131192 MFT131192 MPP131192 MZL131192 NJH131192 NTD131192 OCZ131192 OMV131192 OWR131192 PGN131192 PQJ131192 QAF131192 QKB131192 QTX131192 RDT131192 RNP131192 RXL131192 SHH131192 SRD131192 TAZ131192 TKV131192 TUR131192 UEN131192 UOJ131192 UYF131192 VIB131192 VRX131192 WBT131192 WLP131192 WVL131192 D196728 IZ196728 SV196728 ACR196728 AMN196728 AWJ196728 BGF196728 BQB196728 BZX196728 CJT196728 CTP196728 DDL196728 DNH196728 DXD196728 EGZ196728 EQV196728 FAR196728 FKN196728 FUJ196728 GEF196728 GOB196728 GXX196728 HHT196728 HRP196728 IBL196728 ILH196728 IVD196728 JEZ196728 JOV196728 JYR196728 KIN196728 KSJ196728 LCF196728 LMB196728 LVX196728 MFT196728 MPP196728 MZL196728 NJH196728 NTD196728 OCZ196728 OMV196728 OWR196728 PGN196728 PQJ196728 QAF196728 QKB196728 QTX196728 RDT196728 RNP196728 RXL196728 SHH196728 SRD196728 TAZ196728 TKV196728 TUR196728 UEN196728 UOJ196728 UYF196728 VIB196728 VRX196728 WBT196728 WLP196728 WVL196728 D262264 IZ262264 SV262264 ACR262264 AMN262264 AWJ262264 BGF262264 BQB262264 BZX262264 CJT262264 CTP262264 DDL262264 DNH262264 DXD262264 EGZ262264 EQV262264 FAR262264 FKN262264 FUJ262264 GEF262264 GOB262264 GXX262264 HHT262264 HRP262264 IBL262264 ILH262264 IVD262264 JEZ262264 JOV262264 JYR262264 KIN262264 KSJ262264 LCF262264 LMB262264 LVX262264 MFT262264 MPP262264 MZL262264 NJH262264 NTD262264 OCZ262264 OMV262264 OWR262264 PGN262264 PQJ262264 QAF262264 QKB262264 QTX262264 RDT262264 RNP262264 RXL262264 SHH262264 SRD262264 TAZ262264 TKV262264 TUR262264 UEN262264 UOJ262264 UYF262264 VIB262264 VRX262264 WBT262264 WLP262264 WVL262264 D327800 IZ327800 SV327800 ACR327800 AMN327800 AWJ327800 BGF327800 BQB327800 BZX327800 CJT327800 CTP327800 DDL327800 DNH327800 DXD327800 EGZ327800 EQV327800 FAR327800 FKN327800 FUJ327800 GEF327800 GOB327800 GXX327800 HHT327800 HRP327800 IBL327800 ILH327800 IVD327800 JEZ327800 JOV327800 JYR327800 KIN327800 KSJ327800 LCF327800 LMB327800 LVX327800 MFT327800 MPP327800 MZL327800 NJH327800 NTD327800 OCZ327800 OMV327800 OWR327800 PGN327800 PQJ327800 QAF327800 QKB327800 QTX327800 RDT327800 RNP327800 RXL327800 SHH327800 SRD327800 TAZ327800 TKV327800 TUR327800 UEN327800 UOJ327800 UYF327800 VIB327800 VRX327800 WBT327800 WLP327800 WVL327800 D393336 IZ393336 SV393336 ACR393336 AMN393336 AWJ393336 BGF393336 BQB393336 BZX393336 CJT393336 CTP393336 DDL393336 DNH393336 DXD393336 EGZ393336 EQV393336 FAR393336 FKN393336 FUJ393336 GEF393336 GOB393336 GXX393336 HHT393336 HRP393336 IBL393336 ILH393336 IVD393336 JEZ393336 JOV393336 JYR393336 KIN393336 KSJ393336 LCF393336 LMB393336 LVX393336 MFT393336 MPP393336 MZL393336 NJH393336 NTD393336 OCZ393336 OMV393336 OWR393336 PGN393336 PQJ393336 QAF393336 QKB393336 QTX393336 RDT393336 RNP393336 RXL393336 SHH393336 SRD393336 TAZ393336 TKV393336 TUR393336 UEN393336 UOJ393336 UYF393336 VIB393336 VRX393336 WBT393336 WLP393336 WVL393336 D458872 IZ458872 SV458872 ACR458872 AMN458872 AWJ458872 BGF458872 BQB458872 BZX458872 CJT458872 CTP458872 DDL458872 DNH458872 DXD458872 EGZ458872 EQV458872 FAR458872 FKN458872 FUJ458872 GEF458872 GOB458872 GXX458872 HHT458872 HRP458872 IBL458872 ILH458872 IVD458872 JEZ458872 JOV458872 JYR458872 KIN458872 KSJ458872 LCF458872 LMB458872 LVX458872 MFT458872 MPP458872 MZL458872 NJH458872 NTD458872 OCZ458872 OMV458872 OWR458872 PGN458872 PQJ458872 QAF458872 QKB458872 QTX458872 RDT458872 RNP458872 RXL458872 SHH458872 SRD458872 TAZ458872 TKV458872 TUR458872 UEN458872 UOJ458872 UYF458872 VIB458872 VRX458872 WBT458872 WLP458872 WVL458872 D524408 IZ524408 SV524408 ACR524408 AMN524408 AWJ524408 BGF524408 BQB524408 BZX524408 CJT524408 CTP524408 DDL524408 DNH524408 DXD524408 EGZ524408 EQV524408 FAR524408 FKN524408 FUJ524408 GEF524408 GOB524408 GXX524408 HHT524408 HRP524408 IBL524408 ILH524408 IVD524408 JEZ524408 JOV524408 JYR524408 KIN524408 KSJ524408 LCF524408 LMB524408 LVX524408 MFT524408 MPP524408 MZL524408 NJH524408 NTD524408 OCZ524408 OMV524408 OWR524408 PGN524408 PQJ524408 QAF524408 QKB524408 QTX524408 RDT524408 RNP524408 RXL524408 SHH524408 SRD524408 TAZ524408 TKV524408 TUR524408 UEN524408 UOJ524408 UYF524408 VIB524408 VRX524408 WBT524408 WLP524408 WVL524408 D589944 IZ589944 SV589944 ACR589944 AMN589944 AWJ589944 BGF589944 BQB589944 BZX589944 CJT589944 CTP589944 DDL589944 DNH589944 DXD589944 EGZ589944 EQV589944 FAR589944 FKN589944 FUJ589944 GEF589944 GOB589944 GXX589944 HHT589944 HRP589944 IBL589944 ILH589944 IVD589944 JEZ589944 JOV589944 JYR589944 KIN589944 KSJ589944 LCF589944 LMB589944 LVX589944 MFT589944 MPP589944 MZL589944 NJH589944 NTD589944 OCZ589944 OMV589944 OWR589944 PGN589944 PQJ589944 QAF589944 QKB589944 QTX589944 RDT589944 RNP589944 RXL589944 SHH589944 SRD589944 TAZ589944 TKV589944 TUR589944 UEN589944 UOJ589944 UYF589944 VIB589944 VRX589944 WBT589944 WLP589944 WVL589944 D655480 IZ655480 SV655480 ACR655480 AMN655480 AWJ655480 BGF655480 BQB655480 BZX655480 CJT655480 CTP655480 DDL655480 DNH655480 DXD655480 EGZ655480 EQV655480 FAR655480 FKN655480 FUJ655480 GEF655480 GOB655480 GXX655480 HHT655480 HRP655480 IBL655480 ILH655480 IVD655480 JEZ655480 JOV655480 JYR655480 KIN655480 KSJ655480 LCF655480 LMB655480 LVX655480 MFT655480 MPP655480 MZL655480 NJH655480 NTD655480 OCZ655480 OMV655480 OWR655480 PGN655480 PQJ655480 QAF655480 QKB655480 QTX655480 RDT655480 RNP655480 RXL655480 SHH655480 SRD655480 TAZ655480 TKV655480 TUR655480 UEN655480 UOJ655480 UYF655480 VIB655480 VRX655480 WBT655480 WLP655480 WVL655480 D721016 IZ721016 SV721016 ACR721016 AMN721016 AWJ721016 BGF721016 BQB721016 BZX721016 CJT721016 CTP721016 DDL721016 DNH721016 DXD721016 EGZ721016 EQV721016 FAR721016 FKN721016 FUJ721016 GEF721016 GOB721016 GXX721016 HHT721016 HRP721016 IBL721016 ILH721016 IVD721016 JEZ721016 JOV721016 JYR721016 KIN721016 KSJ721016 LCF721016 LMB721016 LVX721016 MFT721016 MPP721016 MZL721016 NJH721016 NTD721016 OCZ721016 OMV721016 OWR721016 PGN721016 PQJ721016 QAF721016 QKB721016 QTX721016 RDT721016 RNP721016 RXL721016 SHH721016 SRD721016 TAZ721016 TKV721016 TUR721016 UEN721016 UOJ721016 UYF721016 VIB721016 VRX721016 WBT721016 WLP721016 WVL721016 D786552 IZ786552 SV786552 ACR786552 AMN786552 AWJ786552 BGF786552 BQB786552 BZX786552 CJT786552 CTP786552 DDL786552 DNH786552 DXD786552 EGZ786552 EQV786552 FAR786552 FKN786552 FUJ786552 GEF786552 GOB786552 GXX786552 HHT786552 HRP786552 IBL786552 ILH786552 IVD786552 JEZ786552 JOV786552 JYR786552 KIN786552 KSJ786552 LCF786552 LMB786552 LVX786552 MFT786552 MPP786552 MZL786552 NJH786552 NTD786552 OCZ786552 OMV786552 OWR786552 PGN786552 PQJ786552 QAF786552 QKB786552 QTX786552 RDT786552 RNP786552 RXL786552 SHH786552 SRD786552 TAZ786552 TKV786552 TUR786552 UEN786552 UOJ786552 UYF786552 VIB786552 VRX786552 WBT786552 WLP786552 WVL786552 D852088 IZ852088 SV852088 ACR852088 AMN852088 AWJ852088 BGF852088 BQB852088 BZX852088 CJT852088 CTP852088 DDL852088 DNH852088 DXD852088 EGZ852088 EQV852088 FAR852088 FKN852088 FUJ852088 GEF852088 GOB852088 GXX852088 HHT852088 HRP852088 IBL852088 ILH852088 IVD852088 JEZ852088 JOV852088 JYR852088 KIN852088 KSJ852088 LCF852088 LMB852088 LVX852088 MFT852088 MPP852088 MZL852088 NJH852088 NTD852088 OCZ852088 OMV852088 OWR852088 PGN852088 PQJ852088 QAF852088 QKB852088 QTX852088 RDT852088 RNP852088 RXL852088 SHH852088 SRD852088 TAZ852088 TKV852088 TUR852088 UEN852088 UOJ852088 UYF852088 VIB852088 VRX852088 WBT852088 WLP852088 WVL852088 D917624 IZ917624 SV917624 ACR917624 AMN917624 AWJ917624 BGF917624 BQB917624 BZX917624 CJT917624 CTP917624 DDL917624 DNH917624 DXD917624 EGZ917624 EQV917624 FAR917624 FKN917624 FUJ917624 GEF917624 GOB917624 GXX917624 HHT917624 HRP917624 IBL917624 ILH917624 IVD917624 JEZ917624 JOV917624 JYR917624 KIN917624 KSJ917624 LCF917624 LMB917624 LVX917624 MFT917624 MPP917624 MZL917624 NJH917624 NTD917624 OCZ917624 OMV917624 OWR917624 PGN917624 PQJ917624 QAF917624 QKB917624 QTX917624 RDT917624 RNP917624 RXL917624 SHH917624 SRD917624 TAZ917624 TKV917624 TUR917624 UEN917624 UOJ917624 UYF917624 VIB917624 VRX917624 WBT917624 WLP917624 WVL917624 D983160 IZ983160 SV983160 ACR983160 AMN983160 AWJ983160 BGF983160 BQB983160 BZX983160 CJT983160 CTP983160 DDL983160 DNH983160 DXD983160 EGZ983160 EQV983160 FAR983160 FKN983160 FUJ983160 GEF983160 GOB983160 GXX983160 HHT983160 HRP983160 IBL983160 ILH983160 IVD983160 JEZ983160 JOV983160 JYR983160 KIN983160 KSJ983160 LCF983160 LMB983160 LVX983160 MFT983160 MPP983160 MZL983160 NJH983160 NTD983160 OCZ983160 OMV983160 OWR983160 PGN983160 PQJ983160 QAF983160 QKB983160 QTX983160 RDT983160 RNP983160 RXL983160 SHH983160 SRD983160 TAZ983160 TKV983160 TUR983160 UEN983160 UOJ983160 UYF983160 VIB983160 VRX983160 WBT983160 WLP983160 WVL983160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L120 JH120 TD120 ACZ120 AMV120 AWR120 BGN120 BQJ120 CAF120 CKB120 CTX120 DDT120 DNP120 DXL120 EHH120 ERD120 FAZ120 FKV120 FUR120 GEN120 GOJ120 GYF120 HIB120 HRX120 IBT120 ILP120 IVL120 JFH120 JPD120 JYZ120 KIV120 KSR120 LCN120 LMJ120 LWF120 MGB120 MPX120 MZT120 NJP120 NTL120 ODH120 OND120 OWZ120 PGV120 PQR120 QAN120 QKJ120 QUF120 REB120 RNX120 RXT120 SHP120 SRL120 TBH120 TLD120 TUZ120 UEV120 UOR120 UYN120 VIJ120 VSF120 WCB120 WLX120 WVT120 L65656 JH65656 TD65656 ACZ65656 AMV65656 AWR65656 BGN65656 BQJ65656 CAF65656 CKB65656 CTX65656 DDT65656 DNP65656 DXL65656 EHH65656 ERD65656 FAZ65656 FKV65656 FUR65656 GEN65656 GOJ65656 GYF65656 HIB65656 HRX65656 IBT65656 ILP65656 IVL65656 JFH65656 JPD65656 JYZ65656 KIV65656 KSR65656 LCN65656 LMJ65656 LWF65656 MGB65656 MPX65656 MZT65656 NJP65656 NTL65656 ODH65656 OND65656 OWZ65656 PGV65656 PQR65656 QAN65656 QKJ65656 QUF65656 REB65656 RNX65656 RXT65656 SHP65656 SRL65656 TBH65656 TLD65656 TUZ65656 UEV65656 UOR65656 UYN65656 VIJ65656 VSF65656 WCB65656 WLX65656 WVT65656 L131192 JH131192 TD131192 ACZ131192 AMV131192 AWR131192 BGN131192 BQJ131192 CAF131192 CKB131192 CTX131192 DDT131192 DNP131192 DXL131192 EHH131192 ERD131192 FAZ131192 FKV131192 FUR131192 GEN131192 GOJ131192 GYF131192 HIB131192 HRX131192 IBT131192 ILP131192 IVL131192 JFH131192 JPD131192 JYZ131192 KIV131192 KSR131192 LCN131192 LMJ131192 LWF131192 MGB131192 MPX131192 MZT131192 NJP131192 NTL131192 ODH131192 OND131192 OWZ131192 PGV131192 PQR131192 QAN131192 QKJ131192 QUF131192 REB131192 RNX131192 RXT131192 SHP131192 SRL131192 TBH131192 TLD131192 TUZ131192 UEV131192 UOR131192 UYN131192 VIJ131192 VSF131192 WCB131192 WLX131192 WVT131192 L196728 JH196728 TD196728 ACZ196728 AMV196728 AWR196728 BGN196728 BQJ196728 CAF196728 CKB196728 CTX196728 DDT196728 DNP196728 DXL196728 EHH196728 ERD196728 FAZ196728 FKV196728 FUR196728 GEN196728 GOJ196728 GYF196728 HIB196728 HRX196728 IBT196728 ILP196728 IVL196728 JFH196728 JPD196728 JYZ196728 KIV196728 KSR196728 LCN196728 LMJ196728 LWF196728 MGB196728 MPX196728 MZT196728 NJP196728 NTL196728 ODH196728 OND196728 OWZ196728 PGV196728 PQR196728 QAN196728 QKJ196728 QUF196728 REB196728 RNX196728 RXT196728 SHP196728 SRL196728 TBH196728 TLD196728 TUZ196728 UEV196728 UOR196728 UYN196728 VIJ196728 VSF196728 WCB196728 WLX196728 WVT196728 L262264 JH262264 TD262264 ACZ262264 AMV262264 AWR262264 BGN262264 BQJ262264 CAF262264 CKB262264 CTX262264 DDT262264 DNP262264 DXL262264 EHH262264 ERD262264 FAZ262264 FKV262264 FUR262264 GEN262264 GOJ262264 GYF262264 HIB262264 HRX262264 IBT262264 ILP262264 IVL262264 JFH262264 JPD262264 JYZ262264 KIV262264 KSR262264 LCN262264 LMJ262264 LWF262264 MGB262264 MPX262264 MZT262264 NJP262264 NTL262264 ODH262264 OND262264 OWZ262264 PGV262264 PQR262264 QAN262264 QKJ262264 QUF262264 REB262264 RNX262264 RXT262264 SHP262264 SRL262264 TBH262264 TLD262264 TUZ262264 UEV262264 UOR262264 UYN262264 VIJ262264 VSF262264 WCB262264 WLX262264 WVT262264 L327800 JH327800 TD327800 ACZ327800 AMV327800 AWR327800 BGN327800 BQJ327800 CAF327800 CKB327800 CTX327800 DDT327800 DNP327800 DXL327800 EHH327800 ERD327800 FAZ327800 FKV327800 FUR327800 GEN327800 GOJ327800 GYF327800 HIB327800 HRX327800 IBT327800 ILP327800 IVL327800 JFH327800 JPD327800 JYZ327800 KIV327800 KSR327800 LCN327800 LMJ327800 LWF327800 MGB327800 MPX327800 MZT327800 NJP327800 NTL327800 ODH327800 OND327800 OWZ327800 PGV327800 PQR327800 QAN327800 QKJ327800 QUF327800 REB327800 RNX327800 RXT327800 SHP327800 SRL327800 TBH327800 TLD327800 TUZ327800 UEV327800 UOR327800 UYN327800 VIJ327800 VSF327800 WCB327800 WLX327800 WVT327800 L393336 JH393336 TD393336 ACZ393336 AMV393336 AWR393336 BGN393336 BQJ393336 CAF393336 CKB393336 CTX393336 DDT393336 DNP393336 DXL393336 EHH393336 ERD393336 FAZ393336 FKV393336 FUR393336 GEN393336 GOJ393336 GYF393336 HIB393336 HRX393336 IBT393336 ILP393336 IVL393336 JFH393336 JPD393336 JYZ393336 KIV393336 KSR393336 LCN393336 LMJ393336 LWF393336 MGB393336 MPX393336 MZT393336 NJP393336 NTL393336 ODH393336 OND393336 OWZ393336 PGV393336 PQR393336 QAN393336 QKJ393336 QUF393336 REB393336 RNX393336 RXT393336 SHP393336 SRL393336 TBH393336 TLD393336 TUZ393336 UEV393336 UOR393336 UYN393336 VIJ393336 VSF393336 WCB393336 WLX393336 WVT393336 L458872 JH458872 TD458872 ACZ458872 AMV458872 AWR458872 BGN458872 BQJ458872 CAF458872 CKB458872 CTX458872 DDT458872 DNP458872 DXL458872 EHH458872 ERD458872 FAZ458872 FKV458872 FUR458872 GEN458872 GOJ458872 GYF458872 HIB458872 HRX458872 IBT458872 ILP458872 IVL458872 JFH458872 JPD458872 JYZ458872 KIV458872 KSR458872 LCN458872 LMJ458872 LWF458872 MGB458872 MPX458872 MZT458872 NJP458872 NTL458872 ODH458872 OND458872 OWZ458872 PGV458872 PQR458872 QAN458872 QKJ458872 QUF458872 REB458872 RNX458872 RXT458872 SHP458872 SRL458872 TBH458872 TLD458872 TUZ458872 UEV458872 UOR458872 UYN458872 VIJ458872 VSF458872 WCB458872 WLX458872 WVT458872 L524408 JH524408 TD524408 ACZ524408 AMV524408 AWR524408 BGN524408 BQJ524408 CAF524408 CKB524408 CTX524408 DDT524408 DNP524408 DXL524408 EHH524408 ERD524408 FAZ524408 FKV524408 FUR524408 GEN524408 GOJ524408 GYF524408 HIB524408 HRX524408 IBT524408 ILP524408 IVL524408 JFH524408 JPD524408 JYZ524408 KIV524408 KSR524408 LCN524408 LMJ524408 LWF524408 MGB524408 MPX524408 MZT524408 NJP524408 NTL524408 ODH524408 OND524408 OWZ524408 PGV524408 PQR524408 QAN524408 QKJ524408 QUF524408 REB524408 RNX524408 RXT524408 SHP524408 SRL524408 TBH524408 TLD524408 TUZ524408 UEV524408 UOR524408 UYN524408 VIJ524408 VSF524408 WCB524408 WLX524408 WVT524408 L589944 JH589944 TD589944 ACZ589944 AMV589944 AWR589944 BGN589944 BQJ589944 CAF589944 CKB589944 CTX589944 DDT589944 DNP589944 DXL589944 EHH589944 ERD589944 FAZ589944 FKV589944 FUR589944 GEN589944 GOJ589944 GYF589944 HIB589944 HRX589944 IBT589944 ILP589944 IVL589944 JFH589944 JPD589944 JYZ589944 KIV589944 KSR589944 LCN589944 LMJ589944 LWF589944 MGB589944 MPX589944 MZT589944 NJP589944 NTL589944 ODH589944 OND589944 OWZ589944 PGV589944 PQR589944 QAN589944 QKJ589944 QUF589944 REB589944 RNX589944 RXT589944 SHP589944 SRL589944 TBH589944 TLD589944 TUZ589944 UEV589944 UOR589944 UYN589944 VIJ589944 VSF589944 WCB589944 WLX589944 WVT589944 L655480 JH655480 TD655480 ACZ655480 AMV655480 AWR655480 BGN655480 BQJ655480 CAF655480 CKB655480 CTX655480 DDT655480 DNP655480 DXL655480 EHH655480 ERD655480 FAZ655480 FKV655480 FUR655480 GEN655480 GOJ655480 GYF655480 HIB655480 HRX655480 IBT655480 ILP655480 IVL655480 JFH655480 JPD655480 JYZ655480 KIV655480 KSR655480 LCN655480 LMJ655480 LWF655480 MGB655480 MPX655480 MZT655480 NJP655480 NTL655480 ODH655480 OND655480 OWZ655480 PGV655480 PQR655480 QAN655480 QKJ655480 QUF655480 REB655480 RNX655480 RXT655480 SHP655480 SRL655480 TBH655480 TLD655480 TUZ655480 UEV655480 UOR655480 UYN655480 VIJ655480 VSF655480 WCB655480 WLX655480 WVT655480 L721016 JH721016 TD721016 ACZ721016 AMV721016 AWR721016 BGN721016 BQJ721016 CAF721016 CKB721016 CTX721016 DDT721016 DNP721016 DXL721016 EHH721016 ERD721016 FAZ721016 FKV721016 FUR721016 GEN721016 GOJ721016 GYF721016 HIB721016 HRX721016 IBT721016 ILP721016 IVL721016 JFH721016 JPD721016 JYZ721016 KIV721016 KSR721016 LCN721016 LMJ721016 LWF721016 MGB721016 MPX721016 MZT721016 NJP721016 NTL721016 ODH721016 OND721016 OWZ721016 PGV721016 PQR721016 QAN721016 QKJ721016 QUF721016 REB721016 RNX721016 RXT721016 SHP721016 SRL721016 TBH721016 TLD721016 TUZ721016 UEV721016 UOR721016 UYN721016 VIJ721016 VSF721016 WCB721016 WLX721016 WVT721016 L786552 JH786552 TD786552 ACZ786552 AMV786552 AWR786552 BGN786552 BQJ786552 CAF786552 CKB786552 CTX786552 DDT786552 DNP786552 DXL786552 EHH786552 ERD786552 FAZ786552 FKV786552 FUR786552 GEN786552 GOJ786552 GYF786552 HIB786552 HRX786552 IBT786552 ILP786552 IVL786552 JFH786552 JPD786552 JYZ786552 KIV786552 KSR786552 LCN786552 LMJ786552 LWF786552 MGB786552 MPX786552 MZT786552 NJP786552 NTL786552 ODH786552 OND786552 OWZ786552 PGV786552 PQR786552 QAN786552 QKJ786552 QUF786552 REB786552 RNX786552 RXT786552 SHP786552 SRL786552 TBH786552 TLD786552 TUZ786552 UEV786552 UOR786552 UYN786552 VIJ786552 VSF786552 WCB786552 WLX786552 WVT786552 L852088 JH852088 TD852088 ACZ852088 AMV852088 AWR852088 BGN852088 BQJ852088 CAF852088 CKB852088 CTX852088 DDT852088 DNP852088 DXL852088 EHH852088 ERD852088 FAZ852088 FKV852088 FUR852088 GEN852088 GOJ852088 GYF852088 HIB852088 HRX852088 IBT852088 ILP852088 IVL852088 JFH852088 JPD852088 JYZ852088 KIV852088 KSR852088 LCN852088 LMJ852088 LWF852088 MGB852088 MPX852088 MZT852088 NJP852088 NTL852088 ODH852088 OND852088 OWZ852088 PGV852088 PQR852088 QAN852088 QKJ852088 QUF852088 REB852088 RNX852088 RXT852088 SHP852088 SRL852088 TBH852088 TLD852088 TUZ852088 UEV852088 UOR852088 UYN852088 VIJ852088 VSF852088 WCB852088 WLX852088 WVT852088 L917624 JH917624 TD917624 ACZ917624 AMV917624 AWR917624 BGN917624 BQJ917624 CAF917624 CKB917624 CTX917624 DDT917624 DNP917624 DXL917624 EHH917624 ERD917624 FAZ917624 FKV917624 FUR917624 GEN917624 GOJ917624 GYF917624 HIB917624 HRX917624 IBT917624 ILP917624 IVL917624 JFH917624 JPD917624 JYZ917624 KIV917624 KSR917624 LCN917624 LMJ917624 LWF917624 MGB917624 MPX917624 MZT917624 NJP917624 NTL917624 ODH917624 OND917624 OWZ917624 PGV917624 PQR917624 QAN917624 QKJ917624 QUF917624 REB917624 RNX917624 RXT917624 SHP917624 SRL917624 TBH917624 TLD917624 TUZ917624 UEV917624 UOR917624 UYN917624 VIJ917624 VSF917624 WCB917624 WLX917624 WVT917624 L983160 JH983160 TD983160 ACZ983160 AMV983160 AWR983160 BGN983160 BQJ983160 CAF983160 CKB983160 CTX983160 DDT983160 DNP983160 DXL983160 EHH983160 ERD983160 FAZ983160 FKV983160 FUR983160 GEN983160 GOJ983160 GYF983160 HIB983160 HRX983160 IBT983160 ILP983160 IVL983160 JFH983160 JPD983160 JYZ983160 KIV983160 KSR983160 LCN983160 LMJ983160 LWF983160 MGB983160 MPX983160 MZT983160 NJP983160 NTL983160 ODH983160 OND983160 OWZ983160 PGV983160 PQR983160 QAN983160 QKJ983160 QUF983160 REB983160 RNX983160 RXT983160 SHP983160 SRL983160 TBH983160 TLD983160 TUZ983160 UEV983160 UOR983160 UYN983160 VIJ983160 VSF983160 WCB983160 WLX983160 WVT983160 O98:O104 JK98:JK104 TG98:TG104 ADC98:ADC104 AMY98:AMY104 AWU98:AWU104 BGQ98:BGQ104 BQM98:BQM104 CAI98:CAI104 CKE98:CKE104 CUA98:CUA104 DDW98:DDW104 DNS98:DNS104 DXO98:DXO104 EHK98:EHK104 ERG98:ERG104 FBC98:FBC104 FKY98:FKY104 FUU98:FUU104 GEQ98:GEQ104 GOM98:GOM104 GYI98:GYI104 HIE98:HIE104 HSA98:HSA104 IBW98:IBW104 ILS98:ILS104 IVO98:IVO104 JFK98:JFK104 JPG98:JPG104 JZC98:JZC104 KIY98:KIY104 KSU98:KSU104 LCQ98:LCQ104 LMM98:LMM104 LWI98:LWI104 MGE98:MGE104 MQA98:MQA104 MZW98:MZW104 NJS98:NJS104 NTO98:NTO104 ODK98:ODK104 ONG98:ONG104 OXC98:OXC104 PGY98:PGY104 PQU98:PQU104 QAQ98:QAQ104 QKM98:QKM104 QUI98:QUI104 REE98:REE104 ROA98:ROA104 RXW98:RXW104 SHS98:SHS104 SRO98:SRO104 TBK98:TBK104 TLG98:TLG104 TVC98:TVC104 UEY98:UEY104 UOU98:UOU104 UYQ98:UYQ104 VIM98:VIM104 VSI98:VSI104 WCE98:WCE104 WMA98:WMA104 WVW98:WVW104 O65634:O65640 JK65634:JK65640 TG65634:TG65640 ADC65634:ADC65640 AMY65634:AMY65640 AWU65634:AWU65640 BGQ65634:BGQ65640 BQM65634:BQM65640 CAI65634:CAI65640 CKE65634:CKE65640 CUA65634:CUA65640 DDW65634:DDW65640 DNS65634:DNS65640 DXO65634:DXO65640 EHK65634:EHK65640 ERG65634:ERG65640 FBC65634:FBC65640 FKY65634:FKY65640 FUU65634:FUU65640 GEQ65634:GEQ65640 GOM65634:GOM65640 GYI65634:GYI65640 HIE65634:HIE65640 HSA65634:HSA65640 IBW65634:IBW65640 ILS65634:ILS65640 IVO65634:IVO65640 JFK65634:JFK65640 JPG65634:JPG65640 JZC65634:JZC65640 KIY65634:KIY65640 KSU65634:KSU65640 LCQ65634:LCQ65640 LMM65634:LMM65640 LWI65634:LWI65640 MGE65634:MGE65640 MQA65634:MQA65640 MZW65634:MZW65640 NJS65634:NJS65640 NTO65634:NTO65640 ODK65634:ODK65640 ONG65634:ONG65640 OXC65634:OXC65640 PGY65634:PGY65640 PQU65634:PQU65640 QAQ65634:QAQ65640 QKM65634:QKM65640 QUI65634:QUI65640 REE65634:REE65640 ROA65634:ROA65640 RXW65634:RXW65640 SHS65634:SHS65640 SRO65634:SRO65640 TBK65634:TBK65640 TLG65634:TLG65640 TVC65634:TVC65640 UEY65634:UEY65640 UOU65634:UOU65640 UYQ65634:UYQ65640 VIM65634:VIM65640 VSI65634:VSI65640 WCE65634:WCE65640 WMA65634:WMA65640 WVW65634:WVW65640 O131170:O131176 JK131170:JK131176 TG131170:TG131176 ADC131170:ADC131176 AMY131170:AMY131176 AWU131170:AWU131176 BGQ131170:BGQ131176 BQM131170:BQM131176 CAI131170:CAI131176 CKE131170:CKE131176 CUA131170:CUA131176 DDW131170:DDW131176 DNS131170:DNS131176 DXO131170:DXO131176 EHK131170:EHK131176 ERG131170:ERG131176 FBC131170:FBC131176 FKY131170:FKY131176 FUU131170:FUU131176 GEQ131170:GEQ131176 GOM131170:GOM131176 GYI131170:GYI131176 HIE131170:HIE131176 HSA131170:HSA131176 IBW131170:IBW131176 ILS131170:ILS131176 IVO131170:IVO131176 JFK131170:JFK131176 JPG131170:JPG131176 JZC131170:JZC131176 KIY131170:KIY131176 KSU131170:KSU131176 LCQ131170:LCQ131176 LMM131170:LMM131176 LWI131170:LWI131176 MGE131170:MGE131176 MQA131170:MQA131176 MZW131170:MZW131176 NJS131170:NJS131176 NTO131170:NTO131176 ODK131170:ODK131176 ONG131170:ONG131176 OXC131170:OXC131176 PGY131170:PGY131176 PQU131170:PQU131176 QAQ131170:QAQ131176 QKM131170:QKM131176 QUI131170:QUI131176 REE131170:REE131176 ROA131170:ROA131176 RXW131170:RXW131176 SHS131170:SHS131176 SRO131170:SRO131176 TBK131170:TBK131176 TLG131170:TLG131176 TVC131170:TVC131176 UEY131170:UEY131176 UOU131170:UOU131176 UYQ131170:UYQ131176 VIM131170:VIM131176 VSI131170:VSI131176 WCE131170:WCE131176 WMA131170:WMA131176 WVW131170:WVW131176 O196706:O196712 JK196706:JK196712 TG196706:TG196712 ADC196706:ADC196712 AMY196706:AMY196712 AWU196706:AWU196712 BGQ196706:BGQ196712 BQM196706:BQM196712 CAI196706:CAI196712 CKE196706:CKE196712 CUA196706:CUA196712 DDW196706:DDW196712 DNS196706:DNS196712 DXO196706:DXO196712 EHK196706:EHK196712 ERG196706:ERG196712 FBC196706:FBC196712 FKY196706:FKY196712 FUU196706:FUU196712 GEQ196706:GEQ196712 GOM196706:GOM196712 GYI196706:GYI196712 HIE196706:HIE196712 HSA196706:HSA196712 IBW196706:IBW196712 ILS196706:ILS196712 IVO196706:IVO196712 JFK196706:JFK196712 JPG196706:JPG196712 JZC196706:JZC196712 KIY196706:KIY196712 KSU196706:KSU196712 LCQ196706:LCQ196712 LMM196706:LMM196712 LWI196706:LWI196712 MGE196706:MGE196712 MQA196706:MQA196712 MZW196706:MZW196712 NJS196706:NJS196712 NTO196706:NTO196712 ODK196706:ODK196712 ONG196706:ONG196712 OXC196706:OXC196712 PGY196706:PGY196712 PQU196706:PQU196712 QAQ196706:QAQ196712 QKM196706:QKM196712 QUI196706:QUI196712 REE196706:REE196712 ROA196706:ROA196712 RXW196706:RXW196712 SHS196706:SHS196712 SRO196706:SRO196712 TBK196706:TBK196712 TLG196706:TLG196712 TVC196706:TVC196712 UEY196706:UEY196712 UOU196706:UOU196712 UYQ196706:UYQ196712 VIM196706:VIM196712 VSI196706:VSI196712 WCE196706:WCE196712 WMA196706:WMA196712 WVW196706:WVW196712 O262242:O262248 JK262242:JK262248 TG262242:TG262248 ADC262242:ADC262248 AMY262242:AMY262248 AWU262242:AWU262248 BGQ262242:BGQ262248 BQM262242:BQM262248 CAI262242:CAI262248 CKE262242:CKE262248 CUA262242:CUA262248 DDW262242:DDW262248 DNS262242:DNS262248 DXO262242:DXO262248 EHK262242:EHK262248 ERG262242:ERG262248 FBC262242:FBC262248 FKY262242:FKY262248 FUU262242:FUU262248 GEQ262242:GEQ262248 GOM262242:GOM262248 GYI262242:GYI262248 HIE262242:HIE262248 HSA262242:HSA262248 IBW262242:IBW262248 ILS262242:ILS262248 IVO262242:IVO262248 JFK262242:JFK262248 JPG262242:JPG262248 JZC262242:JZC262248 KIY262242:KIY262248 KSU262242:KSU262248 LCQ262242:LCQ262248 LMM262242:LMM262248 LWI262242:LWI262248 MGE262242:MGE262248 MQA262242:MQA262248 MZW262242:MZW262248 NJS262242:NJS262248 NTO262242:NTO262248 ODK262242:ODK262248 ONG262242:ONG262248 OXC262242:OXC262248 PGY262242:PGY262248 PQU262242:PQU262248 QAQ262242:QAQ262248 QKM262242:QKM262248 QUI262242:QUI262248 REE262242:REE262248 ROA262242:ROA262248 RXW262242:RXW262248 SHS262242:SHS262248 SRO262242:SRO262248 TBK262242:TBK262248 TLG262242:TLG262248 TVC262242:TVC262248 UEY262242:UEY262248 UOU262242:UOU262248 UYQ262242:UYQ262248 VIM262242:VIM262248 VSI262242:VSI262248 WCE262242:WCE262248 WMA262242:WMA262248 WVW262242:WVW262248 O327778:O327784 JK327778:JK327784 TG327778:TG327784 ADC327778:ADC327784 AMY327778:AMY327784 AWU327778:AWU327784 BGQ327778:BGQ327784 BQM327778:BQM327784 CAI327778:CAI327784 CKE327778:CKE327784 CUA327778:CUA327784 DDW327778:DDW327784 DNS327778:DNS327784 DXO327778:DXO327784 EHK327778:EHK327784 ERG327778:ERG327784 FBC327778:FBC327784 FKY327778:FKY327784 FUU327778:FUU327784 GEQ327778:GEQ327784 GOM327778:GOM327784 GYI327778:GYI327784 HIE327778:HIE327784 HSA327778:HSA327784 IBW327778:IBW327784 ILS327778:ILS327784 IVO327778:IVO327784 JFK327778:JFK327784 JPG327778:JPG327784 JZC327778:JZC327784 KIY327778:KIY327784 KSU327778:KSU327784 LCQ327778:LCQ327784 LMM327778:LMM327784 LWI327778:LWI327784 MGE327778:MGE327784 MQA327778:MQA327784 MZW327778:MZW327784 NJS327778:NJS327784 NTO327778:NTO327784 ODK327778:ODK327784 ONG327778:ONG327784 OXC327778:OXC327784 PGY327778:PGY327784 PQU327778:PQU327784 QAQ327778:QAQ327784 QKM327778:QKM327784 QUI327778:QUI327784 REE327778:REE327784 ROA327778:ROA327784 RXW327778:RXW327784 SHS327778:SHS327784 SRO327778:SRO327784 TBK327778:TBK327784 TLG327778:TLG327784 TVC327778:TVC327784 UEY327778:UEY327784 UOU327778:UOU327784 UYQ327778:UYQ327784 VIM327778:VIM327784 VSI327778:VSI327784 WCE327778:WCE327784 WMA327778:WMA327784 WVW327778:WVW327784 O393314:O393320 JK393314:JK393320 TG393314:TG393320 ADC393314:ADC393320 AMY393314:AMY393320 AWU393314:AWU393320 BGQ393314:BGQ393320 BQM393314:BQM393320 CAI393314:CAI393320 CKE393314:CKE393320 CUA393314:CUA393320 DDW393314:DDW393320 DNS393314:DNS393320 DXO393314:DXO393320 EHK393314:EHK393320 ERG393314:ERG393320 FBC393314:FBC393320 FKY393314:FKY393320 FUU393314:FUU393320 GEQ393314:GEQ393320 GOM393314:GOM393320 GYI393314:GYI393320 HIE393314:HIE393320 HSA393314:HSA393320 IBW393314:IBW393320 ILS393314:ILS393320 IVO393314:IVO393320 JFK393314:JFK393320 JPG393314:JPG393320 JZC393314:JZC393320 KIY393314:KIY393320 KSU393314:KSU393320 LCQ393314:LCQ393320 LMM393314:LMM393320 LWI393314:LWI393320 MGE393314:MGE393320 MQA393314:MQA393320 MZW393314:MZW393320 NJS393314:NJS393320 NTO393314:NTO393320 ODK393314:ODK393320 ONG393314:ONG393320 OXC393314:OXC393320 PGY393314:PGY393320 PQU393314:PQU393320 QAQ393314:QAQ393320 QKM393314:QKM393320 QUI393314:QUI393320 REE393314:REE393320 ROA393314:ROA393320 RXW393314:RXW393320 SHS393314:SHS393320 SRO393314:SRO393320 TBK393314:TBK393320 TLG393314:TLG393320 TVC393314:TVC393320 UEY393314:UEY393320 UOU393314:UOU393320 UYQ393314:UYQ393320 VIM393314:VIM393320 VSI393314:VSI393320 WCE393314:WCE393320 WMA393314:WMA393320 WVW393314:WVW393320 O458850:O458856 JK458850:JK458856 TG458850:TG458856 ADC458850:ADC458856 AMY458850:AMY458856 AWU458850:AWU458856 BGQ458850:BGQ458856 BQM458850:BQM458856 CAI458850:CAI458856 CKE458850:CKE458856 CUA458850:CUA458856 DDW458850:DDW458856 DNS458850:DNS458856 DXO458850:DXO458856 EHK458850:EHK458856 ERG458850:ERG458856 FBC458850:FBC458856 FKY458850:FKY458856 FUU458850:FUU458856 GEQ458850:GEQ458856 GOM458850:GOM458856 GYI458850:GYI458856 HIE458850:HIE458856 HSA458850:HSA458856 IBW458850:IBW458856 ILS458850:ILS458856 IVO458850:IVO458856 JFK458850:JFK458856 JPG458850:JPG458856 JZC458850:JZC458856 KIY458850:KIY458856 KSU458850:KSU458856 LCQ458850:LCQ458856 LMM458850:LMM458856 LWI458850:LWI458856 MGE458850:MGE458856 MQA458850:MQA458856 MZW458850:MZW458856 NJS458850:NJS458856 NTO458850:NTO458856 ODK458850:ODK458856 ONG458850:ONG458856 OXC458850:OXC458856 PGY458850:PGY458856 PQU458850:PQU458856 QAQ458850:QAQ458856 QKM458850:QKM458856 QUI458850:QUI458856 REE458850:REE458856 ROA458850:ROA458856 RXW458850:RXW458856 SHS458850:SHS458856 SRO458850:SRO458856 TBK458850:TBK458856 TLG458850:TLG458856 TVC458850:TVC458856 UEY458850:UEY458856 UOU458850:UOU458856 UYQ458850:UYQ458856 VIM458850:VIM458856 VSI458850:VSI458856 WCE458850:WCE458856 WMA458850:WMA458856 WVW458850:WVW458856 O524386:O524392 JK524386:JK524392 TG524386:TG524392 ADC524386:ADC524392 AMY524386:AMY524392 AWU524386:AWU524392 BGQ524386:BGQ524392 BQM524386:BQM524392 CAI524386:CAI524392 CKE524386:CKE524392 CUA524386:CUA524392 DDW524386:DDW524392 DNS524386:DNS524392 DXO524386:DXO524392 EHK524386:EHK524392 ERG524386:ERG524392 FBC524386:FBC524392 FKY524386:FKY524392 FUU524386:FUU524392 GEQ524386:GEQ524392 GOM524386:GOM524392 GYI524386:GYI524392 HIE524386:HIE524392 HSA524386:HSA524392 IBW524386:IBW524392 ILS524386:ILS524392 IVO524386:IVO524392 JFK524386:JFK524392 JPG524386:JPG524392 JZC524386:JZC524392 KIY524386:KIY524392 KSU524386:KSU524392 LCQ524386:LCQ524392 LMM524386:LMM524392 LWI524386:LWI524392 MGE524386:MGE524392 MQA524386:MQA524392 MZW524386:MZW524392 NJS524386:NJS524392 NTO524386:NTO524392 ODK524386:ODK524392 ONG524386:ONG524392 OXC524386:OXC524392 PGY524386:PGY524392 PQU524386:PQU524392 QAQ524386:QAQ524392 QKM524386:QKM524392 QUI524386:QUI524392 REE524386:REE524392 ROA524386:ROA524392 RXW524386:RXW524392 SHS524386:SHS524392 SRO524386:SRO524392 TBK524386:TBK524392 TLG524386:TLG524392 TVC524386:TVC524392 UEY524386:UEY524392 UOU524386:UOU524392 UYQ524386:UYQ524392 VIM524386:VIM524392 VSI524386:VSI524392 WCE524386:WCE524392 WMA524386:WMA524392 WVW524386:WVW524392 O589922:O589928 JK589922:JK589928 TG589922:TG589928 ADC589922:ADC589928 AMY589922:AMY589928 AWU589922:AWU589928 BGQ589922:BGQ589928 BQM589922:BQM589928 CAI589922:CAI589928 CKE589922:CKE589928 CUA589922:CUA589928 DDW589922:DDW589928 DNS589922:DNS589928 DXO589922:DXO589928 EHK589922:EHK589928 ERG589922:ERG589928 FBC589922:FBC589928 FKY589922:FKY589928 FUU589922:FUU589928 GEQ589922:GEQ589928 GOM589922:GOM589928 GYI589922:GYI589928 HIE589922:HIE589928 HSA589922:HSA589928 IBW589922:IBW589928 ILS589922:ILS589928 IVO589922:IVO589928 JFK589922:JFK589928 JPG589922:JPG589928 JZC589922:JZC589928 KIY589922:KIY589928 KSU589922:KSU589928 LCQ589922:LCQ589928 LMM589922:LMM589928 LWI589922:LWI589928 MGE589922:MGE589928 MQA589922:MQA589928 MZW589922:MZW589928 NJS589922:NJS589928 NTO589922:NTO589928 ODK589922:ODK589928 ONG589922:ONG589928 OXC589922:OXC589928 PGY589922:PGY589928 PQU589922:PQU589928 QAQ589922:QAQ589928 QKM589922:QKM589928 QUI589922:QUI589928 REE589922:REE589928 ROA589922:ROA589928 RXW589922:RXW589928 SHS589922:SHS589928 SRO589922:SRO589928 TBK589922:TBK589928 TLG589922:TLG589928 TVC589922:TVC589928 UEY589922:UEY589928 UOU589922:UOU589928 UYQ589922:UYQ589928 VIM589922:VIM589928 VSI589922:VSI589928 WCE589922:WCE589928 WMA589922:WMA589928 WVW589922:WVW589928 O655458:O655464 JK655458:JK655464 TG655458:TG655464 ADC655458:ADC655464 AMY655458:AMY655464 AWU655458:AWU655464 BGQ655458:BGQ655464 BQM655458:BQM655464 CAI655458:CAI655464 CKE655458:CKE655464 CUA655458:CUA655464 DDW655458:DDW655464 DNS655458:DNS655464 DXO655458:DXO655464 EHK655458:EHK655464 ERG655458:ERG655464 FBC655458:FBC655464 FKY655458:FKY655464 FUU655458:FUU655464 GEQ655458:GEQ655464 GOM655458:GOM655464 GYI655458:GYI655464 HIE655458:HIE655464 HSA655458:HSA655464 IBW655458:IBW655464 ILS655458:ILS655464 IVO655458:IVO655464 JFK655458:JFK655464 JPG655458:JPG655464 JZC655458:JZC655464 KIY655458:KIY655464 KSU655458:KSU655464 LCQ655458:LCQ655464 LMM655458:LMM655464 LWI655458:LWI655464 MGE655458:MGE655464 MQA655458:MQA655464 MZW655458:MZW655464 NJS655458:NJS655464 NTO655458:NTO655464 ODK655458:ODK655464 ONG655458:ONG655464 OXC655458:OXC655464 PGY655458:PGY655464 PQU655458:PQU655464 QAQ655458:QAQ655464 QKM655458:QKM655464 QUI655458:QUI655464 REE655458:REE655464 ROA655458:ROA655464 RXW655458:RXW655464 SHS655458:SHS655464 SRO655458:SRO655464 TBK655458:TBK655464 TLG655458:TLG655464 TVC655458:TVC655464 UEY655458:UEY655464 UOU655458:UOU655464 UYQ655458:UYQ655464 VIM655458:VIM655464 VSI655458:VSI655464 WCE655458:WCE655464 WMA655458:WMA655464 WVW655458:WVW655464 O720994:O721000 JK720994:JK721000 TG720994:TG721000 ADC720994:ADC721000 AMY720994:AMY721000 AWU720994:AWU721000 BGQ720994:BGQ721000 BQM720994:BQM721000 CAI720994:CAI721000 CKE720994:CKE721000 CUA720994:CUA721000 DDW720994:DDW721000 DNS720994:DNS721000 DXO720994:DXO721000 EHK720994:EHK721000 ERG720994:ERG721000 FBC720994:FBC721000 FKY720994:FKY721000 FUU720994:FUU721000 GEQ720994:GEQ721000 GOM720994:GOM721000 GYI720994:GYI721000 HIE720994:HIE721000 HSA720994:HSA721000 IBW720994:IBW721000 ILS720994:ILS721000 IVO720994:IVO721000 JFK720994:JFK721000 JPG720994:JPG721000 JZC720994:JZC721000 KIY720994:KIY721000 KSU720994:KSU721000 LCQ720994:LCQ721000 LMM720994:LMM721000 LWI720994:LWI721000 MGE720994:MGE721000 MQA720994:MQA721000 MZW720994:MZW721000 NJS720994:NJS721000 NTO720994:NTO721000 ODK720994:ODK721000 ONG720994:ONG721000 OXC720994:OXC721000 PGY720994:PGY721000 PQU720994:PQU721000 QAQ720994:QAQ721000 QKM720994:QKM721000 QUI720994:QUI721000 REE720994:REE721000 ROA720994:ROA721000 RXW720994:RXW721000 SHS720994:SHS721000 SRO720994:SRO721000 TBK720994:TBK721000 TLG720994:TLG721000 TVC720994:TVC721000 UEY720994:UEY721000 UOU720994:UOU721000 UYQ720994:UYQ721000 VIM720994:VIM721000 VSI720994:VSI721000 WCE720994:WCE721000 WMA720994:WMA721000 WVW720994:WVW721000 O786530:O786536 JK786530:JK786536 TG786530:TG786536 ADC786530:ADC786536 AMY786530:AMY786536 AWU786530:AWU786536 BGQ786530:BGQ786536 BQM786530:BQM786536 CAI786530:CAI786536 CKE786530:CKE786536 CUA786530:CUA786536 DDW786530:DDW786536 DNS786530:DNS786536 DXO786530:DXO786536 EHK786530:EHK786536 ERG786530:ERG786536 FBC786530:FBC786536 FKY786530:FKY786536 FUU786530:FUU786536 GEQ786530:GEQ786536 GOM786530:GOM786536 GYI786530:GYI786536 HIE786530:HIE786536 HSA786530:HSA786536 IBW786530:IBW786536 ILS786530:ILS786536 IVO786530:IVO786536 JFK786530:JFK786536 JPG786530:JPG786536 JZC786530:JZC786536 KIY786530:KIY786536 KSU786530:KSU786536 LCQ786530:LCQ786536 LMM786530:LMM786536 LWI786530:LWI786536 MGE786530:MGE786536 MQA786530:MQA786536 MZW786530:MZW786536 NJS786530:NJS786536 NTO786530:NTO786536 ODK786530:ODK786536 ONG786530:ONG786536 OXC786530:OXC786536 PGY786530:PGY786536 PQU786530:PQU786536 QAQ786530:QAQ786536 QKM786530:QKM786536 QUI786530:QUI786536 REE786530:REE786536 ROA786530:ROA786536 RXW786530:RXW786536 SHS786530:SHS786536 SRO786530:SRO786536 TBK786530:TBK786536 TLG786530:TLG786536 TVC786530:TVC786536 UEY786530:UEY786536 UOU786530:UOU786536 UYQ786530:UYQ786536 VIM786530:VIM786536 VSI786530:VSI786536 WCE786530:WCE786536 WMA786530:WMA786536 WVW786530:WVW786536 O852066:O852072 JK852066:JK852072 TG852066:TG852072 ADC852066:ADC852072 AMY852066:AMY852072 AWU852066:AWU852072 BGQ852066:BGQ852072 BQM852066:BQM852072 CAI852066:CAI852072 CKE852066:CKE852072 CUA852066:CUA852072 DDW852066:DDW852072 DNS852066:DNS852072 DXO852066:DXO852072 EHK852066:EHK852072 ERG852066:ERG852072 FBC852066:FBC852072 FKY852066:FKY852072 FUU852066:FUU852072 GEQ852066:GEQ852072 GOM852066:GOM852072 GYI852066:GYI852072 HIE852066:HIE852072 HSA852066:HSA852072 IBW852066:IBW852072 ILS852066:ILS852072 IVO852066:IVO852072 JFK852066:JFK852072 JPG852066:JPG852072 JZC852066:JZC852072 KIY852066:KIY852072 KSU852066:KSU852072 LCQ852066:LCQ852072 LMM852066:LMM852072 LWI852066:LWI852072 MGE852066:MGE852072 MQA852066:MQA852072 MZW852066:MZW852072 NJS852066:NJS852072 NTO852066:NTO852072 ODK852066:ODK852072 ONG852066:ONG852072 OXC852066:OXC852072 PGY852066:PGY852072 PQU852066:PQU852072 QAQ852066:QAQ852072 QKM852066:QKM852072 QUI852066:QUI852072 REE852066:REE852072 ROA852066:ROA852072 RXW852066:RXW852072 SHS852066:SHS852072 SRO852066:SRO852072 TBK852066:TBK852072 TLG852066:TLG852072 TVC852066:TVC852072 UEY852066:UEY852072 UOU852066:UOU852072 UYQ852066:UYQ852072 VIM852066:VIM852072 VSI852066:VSI852072 WCE852066:WCE852072 WMA852066:WMA852072 WVW852066:WVW852072 O917602:O917608 JK917602:JK917608 TG917602:TG917608 ADC917602:ADC917608 AMY917602:AMY917608 AWU917602:AWU917608 BGQ917602:BGQ917608 BQM917602:BQM917608 CAI917602:CAI917608 CKE917602:CKE917608 CUA917602:CUA917608 DDW917602:DDW917608 DNS917602:DNS917608 DXO917602:DXO917608 EHK917602:EHK917608 ERG917602:ERG917608 FBC917602:FBC917608 FKY917602:FKY917608 FUU917602:FUU917608 GEQ917602:GEQ917608 GOM917602:GOM917608 GYI917602:GYI917608 HIE917602:HIE917608 HSA917602:HSA917608 IBW917602:IBW917608 ILS917602:ILS917608 IVO917602:IVO917608 JFK917602:JFK917608 JPG917602:JPG917608 JZC917602:JZC917608 KIY917602:KIY917608 KSU917602:KSU917608 LCQ917602:LCQ917608 LMM917602:LMM917608 LWI917602:LWI917608 MGE917602:MGE917608 MQA917602:MQA917608 MZW917602:MZW917608 NJS917602:NJS917608 NTO917602:NTO917608 ODK917602:ODK917608 ONG917602:ONG917608 OXC917602:OXC917608 PGY917602:PGY917608 PQU917602:PQU917608 QAQ917602:QAQ917608 QKM917602:QKM917608 QUI917602:QUI917608 REE917602:REE917608 ROA917602:ROA917608 RXW917602:RXW917608 SHS917602:SHS917608 SRO917602:SRO917608 TBK917602:TBK917608 TLG917602:TLG917608 TVC917602:TVC917608 UEY917602:UEY917608 UOU917602:UOU917608 UYQ917602:UYQ917608 VIM917602:VIM917608 VSI917602:VSI917608 WCE917602:WCE917608 WMA917602:WMA917608 WVW917602:WVW917608 O983138:O983144 JK983138:JK983144 TG983138:TG983144 ADC983138:ADC983144 AMY983138:AMY983144 AWU983138:AWU983144 BGQ983138:BGQ983144 BQM983138:BQM983144 CAI983138:CAI983144 CKE983138:CKE983144 CUA983138:CUA983144 DDW983138:DDW983144 DNS983138:DNS983144 DXO983138:DXO983144 EHK983138:EHK983144 ERG983138:ERG983144 FBC983138:FBC983144 FKY983138:FKY983144 FUU983138:FUU983144 GEQ983138:GEQ983144 GOM983138:GOM983144 GYI983138:GYI983144 HIE983138:HIE983144 HSA983138:HSA983144 IBW983138:IBW983144 ILS983138:ILS983144 IVO983138:IVO983144 JFK983138:JFK983144 JPG983138:JPG983144 JZC983138:JZC983144 KIY983138:KIY983144 KSU983138:KSU983144 LCQ983138:LCQ983144 LMM983138:LMM983144 LWI983138:LWI983144 MGE983138:MGE983144 MQA983138:MQA983144 MZW983138:MZW983144 NJS983138:NJS983144 NTO983138:NTO983144 ODK983138:ODK983144 ONG983138:ONG983144 OXC983138:OXC983144 PGY983138:PGY983144 PQU983138:PQU983144 QAQ983138:QAQ983144 QKM983138:QKM983144 QUI983138:QUI983144 REE983138:REE983144 ROA983138:ROA983144 RXW983138:RXW983144 SHS983138:SHS983144 SRO983138:SRO983144 TBK983138:TBK983144 TLG983138:TLG983144 TVC983138:TVC983144 UEY983138:UEY983144 UOU983138:UOU983144 UYQ983138:UYQ983144 VIM983138:VIM983144 VSI983138:VSI983144 WCE983138:WCE983144 WMA983138:WMA983144 WVW983138:WVW983144 I98:I104 JE98:JE104 TA98:TA104 ACW98:ACW104 AMS98:AMS104 AWO98:AWO104 BGK98:BGK104 BQG98:BQG104 CAC98:CAC104 CJY98:CJY104 CTU98:CTU104 DDQ98:DDQ104 DNM98:DNM104 DXI98:DXI104 EHE98:EHE104 ERA98:ERA104 FAW98:FAW104 FKS98:FKS104 FUO98:FUO104 GEK98:GEK104 GOG98:GOG104 GYC98:GYC104 HHY98:HHY104 HRU98:HRU104 IBQ98:IBQ104 ILM98:ILM104 IVI98:IVI104 JFE98:JFE104 JPA98:JPA104 JYW98:JYW104 KIS98:KIS104 KSO98:KSO104 LCK98:LCK104 LMG98:LMG104 LWC98:LWC104 MFY98:MFY104 MPU98:MPU104 MZQ98:MZQ104 NJM98:NJM104 NTI98:NTI104 ODE98:ODE104 ONA98:ONA104 OWW98:OWW104 PGS98:PGS104 PQO98:PQO104 QAK98:QAK104 QKG98:QKG104 QUC98:QUC104 RDY98:RDY104 RNU98:RNU104 RXQ98:RXQ104 SHM98:SHM104 SRI98:SRI104 TBE98:TBE104 TLA98:TLA104 TUW98:TUW104 UES98:UES104 UOO98:UOO104 UYK98:UYK104 VIG98:VIG104 VSC98:VSC104 WBY98:WBY104 WLU98:WLU104 WVQ98:WVQ104 I65634:I65640 JE65634:JE65640 TA65634:TA65640 ACW65634:ACW65640 AMS65634:AMS65640 AWO65634:AWO65640 BGK65634:BGK65640 BQG65634:BQG65640 CAC65634:CAC65640 CJY65634:CJY65640 CTU65634:CTU65640 DDQ65634:DDQ65640 DNM65634:DNM65640 DXI65634:DXI65640 EHE65634:EHE65640 ERA65634:ERA65640 FAW65634:FAW65640 FKS65634:FKS65640 FUO65634:FUO65640 GEK65634:GEK65640 GOG65634:GOG65640 GYC65634:GYC65640 HHY65634:HHY65640 HRU65634:HRU65640 IBQ65634:IBQ65640 ILM65634:ILM65640 IVI65634:IVI65640 JFE65634:JFE65640 JPA65634:JPA65640 JYW65634:JYW65640 KIS65634:KIS65640 KSO65634:KSO65640 LCK65634:LCK65640 LMG65634:LMG65640 LWC65634:LWC65640 MFY65634:MFY65640 MPU65634:MPU65640 MZQ65634:MZQ65640 NJM65634:NJM65640 NTI65634:NTI65640 ODE65634:ODE65640 ONA65634:ONA65640 OWW65634:OWW65640 PGS65634:PGS65640 PQO65634:PQO65640 QAK65634:QAK65640 QKG65634:QKG65640 QUC65634:QUC65640 RDY65634:RDY65640 RNU65634:RNU65640 RXQ65634:RXQ65640 SHM65634:SHM65640 SRI65634:SRI65640 TBE65634:TBE65640 TLA65634:TLA65640 TUW65634:TUW65640 UES65634:UES65640 UOO65634:UOO65640 UYK65634:UYK65640 VIG65634:VIG65640 VSC65634:VSC65640 WBY65634:WBY65640 WLU65634:WLU65640 WVQ65634:WVQ65640 I131170:I131176 JE131170:JE131176 TA131170:TA131176 ACW131170:ACW131176 AMS131170:AMS131176 AWO131170:AWO131176 BGK131170:BGK131176 BQG131170:BQG131176 CAC131170:CAC131176 CJY131170:CJY131176 CTU131170:CTU131176 DDQ131170:DDQ131176 DNM131170:DNM131176 DXI131170:DXI131176 EHE131170:EHE131176 ERA131170:ERA131176 FAW131170:FAW131176 FKS131170:FKS131176 FUO131170:FUO131176 GEK131170:GEK131176 GOG131170:GOG131176 GYC131170:GYC131176 HHY131170:HHY131176 HRU131170:HRU131176 IBQ131170:IBQ131176 ILM131170:ILM131176 IVI131170:IVI131176 JFE131170:JFE131176 JPA131170:JPA131176 JYW131170:JYW131176 KIS131170:KIS131176 KSO131170:KSO131176 LCK131170:LCK131176 LMG131170:LMG131176 LWC131170:LWC131176 MFY131170:MFY131176 MPU131170:MPU131176 MZQ131170:MZQ131176 NJM131170:NJM131176 NTI131170:NTI131176 ODE131170:ODE131176 ONA131170:ONA131176 OWW131170:OWW131176 PGS131170:PGS131176 PQO131170:PQO131176 QAK131170:QAK131176 QKG131170:QKG131176 QUC131170:QUC131176 RDY131170:RDY131176 RNU131170:RNU131176 RXQ131170:RXQ131176 SHM131170:SHM131176 SRI131170:SRI131176 TBE131170:TBE131176 TLA131170:TLA131176 TUW131170:TUW131176 UES131170:UES131176 UOO131170:UOO131176 UYK131170:UYK131176 VIG131170:VIG131176 VSC131170:VSC131176 WBY131170:WBY131176 WLU131170:WLU131176 WVQ131170:WVQ131176 I196706:I196712 JE196706:JE196712 TA196706:TA196712 ACW196706:ACW196712 AMS196706:AMS196712 AWO196706:AWO196712 BGK196706:BGK196712 BQG196706:BQG196712 CAC196706:CAC196712 CJY196706:CJY196712 CTU196706:CTU196712 DDQ196706:DDQ196712 DNM196706:DNM196712 DXI196706:DXI196712 EHE196706:EHE196712 ERA196706:ERA196712 FAW196706:FAW196712 FKS196706:FKS196712 FUO196706:FUO196712 GEK196706:GEK196712 GOG196706:GOG196712 GYC196706:GYC196712 HHY196706:HHY196712 HRU196706:HRU196712 IBQ196706:IBQ196712 ILM196706:ILM196712 IVI196706:IVI196712 JFE196706:JFE196712 JPA196706:JPA196712 JYW196706:JYW196712 KIS196706:KIS196712 KSO196706:KSO196712 LCK196706:LCK196712 LMG196706:LMG196712 LWC196706:LWC196712 MFY196706:MFY196712 MPU196706:MPU196712 MZQ196706:MZQ196712 NJM196706:NJM196712 NTI196706:NTI196712 ODE196706:ODE196712 ONA196706:ONA196712 OWW196706:OWW196712 PGS196706:PGS196712 PQO196706:PQO196712 QAK196706:QAK196712 QKG196706:QKG196712 QUC196706:QUC196712 RDY196706:RDY196712 RNU196706:RNU196712 RXQ196706:RXQ196712 SHM196706:SHM196712 SRI196706:SRI196712 TBE196706:TBE196712 TLA196706:TLA196712 TUW196706:TUW196712 UES196706:UES196712 UOO196706:UOO196712 UYK196706:UYK196712 VIG196706:VIG196712 VSC196706:VSC196712 WBY196706:WBY196712 WLU196706:WLU196712 WVQ196706:WVQ196712 I262242:I262248 JE262242:JE262248 TA262242:TA262248 ACW262242:ACW262248 AMS262242:AMS262248 AWO262242:AWO262248 BGK262242:BGK262248 BQG262242:BQG262248 CAC262242:CAC262248 CJY262242:CJY262248 CTU262242:CTU262248 DDQ262242:DDQ262248 DNM262242:DNM262248 DXI262242:DXI262248 EHE262242:EHE262248 ERA262242:ERA262248 FAW262242:FAW262248 FKS262242:FKS262248 FUO262242:FUO262248 GEK262242:GEK262248 GOG262242:GOG262248 GYC262242:GYC262248 HHY262242:HHY262248 HRU262242:HRU262248 IBQ262242:IBQ262248 ILM262242:ILM262248 IVI262242:IVI262248 JFE262242:JFE262248 JPA262242:JPA262248 JYW262242:JYW262248 KIS262242:KIS262248 KSO262242:KSO262248 LCK262242:LCK262248 LMG262242:LMG262248 LWC262242:LWC262248 MFY262242:MFY262248 MPU262242:MPU262248 MZQ262242:MZQ262248 NJM262242:NJM262248 NTI262242:NTI262248 ODE262242:ODE262248 ONA262242:ONA262248 OWW262242:OWW262248 PGS262242:PGS262248 PQO262242:PQO262248 QAK262242:QAK262248 QKG262242:QKG262248 QUC262242:QUC262248 RDY262242:RDY262248 RNU262242:RNU262248 RXQ262242:RXQ262248 SHM262242:SHM262248 SRI262242:SRI262248 TBE262242:TBE262248 TLA262242:TLA262248 TUW262242:TUW262248 UES262242:UES262248 UOO262242:UOO262248 UYK262242:UYK262248 VIG262242:VIG262248 VSC262242:VSC262248 WBY262242:WBY262248 WLU262242:WLU262248 WVQ262242:WVQ262248 I327778:I327784 JE327778:JE327784 TA327778:TA327784 ACW327778:ACW327784 AMS327778:AMS327784 AWO327778:AWO327784 BGK327778:BGK327784 BQG327778:BQG327784 CAC327778:CAC327784 CJY327778:CJY327784 CTU327778:CTU327784 DDQ327778:DDQ327784 DNM327778:DNM327784 DXI327778:DXI327784 EHE327778:EHE327784 ERA327778:ERA327784 FAW327778:FAW327784 FKS327778:FKS327784 FUO327778:FUO327784 GEK327778:GEK327784 GOG327778:GOG327784 GYC327778:GYC327784 HHY327778:HHY327784 HRU327778:HRU327784 IBQ327778:IBQ327784 ILM327778:ILM327784 IVI327778:IVI327784 JFE327778:JFE327784 JPA327778:JPA327784 JYW327778:JYW327784 KIS327778:KIS327784 KSO327778:KSO327784 LCK327778:LCK327784 LMG327778:LMG327784 LWC327778:LWC327784 MFY327778:MFY327784 MPU327778:MPU327784 MZQ327778:MZQ327784 NJM327778:NJM327784 NTI327778:NTI327784 ODE327778:ODE327784 ONA327778:ONA327784 OWW327778:OWW327784 PGS327778:PGS327784 PQO327778:PQO327784 QAK327778:QAK327784 QKG327778:QKG327784 QUC327778:QUC327784 RDY327778:RDY327784 RNU327778:RNU327784 RXQ327778:RXQ327784 SHM327778:SHM327784 SRI327778:SRI327784 TBE327778:TBE327784 TLA327778:TLA327784 TUW327778:TUW327784 UES327778:UES327784 UOO327778:UOO327784 UYK327778:UYK327784 VIG327778:VIG327784 VSC327778:VSC327784 WBY327778:WBY327784 WLU327778:WLU327784 WVQ327778:WVQ327784 I393314:I393320 JE393314:JE393320 TA393314:TA393320 ACW393314:ACW393320 AMS393314:AMS393320 AWO393314:AWO393320 BGK393314:BGK393320 BQG393314:BQG393320 CAC393314:CAC393320 CJY393314:CJY393320 CTU393314:CTU393320 DDQ393314:DDQ393320 DNM393314:DNM393320 DXI393314:DXI393320 EHE393314:EHE393320 ERA393314:ERA393320 FAW393314:FAW393320 FKS393314:FKS393320 FUO393314:FUO393320 GEK393314:GEK393320 GOG393314:GOG393320 GYC393314:GYC393320 HHY393314:HHY393320 HRU393314:HRU393320 IBQ393314:IBQ393320 ILM393314:ILM393320 IVI393314:IVI393320 JFE393314:JFE393320 JPA393314:JPA393320 JYW393314:JYW393320 KIS393314:KIS393320 KSO393314:KSO393320 LCK393314:LCK393320 LMG393314:LMG393320 LWC393314:LWC393320 MFY393314:MFY393320 MPU393314:MPU393320 MZQ393314:MZQ393320 NJM393314:NJM393320 NTI393314:NTI393320 ODE393314:ODE393320 ONA393314:ONA393320 OWW393314:OWW393320 PGS393314:PGS393320 PQO393314:PQO393320 QAK393314:QAK393320 QKG393314:QKG393320 QUC393314:QUC393320 RDY393314:RDY393320 RNU393314:RNU393320 RXQ393314:RXQ393320 SHM393314:SHM393320 SRI393314:SRI393320 TBE393314:TBE393320 TLA393314:TLA393320 TUW393314:TUW393320 UES393314:UES393320 UOO393314:UOO393320 UYK393314:UYK393320 VIG393314:VIG393320 VSC393314:VSC393320 WBY393314:WBY393320 WLU393314:WLU393320 WVQ393314:WVQ393320 I458850:I458856 JE458850:JE458856 TA458850:TA458856 ACW458850:ACW458856 AMS458850:AMS458856 AWO458850:AWO458856 BGK458850:BGK458856 BQG458850:BQG458856 CAC458850:CAC458856 CJY458850:CJY458856 CTU458850:CTU458856 DDQ458850:DDQ458856 DNM458850:DNM458856 DXI458850:DXI458856 EHE458850:EHE458856 ERA458850:ERA458856 FAW458850:FAW458856 FKS458850:FKS458856 FUO458850:FUO458856 GEK458850:GEK458856 GOG458850:GOG458856 GYC458850:GYC458856 HHY458850:HHY458856 HRU458850:HRU458856 IBQ458850:IBQ458856 ILM458850:ILM458856 IVI458850:IVI458856 JFE458850:JFE458856 JPA458850:JPA458856 JYW458850:JYW458856 KIS458850:KIS458856 KSO458850:KSO458856 LCK458850:LCK458856 LMG458850:LMG458856 LWC458850:LWC458856 MFY458850:MFY458856 MPU458850:MPU458856 MZQ458850:MZQ458856 NJM458850:NJM458856 NTI458850:NTI458856 ODE458850:ODE458856 ONA458850:ONA458856 OWW458850:OWW458856 PGS458850:PGS458856 PQO458850:PQO458856 QAK458850:QAK458856 QKG458850:QKG458856 QUC458850:QUC458856 RDY458850:RDY458856 RNU458850:RNU458856 RXQ458850:RXQ458856 SHM458850:SHM458856 SRI458850:SRI458856 TBE458850:TBE458856 TLA458850:TLA458856 TUW458850:TUW458856 UES458850:UES458856 UOO458850:UOO458856 UYK458850:UYK458856 VIG458850:VIG458856 VSC458850:VSC458856 WBY458850:WBY458856 WLU458850:WLU458856 WVQ458850:WVQ458856 I524386:I524392 JE524386:JE524392 TA524386:TA524392 ACW524386:ACW524392 AMS524386:AMS524392 AWO524386:AWO524392 BGK524386:BGK524392 BQG524386:BQG524392 CAC524386:CAC524392 CJY524386:CJY524392 CTU524386:CTU524392 DDQ524386:DDQ524392 DNM524386:DNM524392 DXI524386:DXI524392 EHE524386:EHE524392 ERA524386:ERA524392 FAW524386:FAW524392 FKS524386:FKS524392 FUO524386:FUO524392 GEK524386:GEK524392 GOG524386:GOG524392 GYC524386:GYC524392 HHY524386:HHY524392 HRU524386:HRU524392 IBQ524386:IBQ524392 ILM524386:ILM524392 IVI524386:IVI524392 JFE524386:JFE524392 JPA524386:JPA524392 JYW524386:JYW524392 KIS524386:KIS524392 KSO524386:KSO524392 LCK524386:LCK524392 LMG524386:LMG524392 LWC524386:LWC524392 MFY524386:MFY524392 MPU524386:MPU524392 MZQ524386:MZQ524392 NJM524386:NJM524392 NTI524386:NTI524392 ODE524386:ODE524392 ONA524386:ONA524392 OWW524386:OWW524392 PGS524386:PGS524392 PQO524386:PQO524392 QAK524386:QAK524392 QKG524386:QKG524392 QUC524386:QUC524392 RDY524386:RDY524392 RNU524386:RNU524392 RXQ524386:RXQ524392 SHM524386:SHM524392 SRI524386:SRI524392 TBE524386:TBE524392 TLA524386:TLA524392 TUW524386:TUW524392 UES524386:UES524392 UOO524386:UOO524392 UYK524386:UYK524392 VIG524386:VIG524392 VSC524386:VSC524392 WBY524386:WBY524392 WLU524386:WLU524392 WVQ524386:WVQ524392 I589922:I589928 JE589922:JE589928 TA589922:TA589928 ACW589922:ACW589928 AMS589922:AMS589928 AWO589922:AWO589928 BGK589922:BGK589928 BQG589922:BQG589928 CAC589922:CAC589928 CJY589922:CJY589928 CTU589922:CTU589928 DDQ589922:DDQ589928 DNM589922:DNM589928 DXI589922:DXI589928 EHE589922:EHE589928 ERA589922:ERA589928 FAW589922:FAW589928 FKS589922:FKS589928 FUO589922:FUO589928 GEK589922:GEK589928 GOG589922:GOG589928 GYC589922:GYC589928 HHY589922:HHY589928 HRU589922:HRU589928 IBQ589922:IBQ589928 ILM589922:ILM589928 IVI589922:IVI589928 JFE589922:JFE589928 JPA589922:JPA589928 JYW589922:JYW589928 KIS589922:KIS589928 KSO589922:KSO589928 LCK589922:LCK589928 LMG589922:LMG589928 LWC589922:LWC589928 MFY589922:MFY589928 MPU589922:MPU589928 MZQ589922:MZQ589928 NJM589922:NJM589928 NTI589922:NTI589928 ODE589922:ODE589928 ONA589922:ONA589928 OWW589922:OWW589928 PGS589922:PGS589928 PQO589922:PQO589928 QAK589922:QAK589928 QKG589922:QKG589928 QUC589922:QUC589928 RDY589922:RDY589928 RNU589922:RNU589928 RXQ589922:RXQ589928 SHM589922:SHM589928 SRI589922:SRI589928 TBE589922:TBE589928 TLA589922:TLA589928 TUW589922:TUW589928 UES589922:UES589928 UOO589922:UOO589928 UYK589922:UYK589928 VIG589922:VIG589928 VSC589922:VSC589928 WBY589922:WBY589928 WLU589922:WLU589928 WVQ589922:WVQ589928 I655458:I655464 JE655458:JE655464 TA655458:TA655464 ACW655458:ACW655464 AMS655458:AMS655464 AWO655458:AWO655464 BGK655458:BGK655464 BQG655458:BQG655464 CAC655458:CAC655464 CJY655458:CJY655464 CTU655458:CTU655464 DDQ655458:DDQ655464 DNM655458:DNM655464 DXI655458:DXI655464 EHE655458:EHE655464 ERA655458:ERA655464 FAW655458:FAW655464 FKS655458:FKS655464 FUO655458:FUO655464 GEK655458:GEK655464 GOG655458:GOG655464 GYC655458:GYC655464 HHY655458:HHY655464 HRU655458:HRU655464 IBQ655458:IBQ655464 ILM655458:ILM655464 IVI655458:IVI655464 JFE655458:JFE655464 JPA655458:JPA655464 JYW655458:JYW655464 KIS655458:KIS655464 KSO655458:KSO655464 LCK655458:LCK655464 LMG655458:LMG655464 LWC655458:LWC655464 MFY655458:MFY655464 MPU655458:MPU655464 MZQ655458:MZQ655464 NJM655458:NJM655464 NTI655458:NTI655464 ODE655458:ODE655464 ONA655458:ONA655464 OWW655458:OWW655464 PGS655458:PGS655464 PQO655458:PQO655464 QAK655458:QAK655464 QKG655458:QKG655464 QUC655458:QUC655464 RDY655458:RDY655464 RNU655458:RNU655464 RXQ655458:RXQ655464 SHM655458:SHM655464 SRI655458:SRI655464 TBE655458:TBE655464 TLA655458:TLA655464 TUW655458:TUW655464 UES655458:UES655464 UOO655458:UOO655464 UYK655458:UYK655464 VIG655458:VIG655464 VSC655458:VSC655464 WBY655458:WBY655464 WLU655458:WLU655464 WVQ655458:WVQ655464 I720994:I721000 JE720994:JE721000 TA720994:TA721000 ACW720994:ACW721000 AMS720994:AMS721000 AWO720994:AWO721000 BGK720994:BGK721000 BQG720994:BQG721000 CAC720994:CAC721000 CJY720994:CJY721000 CTU720994:CTU721000 DDQ720994:DDQ721000 DNM720994:DNM721000 DXI720994:DXI721000 EHE720994:EHE721000 ERA720994:ERA721000 FAW720994:FAW721000 FKS720994:FKS721000 FUO720994:FUO721000 GEK720994:GEK721000 GOG720994:GOG721000 GYC720994:GYC721000 HHY720994:HHY721000 HRU720994:HRU721000 IBQ720994:IBQ721000 ILM720994:ILM721000 IVI720994:IVI721000 JFE720994:JFE721000 JPA720994:JPA721000 JYW720994:JYW721000 KIS720994:KIS721000 KSO720994:KSO721000 LCK720994:LCK721000 LMG720994:LMG721000 LWC720994:LWC721000 MFY720994:MFY721000 MPU720994:MPU721000 MZQ720994:MZQ721000 NJM720994:NJM721000 NTI720994:NTI721000 ODE720994:ODE721000 ONA720994:ONA721000 OWW720994:OWW721000 PGS720994:PGS721000 PQO720994:PQO721000 QAK720994:QAK721000 QKG720994:QKG721000 QUC720994:QUC721000 RDY720994:RDY721000 RNU720994:RNU721000 RXQ720994:RXQ721000 SHM720994:SHM721000 SRI720994:SRI721000 TBE720994:TBE721000 TLA720994:TLA721000 TUW720994:TUW721000 UES720994:UES721000 UOO720994:UOO721000 UYK720994:UYK721000 VIG720994:VIG721000 VSC720994:VSC721000 WBY720994:WBY721000 WLU720994:WLU721000 WVQ720994:WVQ721000 I786530:I786536 JE786530:JE786536 TA786530:TA786536 ACW786530:ACW786536 AMS786530:AMS786536 AWO786530:AWO786536 BGK786530:BGK786536 BQG786530:BQG786536 CAC786530:CAC786536 CJY786530:CJY786536 CTU786530:CTU786536 DDQ786530:DDQ786536 DNM786530:DNM786536 DXI786530:DXI786536 EHE786530:EHE786536 ERA786530:ERA786536 FAW786530:FAW786536 FKS786530:FKS786536 FUO786530:FUO786536 GEK786530:GEK786536 GOG786530:GOG786536 GYC786530:GYC786536 HHY786530:HHY786536 HRU786530:HRU786536 IBQ786530:IBQ786536 ILM786530:ILM786536 IVI786530:IVI786536 JFE786530:JFE786536 JPA786530:JPA786536 JYW786530:JYW786536 KIS786530:KIS786536 KSO786530:KSO786536 LCK786530:LCK786536 LMG786530:LMG786536 LWC786530:LWC786536 MFY786530:MFY786536 MPU786530:MPU786536 MZQ786530:MZQ786536 NJM786530:NJM786536 NTI786530:NTI786536 ODE786530:ODE786536 ONA786530:ONA786536 OWW786530:OWW786536 PGS786530:PGS786536 PQO786530:PQO786536 QAK786530:QAK786536 QKG786530:QKG786536 QUC786530:QUC786536 RDY786530:RDY786536 RNU786530:RNU786536 RXQ786530:RXQ786536 SHM786530:SHM786536 SRI786530:SRI786536 TBE786530:TBE786536 TLA786530:TLA786536 TUW786530:TUW786536 UES786530:UES786536 UOO786530:UOO786536 UYK786530:UYK786536 VIG786530:VIG786536 VSC786530:VSC786536 WBY786530:WBY786536 WLU786530:WLU786536 WVQ786530:WVQ786536 I852066:I852072 JE852066:JE852072 TA852066:TA852072 ACW852066:ACW852072 AMS852066:AMS852072 AWO852066:AWO852072 BGK852066:BGK852072 BQG852066:BQG852072 CAC852066:CAC852072 CJY852066:CJY852072 CTU852066:CTU852072 DDQ852066:DDQ852072 DNM852066:DNM852072 DXI852066:DXI852072 EHE852066:EHE852072 ERA852066:ERA852072 FAW852066:FAW852072 FKS852066:FKS852072 FUO852066:FUO852072 GEK852066:GEK852072 GOG852066:GOG852072 GYC852066:GYC852072 HHY852066:HHY852072 HRU852066:HRU852072 IBQ852066:IBQ852072 ILM852066:ILM852072 IVI852066:IVI852072 JFE852066:JFE852072 JPA852066:JPA852072 JYW852066:JYW852072 KIS852066:KIS852072 KSO852066:KSO852072 LCK852066:LCK852072 LMG852066:LMG852072 LWC852066:LWC852072 MFY852066:MFY852072 MPU852066:MPU852072 MZQ852066:MZQ852072 NJM852066:NJM852072 NTI852066:NTI852072 ODE852066:ODE852072 ONA852066:ONA852072 OWW852066:OWW852072 PGS852066:PGS852072 PQO852066:PQO852072 QAK852066:QAK852072 QKG852066:QKG852072 QUC852066:QUC852072 RDY852066:RDY852072 RNU852066:RNU852072 RXQ852066:RXQ852072 SHM852066:SHM852072 SRI852066:SRI852072 TBE852066:TBE852072 TLA852066:TLA852072 TUW852066:TUW852072 UES852066:UES852072 UOO852066:UOO852072 UYK852066:UYK852072 VIG852066:VIG852072 VSC852066:VSC852072 WBY852066:WBY852072 WLU852066:WLU852072 WVQ852066:WVQ852072 I917602:I917608 JE917602:JE917608 TA917602:TA917608 ACW917602:ACW917608 AMS917602:AMS917608 AWO917602:AWO917608 BGK917602:BGK917608 BQG917602:BQG917608 CAC917602:CAC917608 CJY917602:CJY917608 CTU917602:CTU917608 DDQ917602:DDQ917608 DNM917602:DNM917608 DXI917602:DXI917608 EHE917602:EHE917608 ERA917602:ERA917608 FAW917602:FAW917608 FKS917602:FKS917608 FUO917602:FUO917608 GEK917602:GEK917608 GOG917602:GOG917608 GYC917602:GYC917608 HHY917602:HHY917608 HRU917602:HRU917608 IBQ917602:IBQ917608 ILM917602:ILM917608 IVI917602:IVI917608 JFE917602:JFE917608 JPA917602:JPA917608 JYW917602:JYW917608 KIS917602:KIS917608 KSO917602:KSO917608 LCK917602:LCK917608 LMG917602:LMG917608 LWC917602:LWC917608 MFY917602:MFY917608 MPU917602:MPU917608 MZQ917602:MZQ917608 NJM917602:NJM917608 NTI917602:NTI917608 ODE917602:ODE917608 ONA917602:ONA917608 OWW917602:OWW917608 PGS917602:PGS917608 PQO917602:PQO917608 QAK917602:QAK917608 QKG917602:QKG917608 QUC917602:QUC917608 RDY917602:RDY917608 RNU917602:RNU917608 RXQ917602:RXQ917608 SHM917602:SHM917608 SRI917602:SRI917608 TBE917602:TBE917608 TLA917602:TLA917608 TUW917602:TUW917608 UES917602:UES917608 UOO917602:UOO917608 UYK917602:UYK917608 VIG917602:VIG917608 VSC917602:VSC917608 WBY917602:WBY917608 WLU917602:WLU917608 WVQ917602:WVQ917608 I983138:I983144 JE983138:JE983144 TA983138:TA983144 ACW983138:ACW983144 AMS983138:AMS983144 AWO983138:AWO983144 BGK983138:BGK983144 BQG983138:BQG983144 CAC983138:CAC983144 CJY983138:CJY983144 CTU983138:CTU983144 DDQ983138:DDQ983144 DNM983138:DNM983144 DXI983138:DXI983144 EHE983138:EHE983144 ERA983138:ERA983144 FAW983138:FAW983144 FKS983138:FKS983144 FUO983138:FUO983144 GEK983138:GEK983144 GOG983138:GOG983144 GYC983138:GYC983144 HHY983138:HHY983144 HRU983138:HRU983144 IBQ983138:IBQ983144 ILM983138:ILM983144 IVI983138:IVI983144 JFE983138:JFE983144 JPA983138:JPA983144 JYW983138:JYW983144 KIS983138:KIS983144 KSO983138:KSO983144 LCK983138:LCK983144 LMG983138:LMG983144 LWC983138:LWC983144 MFY983138:MFY983144 MPU983138:MPU983144 MZQ983138:MZQ983144 NJM983138:NJM983144 NTI983138:NTI983144 ODE983138:ODE983144 ONA983138:ONA983144 OWW983138:OWW983144 PGS983138:PGS983144 PQO983138:PQO983144 QAK983138:QAK983144 QKG983138:QKG983144 QUC983138:QUC983144 RDY983138:RDY983144 RNU983138:RNU983144 RXQ983138:RXQ983144 SHM983138:SHM983144 SRI983138:SRI983144 TBE983138:TBE983144 TLA983138:TLA983144 TUW983138:TUW983144 UES983138:UES983144 UOO983138:UOO983144 UYK983138:UYK983144 VIG983138:VIG983144 VSC983138:VSC983144 WBY983138:WBY983144 WLU983138:WLU983144 WVQ983138:WVQ983144 H105:H106 JD105:JD106 SZ105:SZ106 ACV105:ACV106 AMR105:AMR106 AWN105:AWN106 BGJ105:BGJ106 BQF105:BQF106 CAB105:CAB106 CJX105:CJX106 CTT105:CTT106 DDP105:DDP106 DNL105:DNL106 DXH105:DXH106 EHD105:EHD106 EQZ105:EQZ106 FAV105:FAV106 FKR105:FKR106 FUN105:FUN106 GEJ105:GEJ106 GOF105:GOF106 GYB105:GYB106 HHX105:HHX106 HRT105:HRT106 IBP105:IBP106 ILL105:ILL106 IVH105:IVH106 JFD105:JFD106 JOZ105:JOZ106 JYV105:JYV106 KIR105:KIR106 KSN105:KSN106 LCJ105:LCJ106 LMF105:LMF106 LWB105:LWB106 MFX105:MFX106 MPT105:MPT106 MZP105:MZP106 NJL105:NJL106 NTH105:NTH106 ODD105:ODD106 OMZ105:OMZ106 OWV105:OWV106 PGR105:PGR106 PQN105:PQN106 QAJ105:QAJ106 QKF105:QKF106 QUB105:QUB106 RDX105:RDX106 RNT105:RNT106 RXP105:RXP106 SHL105:SHL106 SRH105:SRH106 TBD105:TBD106 TKZ105:TKZ106 TUV105:TUV106 UER105:UER106 UON105:UON106 UYJ105:UYJ106 VIF105:VIF106 VSB105:VSB106 WBX105:WBX106 WLT105:WLT106 WVP105:WVP106 H65641:H65642 JD65641:JD65642 SZ65641:SZ65642 ACV65641:ACV65642 AMR65641:AMR65642 AWN65641:AWN65642 BGJ65641:BGJ65642 BQF65641:BQF65642 CAB65641:CAB65642 CJX65641:CJX65642 CTT65641:CTT65642 DDP65641:DDP65642 DNL65641:DNL65642 DXH65641:DXH65642 EHD65641:EHD65642 EQZ65641:EQZ65642 FAV65641:FAV65642 FKR65641:FKR65642 FUN65641:FUN65642 GEJ65641:GEJ65642 GOF65641:GOF65642 GYB65641:GYB65642 HHX65641:HHX65642 HRT65641:HRT65642 IBP65641:IBP65642 ILL65641:ILL65642 IVH65641:IVH65642 JFD65641:JFD65642 JOZ65641:JOZ65642 JYV65641:JYV65642 KIR65641:KIR65642 KSN65641:KSN65642 LCJ65641:LCJ65642 LMF65641:LMF65642 LWB65641:LWB65642 MFX65641:MFX65642 MPT65641:MPT65642 MZP65641:MZP65642 NJL65641:NJL65642 NTH65641:NTH65642 ODD65641:ODD65642 OMZ65641:OMZ65642 OWV65641:OWV65642 PGR65641:PGR65642 PQN65641:PQN65642 QAJ65641:QAJ65642 QKF65641:QKF65642 QUB65641:QUB65642 RDX65641:RDX65642 RNT65641:RNT65642 RXP65641:RXP65642 SHL65641:SHL65642 SRH65641:SRH65642 TBD65641:TBD65642 TKZ65641:TKZ65642 TUV65641:TUV65642 UER65641:UER65642 UON65641:UON65642 UYJ65641:UYJ65642 VIF65641:VIF65642 VSB65641:VSB65642 WBX65641:WBX65642 WLT65641:WLT65642 WVP65641:WVP65642 H131177:H131178 JD131177:JD131178 SZ131177:SZ131178 ACV131177:ACV131178 AMR131177:AMR131178 AWN131177:AWN131178 BGJ131177:BGJ131178 BQF131177:BQF131178 CAB131177:CAB131178 CJX131177:CJX131178 CTT131177:CTT131178 DDP131177:DDP131178 DNL131177:DNL131178 DXH131177:DXH131178 EHD131177:EHD131178 EQZ131177:EQZ131178 FAV131177:FAV131178 FKR131177:FKR131178 FUN131177:FUN131178 GEJ131177:GEJ131178 GOF131177:GOF131178 GYB131177:GYB131178 HHX131177:HHX131178 HRT131177:HRT131178 IBP131177:IBP131178 ILL131177:ILL131178 IVH131177:IVH131178 JFD131177:JFD131178 JOZ131177:JOZ131178 JYV131177:JYV131178 KIR131177:KIR131178 KSN131177:KSN131178 LCJ131177:LCJ131178 LMF131177:LMF131178 LWB131177:LWB131178 MFX131177:MFX131178 MPT131177:MPT131178 MZP131177:MZP131178 NJL131177:NJL131178 NTH131177:NTH131178 ODD131177:ODD131178 OMZ131177:OMZ131178 OWV131177:OWV131178 PGR131177:PGR131178 PQN131177:PQN131178 QAJ131177:QAJ131178 QKF131177:QKF131178 QUB131177:QUB131178 RDX131177:RDX131178 RNT131177:RNT131178 RXP131177:RXP131178 SHL131177:SHL131178 SRH131177:SRH131178 TBD131177:TBD131178 TKZ131177:TKZ131178 TUV131177:TUV131178 UER131177:UER131178 UON131177:UON131178 UYJ131177:UYJ131178 VIF131177:VIF131178 VSB131177:VSB131178 WBX131177:WBX131178 WLT131177:WLT131178 WVP131177:WVP131178 H196713:H196714 JD196713:JD196714 SZ196713:SZ196714 ACV196713:ACV196714 AMR196713:AMR196714 AWN196713:AWN196714 BGJ196713:BGJ196714 BQF196713:BQF196714 CAB196713:CAB196714 CJX196713:CJX196714 CTT196713:CTT196714 DDP196713:DDP196714 DNL196713:DNL196714 DXH196713:DXH196714 EHD196713:EHD196714 EQZ196713:EQZ196714 FAV196713:FAV196714 FKR196713:FKR196714 FUN196713:FUN196714 GEJ196713:GEJ196714 GOF196713:GOF196714 GYB196713:GYB196714 HHX196713:HHX196714 HRT196713:HRT196714 IBP196713:IBP196714 ILL196713:ILL196714 IVH196713:IVH196714 JFD196713:JFD196714 JOZ196713:JOZ196714 JYV196713:JYV196714 KIR196713:KIR196714 KSN196713:KSN196714 LCJ196713:LCJ196714 LMF196713:LMF196714 LWB196713:LWB196714 MFX196713:MFX196714 MPT196713:MPT196714 MZP196713:MZP196714 NJL196713:NJL196714 NTH196713:NTH196714 ODD196713:ODD196714 OMZ196713:OMZ196714 OWV196713:OWV196714 PGR196713:PGR196714 PQN196713:PQN196714 QAJ196713:QAJ196714 QKF196713:QKF196714 QUB196713:QUB196714 RDX196713:RDX196714 RNT196713:RNT196714 RXP196713:RXP196714 SHL196713:SHL196714 SRH196713:SRH196714 TBD196713:TBD196714 TKZ196713:TKZ196714 TUV196713:TUV196714 UER196713:UER196714 UON196713:UON196714 UYJ196713:UYJ196714 VIF196713:VIF196714 VSB196713:VSB196714 WBX196713:WBX196714 WLT196713:WLT196714 WVP196713:WVP196714 H262249:H262250 JD262249:JD262250 SZ262249:SZ262250 ACV262249:ACV262250 AMR262249:AMR262250 AWN262249:AWN262250 BGJ262249:BGJ262250 BQF262249:BQF262250 CAB262249:CAB262250 CJX262249:CJX262250 CTT262249:CTT262250 DDP262249:DDP262250 DNL262249:DNL262250 DXH262249:DXH262250 EHD262249:EHD262250 EQZ262249:EQZ262250 FAV262249:FAV262250 FKR262249:FKR262250 FUN262249:FUN262250 GEJ262249:GEJ262250 GOF262249:GOF262250 GYB262249:GYB262250 HHX262249:HHX262250 HRT262249:HRT262250 IBP262249:IBP262250 ILL262249:ILL262250 IVH262249:IVH262250 JFD262249:JFD262250 JOZ262249:JOZ262250 JYV262249:JYV262250 KIR262249:KIR262250 KSN262249:KSN262250 LCJ262249:LCJ262250 LMF262249:LMF262250 LWB262249:LWB262250 MFX262249:MFX262250 MPT262249:MPT262250 MZP262249:MZP262250 NJL262249:NJL262250 NTH262249:NTH262250 ODD262249:ODD262250 OMZ262249:OMZ262250 OWV262249:OWV262250 PGR262249:PGR262250 PQN262249:PQN262250 QAJ262249:QAJ262250 QKF262249:QKF262250 QUB262249:QUB262250 RDX262249:RDX262250 RNT262249:RNT262250 RXP262249:RXP262250 SHL262249:SHL262250 SRH262249:SRH262250 TBD262249:TBD262250 TKZ262249:TKZ262250 TUV262249:TUV262250 UER262249:UER262250 UON262249:UON262250 UYJ262249:UYJ262250 VIF262249:VIF262250 VSB262249:VSB262250 WBX262249:WBX262250 WLT262249:WLT262250 WVP262249:WVP262250 H327785:H327786 JD327785:JD327786 SZ327785:SZ327786 ACV327785:ACV327786 AMR327785:AMR327786 AWN327785:AWN327786 BGJ327785:BGJ327786 BQF327785:BQF327786 CAB327785:CAB327786 CJX327785:CJX327786 CTT327785:CTT327786 DDP327785:DDP327786 DNL327785:DNL327786 DXH327785:DXH327786 EHD327785:EHD327786 EQZ327785:EQZ327786 FAV327785:FAV327786 FKR327785:FKR327786 FUN327785:FUN327786 GEJ327785:GEJ327786 GOF327785:GOF327786 GYB327785:GYB327786 HHX327785:HHX327786 HRT327785:HRT327786 IBP327785:IBP327786 ILL327785:ILL327786 IVH327785:IVH327786 JFD327785:JFD327786 JOZ327785:JOZ327786 JYV327785:JYV327786 KIR327785:KIR327786 KSN327785:KSN327786 LCJ327785:LCJ327786 LMF327785:LMF327786 LWB327785:LWB327786 MFX327785:MFX327786 MPT327785:MPT327786 MZP327785:MZP327786 NJL327785:NJL327786 NTH327785:NTH327786 ODD327785:ODD327786 OMZ327785:OMZ327786 OWV327785:OWV327786 PGR327785:PGR327786 PQN327785:PQN327786 QAJ327785:QAJ327786 QKF327785:QKF327786 QUB327785:QUB327786 RDX327785:RDX327786 RNT327785:RNT327786 RXP327785:RXP327786 SHL327785:SHL327786 SRH327785:SRH327786 TBD327785:TBD327786 TKZ327785:TKZ327786 TUV327785:TUV327786 UER327785:UER327786 UON327785:UON327786 UYJ327785:UYJ327786 VIF327785:VIF327786 VSB327785:VSB327786 WBX327785:WBX327786 WLT327785:WLT327786 WVP327785:WVP327786 H393321:H393322 JD393321:JD393322 SZ393321:SZ393322 ACV393321:ACV393322 AMR393321:AMR393322 AWN393321:AWN393322 BGJ393321:BGJ393322 BQF393321:BQF393322 CAB393321:CAB393322 CJX393321:CJX393322 CTT393321:CTT393322 DDP393321:DDP393322 DNL393321:DNL393322 DXH393321:DXH393322 EHD393321:EHD393322 EQZ393321:EQZ393322 FAV393321:FAV393322 FKR393321:FKR393322 FUN393321:FUN393322 GEJ393321:GEJ393322 GOF393321:GOF393322 GYB393321:GYB393322 HHX393321:HHX393322 HRT393321:HRT393322 IBP393321:IBP393322 ILL393321:ILL393322 IVH393321:IVH393322 JFD393321:JFD393322 JOZ393321:JOZ393322 JYV393321:JYV393322 KIR393321:KIR393322 KSN393321:KSN393322 LCJ393321:LCJ393322 LMF393321:LMF393322 LWB393321:LWB393322 MFX393321:MFX393322 MPT393321:MPT393322 MZP393321:MZP393322 NJL393321:NJL393322 NTH393321:NTH393322 ODD393321:ODD393322 OMZ393321:OMZ393322 OWV393321:OWV393322 PGR393321:PGR393322 PQN393321:PQN393322 QAJ393321:QAJ393322 QKF393321:QKF393322 QUB393321:QUB393322 RDX393321:RDX393322 RNT393321:RNT393322 RXP393321:RXP393322 SHL393321:SHL393322 SRH393321:SRH393322 TBD393321:TBD393322 TKZ393321:TKZ393322 TUV393321:TUV393322 UER393321:UER393322 UON393321:UON393322 UYJ393321:UYJ393322 VIF393321:VIF393322 VSB393321:VSB393322 WBX393321:WBX393322 WLT393321:WLT393322 WVP393321:WVP393322 H458857:H458858 JD458857:JD458858 SZ458857:SZ458858 ACV458857:ACV458858 AMR458857:AMR458858 AWN458857:AWN458858 BGJ458857:BGJ458858 BQF458857:BQF458858 CAB458857:CAB458858 CJX458857:CJX458858 CTT458857:CTT458858 DDP458857:DDP458858 DNL458857:DNL458858 DXH458857:DXH458858 EHD458857:EHD458858 EQZ458857:EQZ458858 FAV458857:FAV458858 FKR458857:FKR458858 FUN458857:FUN458858 GEJ458857:GEJ458858 GOF458857:GOF458858 GYB458857:GYB458858 HHX458857:HHX458858 HRT458857:HRT458858 IBP458857:IBP458858 ILL458857:ILL458858 IVH458857:IVH458858 JFD458857:JFD458858 JOZ458857:JOZ458858 JYV458857:JYV458858 KIR458857:KIR458858 KSN458857:KSN458858 LCJ458857:LCJ458858 LMF458857:LMF458858 LWB458857:LWB458858 MFX458857:MFX458858 MPT458857:MPT458858 MZP458857:MZP458858 NJL458857:NJL458858 NTH458857:NTH458858 ODD458857:ODD458858 OMZ458857:OMZ458858 OWV458857:OWV458858 PGR458857:PGR458858 PQN458857:PQN458858 QAJ458857:QAJ458858 QKF458857:QKF458858 QUB458857:QUB458858 RDX458857:RDX458858 RNT458857:RNT458858 RXP458857:RXP458858 SHL458857:SHL458858 SRH458857:SRH458858 TBD458857:TBD458858 TKZ458857:TKZ458858 TUV458857:TUV458858 UER458857:UER458858 UON458857:UON458858 UYJ458857:UYJ458858 VIF458857:VIF458858 VSB458857:VSB458858 WBX458857:WBX458858 WLT458857:WLT458858 WVP458857:WVP458858 H524393:H524394 JD524393:JD524394 SZ524393:SZ524394 ACV524393:ACV524394 AMR524393:AMR524394 AWN524393:AWN524394 BGJ524393:BGJ524394 BQF524393:BQF524394 CAB524393:CAB524394 CJX524393:CJX524394 CTT524393:CTT524394 DDP524393:DDP524394 DNL524393:DNL524394 DXH524393:DXH524394 EHD524393:EHD524394 EQZ524393:EQZ524394 FAV524393:FAV524394 FKR524393:FKR524394 FUN524393:FUN524394 GEJ524393:GEJ524394 GOF524393:GOF524394 GYB524393:GYB524394 HHX524393:HHX524394 HRT524393:HRT524394 IBP524393:IBP524394 ILL524393:ILL524394 IVH524393:IVH524394 JFD524393:JFD524394 JOZ524393:JOZ524394 JYV524393:JYV524394 KIR524393:KIR524394 KSN524393:KSN524394 LCJ524393:LCJ524394 LMF524393:LMF524394 LWB524393:LWB524394 MFX524393:MFX524394 MPT524393:MPT524394 MZP524393:MZP524394 NJL524393:NJL524394 NTH524393:NTH524394 ODD524393:ODD524394 OMZ524393:OMZ524394 OWV524393:OWV524394 PGR524393:PGR524394 PQN524393:PQN524394 QAJ524393:QAJ524394 QKF524393:QKF524394 QUB524393:QUB524394 RDX524393:RDX524394 RNT524393:RNT524394 RXP524393:RXP524394 SHL524393:SHL524394 SRH524393:SRH524394 TBD524393:TBD524394 TKZ524393:TKZ524394 TUV524393:TUV524394 UER524393:UER524394 UON524393:UON524394 UYJ524393:UYJ524394 VIF524393:VIF524394 VSB524393:VSB524394 WBX524393:WBX524394 WLT524393:WLT524394 WVP524393:WVP524394 H589929:H589930 JD589929:JD589930 SZ589929:SZ589930 ACV589929:ACV589930 AMR589929:AMR589930 AWN589929:AWN589930 BGJ589929:BGJ589930 BQF589929:BQF589930 CAB589929:CAB589930 CJX589929:CJX589930 CTT589929:CTT589930 DDP589929:DDP589930 DNL589929:DNL589930 DXH589929:DXH589930 EHD589929:EHD589930 EQZ589929:EQZ589930 FAV589929:FAV589930 FKR589929:FKR589930 FUN589929:FUN589930 GEJ589929:GEJ589930 GOF589929:GOF589930 GYB589929:GYB589930 HHX589929:HHX589930 HRT589929:HRT589930 IBP589929:IBP589930 ILL589929:ILL589930 IVH589929:IVH589930 JFD589929:JFD589930 JOZ589929:JOZ589930 JYV589929:JYV589930 KIR589929:KIR589930 KSN589929:KSN589930 LCJ589929:LCJ589930 LMF589929:LMF589930 LWB589929:LWB589930 MFX589929:MFX589930 MPT589929:MPT589930 MZP589929:MZP589930 NJL589929:NJL589930 NTH589929:NTH589930 ODD589929:ODD589930 OMZ589929:OMZ589930 OWV589929:OWV589930 PGR589929:PGR589930 PQN589929:PQN589930 QAJ589929:QAJ589930 QKF589929:QKF589930 QUB589929:QUB589930 RDX589929:RDX589930 RNT589929:RNT589930 RXP589929:RXP589930 SHL589929:SHL589930 SRH589929:SRH589930 TBD589929:TBD589930 TKZ589929:TKZ589930 TUV589929:TUV589930 UER589929:UER589930 UON589929:UON589930 UYJ589929:UYJ589930 VIF589929:VIF589930 VSB589929:VSB589930 WBX589929:WBX589930 WLT589929:WLT589930 WVP589929:WVP589930 H655465:H655466 JD655465:JD655466 SZ655465:SZ655466 ACV655465:ACV655466 AMR655465:AMR655466 AWN655465:AWN655466 BGJ655465:BGJ655466 BQF655465:BQF655466 CAB655465:CAB655466 CJX655465:CJX655466 CTT655465:CTT655466 DDP655465:DDP655466 DNL655465:DNL655466 DXH655465:DXH655466 EHD655465:EHD655466 EQZ655465:EQZ655466 FAV655465:FAV655466 FKR655465:FKR655466 FUN655465:FUN655466 GEJ655465:GEJ655466 GOF655465:GOF655466 GYB655465:GYB655466 HHX655465:HHX655466 HRT655465:HRT655466 IBP655465:IBP655466 ILL655465:ILL655466 IVH655465:IVH655466 JFD655465:JFD655466 JOZ655465:JOZ655466 JYV655465:JYV655466 KIR655465:KIR655466 KSN655465:KSN655466 LCJ655465:LCJ655466 LMF655465:LMF655466 LWB655465:LWB655466 MFX655465:MFX655466 MPT655465:MPT655466 MZP655465:MZP655466 NJL655465:NJL655466 NTH655465:NTH655466 ODD655465:ODD655466 OMZ655465:OMZ655466 OWV655465:OWV655466 PGR655465:PGR655466 PQN655465:PQN655466 QAJ655465:QAJ655466 QKF655465:QKF655466 QUB655465:QUB655466 RDX655465:RDX655466 RNT655465:RNT655466 RXP655465:RXP655466 SHL655465:SHL655466 SRH655465:SRH655466 TBD655465:TBD655466 TKZ655465:TKZ655466 TUV655465:TUV655466 UER655465:UER655466 UON655465:UON655466 UYJ655465:UYJ655466 VIF655465:VIF655466 VSB655465:VSB655466 WBX655465:WBX655466 WLT655465:WLT655466 WVP655465:WVP655466 H721001:H721002 JD721001:JD721002 SZ721001:SZ721002 ACV721001:ACV721002 AMR721001:AMR721002 AWN721001:AWN721002 BGJ721001:BGJ721002 BQF721001:BQF721002 CAB721001:CAB721002 CJX721001:CJX721002 CTT721001:CTT721002 DDP721001:DDP721002 DNL721001:DNL721002 DXH721001:DXH721002 EHD721001:EHD721002 EQZ721001:EQZ721002 FAV721001:FAV721002 FKR721001:FKR721002 FUN721001:FUN721002 GEJ721001:GEJ721002 GOF721001:GOF721002 GYB721001:GYB721002 HHX721001:HHX721002 HRT721001:HRT721002 IBP721001:IBP721002 ILL721001:ILL721002 IVH721001:IVH721002 JFD721001:JFD721002 JOZ721001:JOZ721002 JYV721001:JYV721002 KIR721001:KIR721002 KSN721001:KSN721002 LCJ721001:LCJ721002 LMF721001:LMF721002 LWB721001:LWB721002 MFX721001:MFX721002 MPT721001:MPT721002 MZP721001:MZP721002 NJL721001:NJL721002 NTH721001:NTH721002 ODD721001:ODD721002 OMZ721001:OMZ721002 OWV721001:OWV721002 PGR721001:PGR721002 PQN721001:PQN721002 QAJ721001:QAJ721002 QKF721001:QKF721002 QUB721001:QUB721002 RDX721001:RDX721002 RNT721001:RNT721002 RXP721001:RXP721002 SHL721001:SHL721002 SRH721001:SRH721002 TBD721001:TBD721002 TKZ721001:TKZ721002 TUV721001:TUV721002 UER721001:UER721002 UON721001:UON721002 UYJ721001:UYJ721002 VIF721001:VIF721002 VSB721001:VSB721002 WBX721001:WBX721002 WLT721001:WLT721002 WVP721001:WVP721002 H786537:H786538 JD786537:JD786538 SZ786537:SZ786538 ACV786537:ACV786538 AMR786537:AMR786538 AWN786537:AWN786538 BGJ786537:BGJ786538 BQF786537:BQF786538 CAB786537:CAB786538 CJX786537:CJX786538 CTT786537:CTT786538 DDP786537:DDP786538 DNL786537:DNL786538 DXH786537:DXH786538 EHD786537:EHD786538 EQZ786537:EQZ786538 FAV786537:FAV786538 FKR786537:FKR786538 FUN786537:FUN786538 GEJ786537:GEJ786538 GOF786537:GOF786538 GYB786537:GYB786538 HHX786537:HHX786538 HRT786537:HRT786538 IBP786537:IBP786538 ILL786537:ILL786538 IVH786537:IVH786538 JFD786537:JFD786538 JOZ786537:JOZ786538 JYV786537:JYV786538 KIR786537:KIR786538 KSN786537:KSN786538 LCJ786537:LCJ786538 LMF786537:LMF786538 LWB786537:LWB786538 MFX786537:MFX786538 MPT786537:MPT786538 MZP786537:MZP786538 NJL786537:NJL786538 NTH786537:NTH786538 ODD786537:ODD786538 OMZ786537:OMZ786538 OWV786537:OWV786538 PGR786537:PGR786538 PQN786537:PQN786538 QAJ786537:QAJ786538 QKF786537:QKF786538 QUB786537:QUB786538 RDX786537:RDX786538 RNT786537:RNT786538 RXP786537:RXP786538 SHL786537:SHL786538 SRH786537:SRH786538 TBD786537:TBD786538 TKZ786537:TKZ786538 TUV786537:TUV786538 UER786537:UER786538 UON786537:UON786538 UYJ786537:UYJ786538 VIF786537:VIF786538 VSB786537:VSB786538 WBX786537:WBX786538 WLT786537:WLT786538 WVP786537:WVP786538 H852073:H852074 JD852073:JD852074 SZ852073:SZ852074 ACV852073:ACV852074 AMR852073:AMR852074 AWN852073:AWN852074 BGJ852073:BGJ852074 BQF852073:BQF852074 CAB852073:CAB852074 CJX852073:CJX852074 CTT852073:CTT852074 DDP852073:DDP852074 DNL852073:DNL852074 DXH852073:DXH852074 EHD852073:EHD852074 EQZ852073:EQZ852074 FAV852073:FAV852074 FKR852073:FKR852074 FUN852073:FUN852074 GEJ852073:GEJ852074 GOF852073:GOF852074 GYB852073:GYB852074 HHX852073:HHX852074 HRT852073:HRT852074 IBP852073:IBP852074 ILL852073:ILL852074 IVH852073:IVH852074 JFD852073:JFD852074 JOZ852073:JOZ852074 JYV852073:JYV852074 KIR852073:KIR852074 KSN852073:KSN852074 LCJ852073:LCJ852074 LMF852073:LMF852074 LWB852073:LWB852074 MFX852073:MFX852074 MPT852073:MPT852074 MZP852073:MZP852074 NJL852073:NJL852074 NTH852073:NTH852074 ODD852073:ODD852074 OMZ852073:OMZ852074 OWV852073:OWV852074 PGR852073:PGR852074 PQN852073:PQN852074 QAJ852073:QAJ852074 QKF852073:QKF852074 QUB852073:QUB852074 RDX852073:RDX852074 RNT852073:RNT852074 RXP852073:RXP852074 SHL852073:SHL852074 SRH852073:SRH852074 TBD852073:TBD852074 TKZ852073:TKZ852074 TUV852073:TUV852074 UER852073:UER852074 UON852073:UON852074 UYJ852073:UYJ852074 VIF852073:VIF852074 VSB852073:VSB852074 WBX852073:WBX852074 WLT852073:WLT852074 WVP852073:WVP852074 H917609:H917610 JD917609:JD917610 SZ917609:SZ917610 ACV917609:ACV917610 AMR917609:AMR917610 AWN917609:AWN917610 BGJ917609:BGJ917610 BQF917609:BQF917610 CAB917609:CAB917610 CJX917609:CJX917610 CTT917609:CTT917610 DDP917609:DDP917610 DNL917609:DNL917610 DXH917609:DXH917610 EHD917609:EHD917610 EQZ917609:EQZ917610 FAV917609:FAV917610 FKR917609:FKR917610 FUN917609:FUN917610 GEJ917609:GEJ917610 GOF917609:GOF917610 GYB917609:GYB917610 HHX917609:HHX917610 HRT917609:HRT917610 IBP917609:IBP917610 ILL917609:ILL917610 IVH917609:IVH917610 JFD917609:JFD917610 JOZ917609:JOZ917610 JYV917609:JYV917610 KIR917609:KIR917610 KSN917609:KSN917610 LCJ917609:LCJ917610 LMF917609:LMF917610 LWB917609:LWB917610 MFX917609:MFX917610 MPT917609:MPT917610 MZP917609:MZP917610 NJL917609:NJL917610 NTH917609:NTH917610 ODD917609:ODD917610 OMZ917609:OMZ917610 OWV917609:OWV917610 PGR917609:PGR917610 PQN917609:PQN917610 QAJ917609:QAJ917610 QKF917609:QKF917610 QUB917609:QUB917610 RDX917609:RDX917610 RNT917609:RNT917610 RXP917609:RXP917610 SHL917609:SHL917610 SRH917609:SRH917610 TBD917609:TBD917610 TKZ917609:TKZ917610 TUV917609:TUV917610 UER917609:UER917610 UON917609:UON917610 UYJ917609:UYJ917610 VIF917609:VIF917610 VSB917609:VSB917610 WBX917609:WBX917610 WLT917609:WLT917610 WVP917609:WVP917610 H983145:H983146 JD983145:JD983146 SZ983145:SZ983146 ACV983145:ACV983146 AMR983145:AMR983146 AWN983145:AWN983146 BGJ983145:BGJ983146 BQF983145:BQF983146 CAB983145:CAB983146 CJX983145:CJX983146 CTT983145:CTT983146 DDP983145:DDP983146 DNL983145:DNL983146 DXH983145:DXH983146 EHD983145:EHD983146 EQZ983145:EQZ983146 FAV983145:FAV983146 FKR983145:FKR983146 FUN983145:FUN983146 GEJ983145:GEJ983146 GOF983145:GOF983146 GYB983145:GYB983146 HHX983145:HHX983146 HRT983145:HRT983146 IBP983145:IBP983146 ILL983145:ILL983146 IVH983145:IVH983146 JFD983145:JFD983146 JOZ983145:JOZ983146 JYV983145:JYV983146 KIR983145:KIR983146 KSN983145:KSN983146 LCJ983145:LCJ983146 LMF983145:LMF983146 LWB983145:LWB983146 MFX983145:MFX983146 MPT983145:MPT983146 MZP983145:MZP983146 NJL983145:NJL983146 NTH983145:NTH983146 ODD983145:ODD983146 OMZ983145:OMZ983146 OWV983145:OWV983146 PGR983145:PGR983146 PQN983145:PQN983146 QAJ983145:QAJ983146 QKF983145:QKF983146 QUB983145:QUB983146 RDX983145:RDX983146 RNT983145:RNT983146 RXP983145:RXP983146 SHL983145:SHL983146 SRH983145:SRH983146 TBD983145:TBD983146 TKZ983145:TKZ983146 TUV983145:TUV983146 UER983145:UER983146 UON983145:UON983146 UYJ983145:UYJ983146 VIF983145:VIF983146 VSB983145:VSB983146 WBX983145:WBX983146 WLT983145:WLT983146 WVP983145:WVP983146 R94:R96 JN94:JN96 TJ94:TJ96 ADF94:ADF96 ANB94:ANB96 AWX94:AWX96 BGT94:BGT96 BQP94:BQP96 CAL94:CAL96 CKH94:CKH96 CUD94:CUD96 DDZ94:DDZ96 DNV94:DNV96 DXR94:DXR96 EHN94:EHN96 ERJ94:ERJ96 FBF94:FBF96 FLB94:FLB96 FUX94:FUX96 GET94:GET96 GOP94:GOP96 GYL94:GYL96 HIH94:HIH96 HSD94:HSD96 IBZ94:IBZ96 ILV94:ILV96 IVR94:IVR96 JFN94:JFN96 JPJ94:JPJ96 JZF94:JZF96 KJB94:KJB96 KSX94:KSX96 LCT94:LCT96 LMP94:LMP96 LWL94:LWL96 MGH94:MGH96 MQD94:MQD96 MZZ94:MZZ96 NJV94:NJV96 NTR94:NTR96 ODN94:ODN96 ONJ94:ONJ96 OXF94:OXF96 PHB94:PHB96 PQX94:PQX96 QAT94:QAT96 QKP94:QKP96 QUL94:QUL96 REH94:REH96 ROD94:ROD96 RXZ94:RXZ96 SHV94:SHV96 SRR94:SRR96 TBN94:TBN96 TLJ94:TLJ96 TVF94:TVF96 UFB94:UFB96 UOX94:UOX96 UYT94:UYT96 VIP94:VIP96 VSL94:VSL96 WCH94:WCH96 WMD94:WMD96 WVZ94:WVZ96 R65630:R65632 JN65630:JN65632 TJ65630:TJ65632 ADF65630:ADF65632 ANB65630:ANB65632 AWX65630:AWX65632 BGT65630:BGT65632 BQP65630:BQP65632 CAL65630:CAL65632 CKH65630:CKH65632 CUD65630:CUD65632 DDZ65630:DDZ65632 DNV65630:DNV65632 DXR65630:DXR65632 EHN65630:EHN65632 ERJ65630:ERJ65632 FBF65630:FBF65632 FLB65630:FLB65632 FUX65630:FUX65632 GET65630:GET65632 GOP65630:GOP65632 GYL65630:GYL65632 HIH65630:HIH65632 HSD65630:HSD65632 IBZ65630:IBZ65632 ILV65630:ILV65632 IVR65630:IVR65632 JFN65630:JFN65632 JPJ65630:JPJ65632 JZF65630:JZF65632 KJB65630:KJB65632 KSX65630:KSX65632 LCT65630:LCT65632 LMP65630:LMP65632 LWL65630:LWL65632 MGH65630:MGH65632 MQD65630:MQD65632 MZZ65630:MZZ65632 NJV65630:NJV65632 NTR65630:NTR65632 ODN65630:ODN65632 ONJ65630:ONJ65632 OXF65630:OXF65632 PHB65630:PHB65632 PQX65630:PQX65632 QAT65630:QAT65632 QKP65630:QKP65632 QUL65630:QUL65632 REH65630:REH65632 ROD65630:ROD65632 RXZ65630:RXZ65632 SHV65630:SHV65632 SRR65630:SRR65632 TBN65630:TBN65632 TLJ65630:TLJ65632 TVF65630:TVF65632 UFB65630:UFB65632 UOX65630:UOX65632 UYT65630:UYT65632 VIP65630:VIP65632 VSL65630:VSL65632 WCH65630:WCH65632 WMD65630:WMD65632 WVZ65630:WVZ65632 R131166:R131168 JN131166:JN131168 TJ131166:TJ131168 ADF131166:ADF131168 ANB131166:ANB131168 AWX131166:AWX131168 BGT131166:BGT131168 BQP131166:BQP131168 CAL131166:CAL131168 CKH131166:CKH131168 CUD131166:CUD131168 DDZ131166:DDZ131168 DNV131166:DNV131168 DXR131166:DXR131168 EHN131166:EHN131168 ERJ131166:ERJ131168 FBF131166:FBF131168 FLB131166:FLB131168 FUX131166:FUX131168 GET131166:GET131168 GOP131166:GOP131168 GYL131166:GYL131168 HIH131166:HIH131168 HSD131166:HSD131168 IBZ131166:IBZ131168 ILV131166:ILV131168 IVR131166:IVR131168 JFN131166:JFN131168 JPJ131166:JPJ131168 JZF131166:JZF131168 KJB131166:KJB131168 KSX131166:KSX131168 LCT131166:LCT131168 LMP131166:LMP131168 LWL131166:LWL131168 MGH131166:MGH131168 MQD131166:MQD131168 MZZ131166:MZZ131168 NJV131166:NJV131168 NTR131166:NTR131168 ODN131166:ODN131168 ONJ131166:ONJ131168 OXF131166:OXF131168 PHB131166:PHB131168 PQX131166:PQX131168 QAT131166:QAT131168 QKP131166:QKP131168 QUL131166:QUL131168 REH131166:REH131168 ROD131166:ROD131168 RXZ131166:RXZ131168 SHV131166:SHV131168 SRR131166:SRR131168 TBN131166:TBN131168 TLJ131166:TLJ131168 TVF131166:TVF131168 UFB131166:UFB131168 UOX131166:UOX131168 UYT131166:UYT131168 VIP131166:VIP131168 VSL131166:VSL131168 WCH131166:WCH131168 WMD131166:WMD131168 WVZ131166:WVZ131168 R196702:R196704 JN196702:JN196704 TJ196702:TJ196704 ADF196702:ADF196704 ANB196702:ANB196704 AWX196702:AWX196704 BGT196702:BGT196704 BQP196702:BQP196704 CAL196702:CAL196704 CKH196702:CKH196704 CUD196702:CUD196704 DDZ196702:DDZ196704 DNV196702:DNV196704 DXR196702:DXR196704 EHN196702:EHN196704 ERJ196702:ERJ196704 FBF196702:FBF196704 FLB196702:FLB196704 FUX196702:FUX196704 GET196702:GET196704 GOP196702:GOP196704 GYL196702:GYL196704 HIH196702:HIH196704 HSD196702:HSD196704 IBZ196702:IBZ196704 ILV196702:ILV196704 IVR196702:IVR196704 JFN196702:JFN196704 JPJ196702:JPJ196704 JZF196702:JZF196704 KJB196702:KJB196704 KSX196702:KSX196704 LCT196702:LCT196704 LMP196702:LMP196704 LWL196702:LWL196704 MGH196702:MGH196704 MQD196702:MQD196704 MZZ196702:MZZ196704 NJV196702:NJV196704 NTR196702:NTR196704 ODN196702:ODN196704 ONJ196702:ONJ196704 OXF196702:OXF196704 PHB196702:PHB196704 PQX196702:PQX196704 QAT196702:QAT196704 QKP196702:QKP196704 QUL196702:QUL196704 REH196702:REH196704 ROD196702:ROD196704 RXZ196702:RXZ196704 SHV196702:SHV196704 SRR196702:SRR196704 TBN196702:TBN196704 TLJ196702:TLJ196704 TVF196702:TVF196704 UFB196702:UFB196704 UOX196702:UOX196704 UYT196702:UYT196704 VIP196702:VIP196704 VSL196702:VSL196704 WCH196702:WCH196704 WMD196702:WMD196704 WVZ196702:WVZ196704 R262238:R262240 JN262238:JN262240 TJ262238:TJ262240 ADF262238:ADF262240 ANB262238:ANB262240 AWX262238:AWX262240 BGT262238:BGT262240 BQP262238:BQP262240 CAL262238:CAL262240 CKH262238:CKH262240 CUD262238:CUD262240 DDZ262238:DDZ262240 DNV262238:DNV262240 DXR262238:DXR262240 EHN262238:EHN262240 ERJ262238:ERJ262240 FBF262238:FBF262240 FLB262238:FLB262240 FUX262238:FUX262240 GET262238:GET262240 GOP262238:GOP262240 GYL262238:GYL262240 HIH262238:HIH262240 HSD262238:HSD262240 IBZ262238:IBZ262240 ILV262238:ILV262240 IVR262238:IVR262240 JFN262238:JFN262240 JPJ262238:JPJ262240 JZF262238:JZF262240 KJB262238:KJB262240 KSX262238:KSX262240 LCT262238:LCT262240 LMP262238:LMP262240 LWL262238:LWL262240 MGH262238:MGH262240 MQD262238:MQD262240 MZZ262238:MZZ262240 NJV262238:NJV262240 NTR262238:NTR262240 ODN262238:ODN262240 ONJ262238:ONJ262240 OXF262238:OXF262240 PHB262238:PHB262240 PQX262238:PQX262240 QAT262238:QAT262240 QKP262238:QKP262240 QUL262238:QUL262240 REH262238:REH262240 ROD262238:ROD262240 RXZ262238:RXZ262240 SHV262238:SHV262240 SRR262238:SRR262240 TBN262238:TBN262240 TLJ262238:TLJ262240 TVF262238:TVF262240 UFB262238:UFB262240 UOX262238:UOX262240 UYT262238:UYT262240 VIP262238:VIP262240 VSL262238:VSL262240 WCH262238:WCH262240 WMD262238:WMD262240 WVZ262238:WVZ262240 R327774:R327776 JN327774:JN327776 TJ327774:TJ327776 ADF327774:ADF327776 ANB327774:ANB327776 AWX327774:AWX327776 BGT327774:BGT327776 BQP327774:BQP327776 CAL327774:CAL327776 CKH327774:CKH327776 CUD327774:CUD327776 DDZ327774:DDZ327776 DNV327774:DNV327776 DXR327774:DXR327776 EHN327774:EHN327776 ERJ327774:ERJ327776 FBF327774:FBF327776 FLB327774:FLB327776 FUX327774:FUX327776 GET327774:GET327776 GOP327774:GOP327776 GYL327774:GYL327776 HIH327774:HIH327776 HSD327774:HSD327776 IBZ327774:IBZ327776 ILV327774:ILV327776 IVR327774:IVR327776 JFN327774:JFN327776 JPJ327774:JPJ327776 JZF327774:JZF327776 KJB327774:KJB327776 KSX327774:KSX327776 LCT327774:LCT327776 LMP327774:LMP327776 LWL327774:LWL327776 MGH327774:MGH327776 MQD327774:MQD327776 MZZ327774:MZZ327776 NJV327774:NJV327776 NTR327774:NTR327776 ODN327774:ODN327776 ONJ327774:ONJ327776 OXF327774:OXF327776 PHB327774:PHB327776 PQX327774:PQX327776 QAT327774:QAT327776 QKP327774:QKP327776 QUL327774:QUL327776 REH327774:REH327776 ROD327774:ROD327776 RXZ327774:RXZ327776 SHV327774:SHV327776 SRR327774:SRR327776 TBN327774:TBN327776 TLJ327774:TLJ327776 TVF327774:TVF327776 UFB327774:UFB327776 UOX327774:UOX327776 UYT327774:UYT327776 VIP327774:VIP327776 VSL327774:VSL327776 WCH327774:WCH327776 WMD327774:WMD327776 WVZ327774:WVZ327776 R393310:R393312 JN393310:JN393312 TJ393310:TJ393312 ADF393310:ADF393312 ANB393310:ANB393312 AWX393310:AWX393312 BGT393310:BGT393312 BQP393310:BQP393312 CAL393310:CAL393312 CKH393310:CKH393312 CUD393310:CUD393312 DDZ393310:DDZ393312 DNV393310:DNV393312 DXR393310:DXR393312 EHN393310:EHN393312 ERJ393310:ERJ393312 FBF393310:FBF393312 FLB393310:FLB393312 FUX393310:FUX393312 GET393310:GET393312 GOP393310:GOP393312 GYL393310:GYL393312 HIH393310:HIH393312 HSD393310:HSD393312 IBZ393310:IBZ393312 ILV393310:ILV393312 IVR393310:IVR393312 JFN393310:JFN393312 JPJ393310:JPJ393312 JZF393310:JZF393312 KJB393310:KJB393312 KSX393310:KSX393312 LCT393310:LCT393312 LMP393310:LMP393312 LWL393310:LWL393312 MGH393310:MGH393312 MQD393310:MQD393312 MZZ393310:MZZ393312 NJV393310:NJV393312 NTR393310:NTR393312 ODN393310:ODN393312 ONJ393310:ONJ393312 OXF393310:OXF393312 PHB393310:PHB393312 PQX393310:PQX393312 QAT393310:QAT393312 QKP393310:QKP393312 QUL393310:QUL393312 REH393310:REH393312 ROD393310:ROD393312 RXZ393310:RXZ393312 SHV393310:SHV393312 SRR393310:SRR393312 TBN393310:TBN393312 TLJ393310:TLJ393312 TVF393310:TVF393312 UFB393310:UFB393312 UOX393310:UOX393312 UYT393310:UYT393312 VIP393310:VIP393312 VSL393310:VSL393312 WCH393310:WCH393312 WMD393310:WMD393312 WVZ393310:WVZ393312 R458846:R458848 JN458846:JN458848 TJ458846:TJ458848 ADF458846:ADF458848 ANB458846:ANB458848 AWX458846:AWX458848 BGT458846:BGT458848 BQP458846:BQP458848 CAL458846:CAL458848 CKH458846:CKH458848 CUD458846:CUD458848 DDZ458846:DDZ458848 DNV458846:DNV458848 DXR458846:DXR458848 EHN458846:EHN458848 ERJ458846:ERJ458848 FBF458846:FBF458848 FLB458846:FLB458848 FUX458846:FUX458848 GET458846:GET458848 GOP458846:GOP458848 GYL458846:GYL458848 HIH458846:HIH458848 HSD458846:HSD458848 IBZ458846:IBZ458848 ILV458846:ILV458848 IVR458846:IVR458848 JFN458846:JFN458848 JPJ458846:JPJ458848 JZF458846:JZF458848 KJB458846:KJB458848 KSX458846:KSX458848 LCT458846:LCT458848 LMP458846:LMP458848 LWL458846:LWL458848 MGH458846:MGH458848 MQD458846:MQD458848 MZZ458846:MZZ458848 NJV458846:NJV458848 NTR458846:NTR458848 ODN458846:ODN458848 ONJ458846:ONJ458848 OXF458846:OXF458848 PHB458846:PHB458848 PQX458846:PQX458848 QAT458846:QAT458848 QKP458846:QKP458848 QUL458846:QUL458848 REH458846:REH458848 ROD458846:ROD458848 RXZ458846:RXZ458848 SHV458846:SHV458848 SRR458846:SRR458848 TBN458846:TBN458848 TLJ458846:TLJ458848 TVF458846:TVF458848 UFB458846:UFB458848 UOX458846:UOX458848 UYT458846:UYT458848 VIP458846:VIP458848 VSL458846:VSL458848 WCH458846:WCH458848 WMD458846:WMD458848 WVZ458846:WVZ458848 R524382:R524384 JN524382:JN524384 TJ524382:TJ524384 ADF524382:ADF524384 ANB524382:ANB524384 AWX524382:AWX524384 BGT524382:BGT524384 BQP524382:BQP524384 CAL524382:CAL524384 CKH524382:CKH524384 CUD524382:CUD524384 DDZ524382:DDZ524384 DNV524382:DNV524384 DXR524382:DXR524384 EHN524382:EHN524384 ERJ524382:ERJ524384 FBF524382:FBF524384 FLB524382:FLB524384 FUX524382:FUX524384 GET524382:GET524384 GOP524382:GOP524384 GYL524382:GYL524384 HIH524382:HIH524384 HSD524382:HSD524384 IBZ524382:IBZ524384 ILV524382:ILV524384 IVR524382:IVR524384 JFN524382:JFN524384 JPJ524382:JPJ524384 JZF524382:JZF524384 KJB524382:KJB524384 KSX524382:KSX524384 LCT524382:LCT524384 LMP524382:LMP524384 LWL524382:LWL524384 MGH524382:MGH524384 MQD524382:MQD524384 MZZ524382:MZZ524384 NJV524382:NJV524384 NTR524382:NTR524384 ODN524382:ODN524384 ONJ524382:ONJ524384 OXF524382:OXF524384 PHB524382:PHB524384 PQX524382:PQX524384 QAT524382:QAT524384 QKP524382:QKP524384 QUL524382:QUL524384 REH524382:REH524384 ROD524382:ROD524384 RXZ524382:RXZ524384 SHV524382:SHV524384 SRR524382:SRR524384 TBN524382:TBN524384 TLJ524382:TLJ524384 TVF524382:TVF524384 UFB524382:UFB524384 UOX524382:UOX524384 UYT524382:UYT524384 VIP524382:VIP524384 VSL524382:VSL524384 WCH524382:WCH524384 WMD524382:WMD524384 WVZ524382:WVZ524384 R589918:R589920 JN589918:JN589920 TJ589918:TJ589920 ADF589918:ADF589920 ANB589918:ANB589920 AWX589918:AWX589920 BGT589918:BGT589920 BQP589918:BQP589920 CAL589918:CAL589920 CKH589918:CKH589920 CUD589918:CUD589920 DDZ589918:DDZ589920 DNV589918:DNV589920 DXR589918:DXR589920 EHN589918:EHN589920 ERJ589918:ERJ589920 FBF589918:FBF589920 FLB589918:FLB589920 FUX589918:FUX589920 GET589918:GET589920 GOP589918:GOP589920 GYL589918:GYL589920 HIH589918:HIH589920 HSD589918:HSD589920 IBZ589918:IBZ589920 ILV589918:ILV589920 IVR589918:IVR589920 JFN589918:JFN589920 JPJ589918:JPJ589920 JZF589918:JZF589920 KJB589918:KJB589920 KSX589918:KSX589920 LCT589918:LCT589920 LMP589918:LMP589920 LWL589918:LWL589920 MGH589918:MGH589920 MQD589918:MQD589920 MZZ589918:MZZ589920 NJV589918:NJV589920 NTR589918:NTR589920 ODN589918:ODN589920 ONJ589918:ONJ589920 OXF589918:OXF589920 PHB589918:PHB589920 PQX589918:PQX589920 QAT589918:QAT589920 QKP589918:QKP589920 QUL589918:QUL589920 REH589918:REH589920 ROD589918:ROD589920 RXZ589918:RXZ589920 SHV589918:SHV589920 SRR589918:SRR589920 TBN589918:TBN589920 TLJ589918:TLJ589920 TVF589918:TVF589920 UFB589918:UFB589920 UOX589918:UOX589920 UYT589918:UYT589920 VIP589918:VIP589920 VSL589918:VSL589920 WCH589918:WCH589920 WMD589918:WMD589920 WVZ589918:WVZ589920 R655454:R655456 JN655454:JN655456 TJ655454:TJ655456 ADF655454:ADF655456 ANB655454:ANB655456 AWX655454:AWX655456 BGT655454:BGT655456 BQP655454:BQP655456 CAL655454:CAL655456 CKH655454:CKH655456 CUD655454:CUD655456 DDZ655454:DDZ655456 DNV655454:DNV655456 DXR655454:DXR655456 EHN655454:EHN655456 ERJ655454:ERJ655456 FBF655454:FBF655456 FLB655454:FLB655456 FUX655454:FUX655456 GET655454:GET655456 GOP655454:GOP655456 GYL655454:GYL655456 HIH655454:HIH655456 HSD655454:HSD655456 IBZ655454:IBZ655456 ILV655454:ILV655456 IVR655454:IVR655456 JFN655454:JFN655456 JPJ655454:JPJ655456 JZF655454:JZF655456 KJB655454:KJB655456 KSX655454:KSX655456 LCT655454:LCT655456 LMP655454:LMP655456 LWL655454:LWL655456 MGH655454:MGH655456 MQD655454:MQD655456 MZZ655454:MZZ655456 NJV655454:NJV655456 NTR655454:NTR655456 ODN655454:ODN655456 ONJ655454:ONJ655456 OXF655454:OXF655456 PHB655454:PHB655456 PQX655454:PQX655456 QAT655454:QAT655456 QKP655454:QKP655456 QUL655454:QUL655456 REH655454:REH655456 ROD655454:ROD655456 RXZ655454:RXZ655456 SHV655454:SHV655456 SRR655454:SRR655456 TBN655454:TBN655456 TLJ655454:TLJ655456 TVF655454:TVF655456 UFB655454:UFB655456 UOX655454:UOX655456 UYT655454:UYT655456 VIP655454:VIP655456 VSL655454:VSL655456 WCH655454:WCH655456 WMD655454:WMD655456 WVZ655454:WVZ655456 R720990:R720992 JN720990:JN720992 TJ720990:TJ720992 ADF720990:ADF720992 ANB720990:ANB720992 AWX720990:AWX720992 BGT720990:BGT720992 BQP720990:BQP720992 CAL720990:CAL720992 CKH720990:CKH720992 CUD720990:CUD720992 DDZ720990:DDZ720992 DNV720990:DNV720992 DXR720990:DXR720992 EHN720990:EHN720992 ERJ720990:ERJ720992 FBF720990:FBF720992 FLB720990:FLB720992 FUX720990:FUX720992 GET720990:GET720992 GOP720990:GOP720992 GYL720990:GYL720992 HIH720990:HIH720992 HSD720990:HSD720992 IBZ720990:IBZ720992 ILV720990:ILV720992 IVR720990:IVR720992 JFN720990:JFN720992 JPJ720990:JPJ720992 JZF720990:JZF720992 KJB720990:KJB720992 KSX720990:KSX720992 LCT720990:LCT720992 LMP720990:LMP720992 LWL720990:LWL720992 MGH720990:MGH720992 MQD720990:MQD720992 MZZ720990:MZZ720992 NJV720990:NJV720992 NTR720990:NTR720992 ODN720990:ODN720992 ONJ720990:ONJ720992 OXF720990:OXF720992 PHB720990:PHB720992 PQX720990:PQX720992 QAT720990:QAT720992 QKP720990:QKP720992 QUL720990:QUL720992 REH720990:REH720992 ROD720990:ROD720992 RXZ720990:RXZ720992 SHV720990:SHV720992 SRR720990:SRR720992 TBN720990:TBN720992 TLJ720990:TLJ720992 TVF720990:TVF720992 UFB720990:UFB720992 UOX720990:UOX720992 UYT720990:UYT720992 VIP720990:VIP720992 VSL720990:VSL720992 WCH720990:WCH720992 WMD720990:WMD720992 WVZ720990:WVZ720992 R786526:R786528 JN786526:JN786528 TJ786526:TJ786528 ADF786526:ADF786528 ANB786526:ANB786528 AWX786526:AWX786528 BGT786526:BGT786528 BQP786526:BQP786528 CAL786526:CAL786528 CKH786526:CKH786528 CUD786526:CUD786528 DDZ786526:DDZ786528 DNV786526:DNV786528 DXR786526:DXR786528 EHN786526:EHN786528 ERJ786526:ERJ786528 FBF786526:FBF786528 FLB786526:FLB786528 FUX786526:FUX786528 GET786526:GET786528 GOP786526:GOP786528 GYL786526:GYL786528 HIH786526:HIH786528 HSD786526:HSD786528 IBZ786526:IBZ786528 ILV786526:ILV786528 IVR786526:IVR786528 JFN786526:JFN786528 JPJ786526:JPJ786528 JZF786526:JZF786528 KJB786526:KJB786528 KSX786526:KSX786528 LCT786526:LCT786528 LMP786526:LMP786528 LWL786526:LWL786528 MGH786526:MGH786528 MQD786526:MQD786528 MZZ786526:MZZ786528 NJV786526:NJV786528 NTR786526:NTR786528 ODN786526:ODN786528 ONJ786526:ONJ786528 OXF786526:OXF786528 PHB786526:PHB786528 PQX786526:PQX786528 QAT786526:QAT786528 QKP786526:QKP786528 QUL786526:QUL786528 REH786526:REH786528 ROD786526:ROD786528 RXZ786526:RXZ786528 SHV786526:SHV786528 SRR786526:SRR786528 TBN786526:TBN786528 TLJ786526:TLJ786528 TVF786526:TVF786528 UFB786526:UFB786528 UOX786526:UOX786528 UYT786526:UYT786528 VIP786526:VIP786528 VSL786526:VSL786528 WCH786526:WCH786528 WMD786526:WMD786528 WVZ786526:WVZ786528 R852062:R852064 JN852062:JN852064 TJ852062:TJ852064 ADF852062:ADF852064 ANB852062:ANB852064 AWX852062:AWX852064 BGT852062:BGT852064 BQP852062:BQP852064 CAL852062:CAL852064 CKH852062:CKH852064 CUD852062:CUD852064 DDZ852062:DDZ852064 DNV852062:DNV852064 DXR852062:DXR852064 EHN852062:EHN852064 ERJ852062:ERJ852064 FBF852062:FBF852064 FLB852062:FLB852064 FUX852062:FUX852064 GET852062:GET852064 GOP852062:GOP852064 GYL852062:GYL852064 HIH852062:HIH852064 HSD852062:HSD852064 IBZ852062:IBZ852064 ILV852062:ILV852064 IVR852062:IVR852064 JFN852062:JFN852064 JPJ852062:JPJ852064 JZF852062:JZF852064 KJB852062:KJB852064 KSX852062:KSX852064 LCT852062:LCT852064 LMP852062:LMP852064 LWL852062:LWL852064 MGH852062:MGH852064 MQD852062:MQD852064 MZZ852062:MZZ852064 NJV852062:NJV852064 NTR852062:NTR852064 ODN852062:ODN852064 ONJ852062:ONJ852064 OXF852062:OXF852064 PHB852062:PHB852064 PQX852062:PQX852064 QAT852062:QAT852064 QKP852062:QKP852064 QUL852062:QUL852064 REH852062:REH852064 ROD852062:ROD852064 RXZ852062:RXZ852064 SHV852062:SHV852064 SRR852062:SRR852064 TBN852062:TBN852064 TLJ852062:TLJ852064 TVF852062:TVF852064 UFB852062:UFB852064 UOX852062:UOX852064 UYT852062:UYT852064 VIP852062:VIP852064 VSL852062:VSL852064 WCH852062:WCH852064 WMD852062:WMD852064 WVZ852062:WVZ852064 R917598:R917600 JN917598:JN917600 TJ917598:TJ917600 ADF917598:ADF917600 ANB917598:ANB917600 AWX917598:AWX917600 BGT917598:BGT917600 BQP917598:BQP917600 CAL917598:CAL917600 CKH917598:CKH917600 CUD917598:CUD917600 DDZ917598:DDZ917600 DNV917598:DNV917600 DXR917598:DXR917600 EHN917598:EHN917600 ERJ917598:ERJ917600 FBF917598:FBF917600 FLB917598:FLB917600 FUX917598:FUX917600 GET917598:GET917600 GOP917598:GOP917600 GYL917598:GYL917600 HIH917598:HIH917600 HSD917598:HSD917600 IBZ917598:IBZ917600 ILV917598:ILV917600 IVR917598:IVR917600 JFN917598:JFN917600 JPJ917598:JPJ917600 JZF917598:JZF917600 KJB917598:KJB917600 KSX917598:KSX917600 LCT917598:LCT917600 LMP917598:LMP917600 LWL917598:LWL917600 MGH917598:MGH917600 MQD917598:MQD917600 MZZ917598:MZZ917600 NJV917598:NJV917600 NTR917598:NTR917600 ODN917598:ODN917600 ONJ917598:ONJ917600 OXF917598:OXF917600 PHB917598:PHB917600 PQX917598:PQX917600 QAT917598:QAT917600 QKP917598:QKP917600 QUL917598:QUL917600 REH917598:REH917600 ROD917598:ROD917600 RXZ917598:RXZ917600 SHV917598:SHV917600 SRR917598:SRR917600 TBN917598:TBN917600 TLJ917598:TLJ917600 TVF917598:TVF917600 UFB917598:UFB917600 UOX917598:UOX917600 UYT917598:UYT917600 VIP917598:VIP917600 VSL917598:VSL917600 WCH917598:WCH917600 WMD917598:WMD917600 WVZ917598:WVZ917600 R983134:R983136 JN983134:JN983136 TJ983134:TJ983136 ADF983134:ADF983136 ANB983134:ANB983136 AWX983134:AWX983136 BGT983134:BGT983136 BQP983134:BQP983136 CAL983134:CAL983136 CKH983134:CKH983136 CUD983134:CUD983136 DDZ983134:DDZ983136 DNV983134:DNV983136 DXR983134:DXR983136 EHN983134:EHN983136 ERJ983134:ERJ983136 FBF983134:FBF983136 FLB983134:FLB983136 FUX983134:FUX983136 GET983134:GET983136 GOP983134:GOP983136 GYL983134:GYL983136 HIH983134:HIH983136 HSD983134:HSD983136 IBZ983134:IBZ983136 ILV983134:ILV983136 IVR983134:IVR983136 JFN983134:JFN983136 JPJ983134:JPJ983136 JZF983134:JZF983136 KJB983134:KJB983136 KSX983134:KSX983136 LCT983134:LCT983136 LMP983134:LMP983136 LWL983134:LWL983136 MGH983134:MGH983136 MQD983134:MQD983136 MZZ983134:MZZ983136 NJV983134:NJV983136 NTR983134:NTR983136 ODN983134:ODN983136 ONJ983134:ONJ983136 OXF983134:OXF983136 PHB983134:PHB983136 PQX983134:PQX983136 QAT983134:QAT983136 QKP983134:QKP983136 QUL983134:QUL983136 REH983134:REH983136 ROD983134:ROD983136 RXZ983134:RXZ983136 SHV983134:SHV983136 SRR983134:SRR983136 TBN983134:TBN983136 TLJ983134:TLJ983136 TVF983134:TVF983136 UFB983134:UFB983136 UOX983134:UOX983136 UYT983134:UYT983136 VIP983134:VIP983136 VSL983134:VSL983136 WCH983134:WCH983136 WMD983134:WMD983136 WVZ983134:WVZ983136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N105:N106 JJ105:JJ106 TF105:TF106 ADB105:ADB106 AMX105:AMX106 AWT105:AWT106 BGP105:BGP106 BQL105:BQL106 CAH105:CAH106 CKD105:CKD106 CTZ105:CTZ106 DDV105:DDV106 DNR105:DNR106 DXN105:DXN106 EHJ105:EHJ106 ERF105:ERF106 FBB105:FBB106 FKX105:FKX106 FUT105:FUT106 GEP105:GEP106 GOL105:GOL106 GYH105:GYH106 HID105:HID106 HRZ105:HRZ106 IBV105:IBV106 ILR105:ILR106 IVN105:IVN106 JFJ105:JFJ106 JPF105:JPF106 JZB105:JZB106 KIX105:KIX106 KST105:KST106 LCP105:LCP106 LML105:LML106 LWH105:LWH106 MGD105:MGD106 MPZ105:MPZ106 MZV105:MZV106 NJR105:NJR106 NTN105:NTN106 ODJ105:ODJ106 ONF105:ONF106 OXB105:OXB106 PGX105:PGX106 PQT105:PQT106 QAP105:QAP106 QKL105:QKL106 QUH105:QUH106 RED105:RED106 RNZ105:RNZ106 RXV105:RXV106 SHR105:SHR106 SRN105:SRN106 TBJ105:TBJ106 TLF105:TLF106 TVB105:TVB106 UEX105:UEX106 UOT105:UOT106 UYP105:UYP106 VIL105:VIL106 VSH105:VSH106 WCD105:WCD106 WLZ105:WLZ106 WVV105:WVV106 N65641:N65642 JJ65641:JJ65642 TF65641:TF65642 ADB65641:ADB65642 AMX65641:AMX65642 AWT65641:AWT65642 BGP65641:BGP65642 BQL65641:BQL65642 CAH65641:CAH65642 CKD65641:CKD65642 CTZ65641:CTZ65642 DDV65641:DDV65642 DNR65641:DNR65642 DXN65641:DXN65642 EHJ65641:EHJ65642 ERF65641:ERF65642 FBB65641:FBB65642 FKX65641:FKX65642 FUT65641:FUT65642 GEP65641:GEP65642 GOL65641:GOL65642 GYH65641:GYH65642 HID65641:HID65642 HRZ65641:HRZ65642 IBV65641:IBV65642 ILR65641:ILR65642 IVN65641:IVN65642 JFJ65641:JFJ65642 JPF65641:JPF65642 JZB65641:JZB65642 KIX65641:KIX65642 KST65641:KST65642 LCP65641:LCP65642 LML65641:LML65642 LWH65641:LWH65642 MGD65641:MGD65642 MPZ65641:MPZ65642 MZV65641:MZV65642 NJR65641:NJR65642 NTN65641:NTN65642 ODJ65641:ODJ65642 ONF65641:ONF65642 OXB65641:OXB65642 PGX65641:PGX65642 PQT65641:PQT65642 QAP65641:QAP65642 QKL65641:QKL65642 QUH65641:QUH65642 RED65641:RED65642 RNZ65641:RNZ65642 RXV65641:RXV65642 SHR65641:SHR65642 SRN65641:SRN65642 TBJ65641:TBJ65642 TLF65641:TLF65642 TVB65641:TVB65642 UEX65641:UEX65642 UOT65641:UOT65642 UYP65641:UYP65642 VIL65641:VIL65642 VSH65641:VSH65642 WCD65641:WCD65642 WLZ65641:WLZ65642 WVV65641:WVV65642 N131177:N131178 JJ131177:JJ131178 TF131177:TF131178 ADB131177:ADB131178 AMX131177:AMX131178 AWT131177:AWT131178 BGP131177:BGP131178 BQL131177:BQL131178 CAH131177:CAH131178 CKD131177:CKD131178 CTZ131177:CTZ131178 DDV131177:DDV131178 DNR131177:DNR131178 DXN131177:DXN131178 EHJ131177:EHJ131178 ERF131177:ERF131178 FBB131177:FBB131178 FKX131177:FKX131178 FUT131177:FUT131178 GEP131177:GEP131178 GOL131177:GOL131178 GYH131177:GYH131178 HID131177:HID131178 HRZ131177:HRZ131178 IBV131177:IBV131178 ILR131177:ILR131178 IVN131177:IVN131178 JFJ131177:JFJ131178 JPF131177:JPF131178 JZB131177:JZB131178 KIX131177:KIX131178 KST131177:KST131178 LCP131177:LCP131178 LML131177:LML131178 LWH131177:LWH131178 MGD131177:MGD131178 MPZ131177:MPZ131178 MZV131177:MZV131178 NJR131177:NJR131178 NTN131177:NTN131178 ODJ131177:ODJ131178 ONF131177:ONF131178 OXB131177:OXB131178 PGX131177:PGX131178 PQT131177:PQT131178 QAP131177:QAP131178 QKL131177:QKL131178 QUH131177:QUH131178 RED131177:RED131178 RNZ131177:RNZ131178 RXV131177:RXV131178 SHR131177:SHR131178 SRN131177:SRN131178 TBJ131177:TBJ131178 TLF131177:TLF131178 TVB131177:TVB131178 UEX131177:UEX131178 UOT131177:UOT131178 UYP131177:UYP131178 VIL131177:VIL131178 VSH131177:VSH131178 WCD131177:WCD131178 WLZ131177:WLZ131178 WVV131177:WVV131178 N196713:N196714 JJ196713:JJ196714 TF196713:TF196714 ADB196713:ADB196714 AMX196713:AMX196714 AWT196713:AWT196714 BGP196713:BGP196714 BQL196713:BQL196714 CAH196713:CAH196714 CKD196713:CKD196714 CTZ196713:CTZ196714 DDV196713:DDV196714 DNR196713:DNR196714 DXN196713:DXN196714 EHJ196713:EHJ196714 ERF196713:ERF196714 FBB196713:FBB196714 FKX196713:FKX196714 FUT196713:FUT196714 GEP196713:GEP196714 GOL196713:GOL196714 GYH196713:GYH196714 HID196713:HID196714 HRZ196713:HRZ196714 IBV196713:IBV196714 ILR196713:ILR196714 IVN196713:IVN196714 JFJ196713:JFJ196714 JPF196713:JPF196714 JZB196713:JZB196714 KIX196713:KIX196714 KST196713:KST196714 LCP196713:LCP196714 LML196713:LML196714 LWH196713:LWH196714 MGD196713:MGD196714 MPZ196713:MPZ196714 MZV196713:MZV196714 NJR196713:NJR196714 NTN196713:NTN196714 ODJ196713:ODJ196714 ONF196713:ONF196714 OXB196713:OXB196714 PGX196713:PGX196714 PQT196713:PQT196714 QAP196713:QAP196714 QKL196713:QKL196714 QUH196713:QUH196714 RED196713:RED196714 RNZ196713:RNZ196714 RXV196713:RXV196714 SHR196713:SHR196714 SRN196713:SRN196714 TBJ196713:TBJ196714 TLF196713:TLF196714 TVB196713:TVB196714 UEX196713:UEX196714 UOT196713:UOT196714 UYP196713:UYP196714 VIL196713:VIL196714 VSH196713:VSH196714 WCD196713:WCD196714 WLZ196713:WLZ196714 WVV196713:WVV196714 N262249:N262250 JJ262249:JJ262250 TF262249:TF262250 ADB262249:ADB262250 AMX262249:AMX262250 AWT262249:AWT262250 BGP262249:BGP262250 BQL262249:BQL262250 CAH262249:CAH262250 CKD262249:CKD262250 CTZ262249:CTZ262250 DDV262249:DDV262250 DNR262249:DNR262250 DXN262249:DXN262250 EHJ262249:EHJ262250 ERF262249:ERF262250 FBB262249:FBB262250 FKX262249:FKX262250 FUT262249:FUT262250 GEP262249:GEP262250 GOL262249:GOL262250 GYH262249:GYH262250 HID262249:HID262250 HRZ262249:HRZ262250 IBV262249:IBV262250 ILR262249:ILR262250 IVN262249:IVN262250 JFJ262249:JFJ262250 JPF262249:JPF262250 JZB262249:JZB262250 KIX262249:KIX262250 KST262249:KST262250 LCP262249:LCP262250 LML262249:LML262250 LWH262249:LWH262250 MGD262249:MGD262250 MPZ262249:MPZ262250 MZV262249:MZV262250 NJR262249:NJR262250 NTN262249:NTN262250 ODJ262249:ODJ262250 ONF262249:ONF262250 OXB262249:OXB262250 PGX262249:PGX262250 PQT262249:PQT262250 QAP262249:QAP262250 QKL262249:QKL262250 QUH262249:QUH262250 RED262249:RED262250 RNZ262249:RNZ262250 RXV262249:RXV262250 SHR262249:SHR262250 SRN262249:SRN262250 TBJ262249:TBJ262250 TLF262249:TLF262250 TVB262249:TVB262250 UEX262249:UEX262250 UOT262249:UOT262250 UYP262249:UYP262250 VIL262249:VIL262250 VSH262249:VSH262250 WCD262249:WCD262250 WLZ262249:WLZ262250 WVV262249:WVV262250 N327785:N327786 JJ327785:JJ327786 TF327785:TF327786 ADB327785:ADB327786 AMX327785:AMX327786 AWT327785:AWT327786 BGP327785:BGP327786 BQL327785:BQL327786 CAH327785:CAH327786 CKD327785:CKD327786 CTZ327785:CTZ327786 DDV327785:DDV327786 DNR327785:DNR327786 DXN327785:DXN327786 EHJ327785:EHJ327786 ERF327785:ERF327786 FBB327785:FBB327786 FKX327785:FKX327786 FUT327785:FUT327786 GEP327785:GEP327786 GOL327785:GOL327786 GYH327785:GYH327786 HID327785:HID327786 HRZ327785:HRZ327786 IBV327785:IBV327786 ILR327785:ILR327786 IVN327785:IVN327786 JFJ327785:JFJ327786 JPF327785:JPF327786 JZB327785:JZB327786 KIX327785:KIX327786 KST327785:KST327786 LCP327785:LCP327786 LML327785:LML327786 LWH327785:LWH327786 MGD327785:MGD327786 MPZ327785:MPZ327786 MZV327785:MZV327786 NJR327785:NJR327786 NTN327785:NTN327786 ODJ327785:ODJ327786 ONF327785:ONF327786 OXB327785:OXB327786 PGX327785:PGX327786 PQT327785:PQT327786 QAP327785:QAP327786 QKL327785:QKL327786 QUH327785:QUH327786 RED327785:RED327786 RNZ327785:RNZ327786 RXV327785:RXV327786 SHR327785:SHR327786 SRN327785:SRN327786 TBJ327785:TBJ327786 TLF327785:TLF327786 TVB327785:TVB327786 UEX327785:UEX327786 UOT327785:UOT327786 UYP327785:UYP327786 VIL327785:VIL327786 VSH327785:VSH327786 WCD327785:WCD327786 WLZ327785:WLZ327786 WVV327785:WVV327786 N393321:N393322 JJ393321:JJ393322 TF393321:TF393322 ADB393321:ADB393322 AMX393321:AMX393322 AWT393321:AWT393322 BGP393321:BGP393322 BQL393321:BQL393322 CAH393321:CAH393322 CKD393321:CKD393322 CTZ393321:CTZ393322 DDV393321:DDV393322 DNR393321:DNR393322 DXN393321:DXN393322 EHJ393321:EHJ393322 ERF393321:ERF393322 FBB393321:FBB393322 FKX393321:FKX393322 FUT393321:FUT393322 GEP393321:GEP393322 GOL393321:GOL393322 GYH393321:GYH393322 HID393321:HID393322 HRZ393321:HRZ393322 IBV393321:IBV393322 ILR393321:ILR393322 IVN393321:IVN393322 JFJ393321:JFJ393322 JPF393321:JPF393322 JZB393321:JZB393322 KIX393321:KIX393322 KST393321:KST393322 LCP393321:LCP393322 LML393321:LML393322 LWH393321:LWH393322 MGD393321:MGD393322 MPZ393321:MPZ393322 MZV393321:MZV393322 NJR393321:NJR393322 NTN393321:NTN393322 ODJ393321:ODJ393322 ONF393321:ONF393322 OXB393321:OXB393322 PGX393321:PGX393322 PQT393321:PQT393322 QAP393321:QAP393322 QKL393321:QKL393322 QUH393321:QUH393322 RED393321:RED393322 RNZ393321:RNZ393322 RXV393321:RXV393322 SHR393321:SHR393322 SRN393321:SRN393322 TBJ393321:TBJ393322 TLF393321:TLF393322 TVB393321:TVB393322 UEX393321:UEX393322 UOT393321:UOT393322 UYP393321:UYP393322 VIL393321:VIL393322 VSH393321:VSH393322 WCD393321:WCD393322 WLZ393321:WLZ393322 WVV393321:WVV393322 N458857:N458858 JJ458857:JJ458858 TF458857:TF458858 ADB458857:ADB458858 AMX458857:AMX458858 AWT458857:AWT458858 BGP458857:BGP458858 BQL458857:BQL458858 CAH458857:CAH458858 CKD458857:CKD458858 CTZ458857:CTZ458858 DDV458857:DDV458858 DNR458857:DNR458858 DXN458857:DXN458858 EHJ458857:EHJ458858 ERF458857:ERF458858 FBB458857:FBB458858 FKX458857:FKX458858 FUT458857:FUT458858 GEP458857:GEP458858 GOL458857:GOL458858 GYH458857:GYH458858 HID458857:HID458858 HRZ458857:HRZ458858 IBV458857:IBV458858 ILR458857:ILR458858 IVN458857:IVN458858 JFJ458857:JFJ458858 JPF458857:JPF458858 JZB458857:JZB458858 KIX458857:KIX458858 KST458857:KST458858 LCP458857:LCP458858 LML458857:LML458858 LWH458857:LWH458858 MGD458857:MGD458858 MPZ458857:MPZ458858 MZV458857:MZV458858 NJR458857:NJR458858 NTN458857:NTN458858 ODJ458857:ODJ458858 ONF458857:ONF458858 OXB458857:OXB458858 PGX458857:PGX458858 PQT458857:PQT458858 QAP458857:QAP458858 QKL458857:QKL458858 QUH458857:QUH458858 RED458857:RED458858 RNZ458857:RNZ458858 RXV458857:RXV458858 SHR458857:SHR458858 SRN458857:SRN458858 TBJ458857:TBJ458858 TLF458857:TLF458858 TVB458857:TVB458858 UEX458857:UEX458858 UOT458857:UOT458858 UYP458857:UYP458858 VIL458857:VIL458858 VSH458857:VSH458858 WCD458857:WCD458858 WLZ458857:WLZ458858 WVV458857:WVV458858 N524393:N524394 JJ524393:JJ524394 TF524393:TF524394 ADB524393:ADB524394 AMX524393:AMX524394 AWT524393:AWT524394 BGP524393:BGP524394 BQL524393:BQL524394 CAH524393:CAH524394 CKD524393:CKD524394 CTZ524393:CTZ524394 DDV524393:DDV524394 DNR524393:DNR524394 DXN524393:DXN524394 EHJ524393:EHJ524394 ERF524393:ERF524394 FBB524393:FBB524394 FKX524393:FKX524394 FUT524393:FUT524394 GEP524393:GEP524394 GOL524393:GOL524394 GYH524393:GYH524394 HID524393:HID524394 HRZ524393:HRZ524394 IBV524393:IBV524394 ILR524393:ILR524394 IVN524393:IVN524394 JFJ524393:JFJ524394 JPF524393:JPF524394 JZB524393:JZB524394 KIX524393:KIX524394 KST524393:KST524394 LCP524393:LCP524394 LML524393:LML524394 LWH524393:LWH524394 MGD524393:MGD524394 MPZ524393:MPZ524394 MZV524393:MZV524394 NJR524393:NJR524394 NTN524393:NTN524394 ODJ524393:ODJ524394 ONF524393:ONF524394 OXB524393:OXB524394 PGX524393:PGX524394 PQT524393:PQT524394 QAP524393:QAP524394 QKL524393:QKL524394 QUH524393:QUH524394 RED524393:RED524394 RNZ524393:RNZ524394 RXV524393:RXV524394 SHR524393:SHR524394 SRN524393:SRN524394 TBJ524393:TBJ524394 TLF524393:TLF524394 TVB524393:TVB524394 UEX524393:UEX524394 UOT524393:UOT524394 UYP524393:UYP524394 VIL524393:VIL524394 VSH524393:VSH524394 WCD524393:WCD524394 WLZ524393:WLZ524394 WVV524393:WVV524394 N589929:N589930 JJ589929:JJ589930 TF589929:TF589930 ADB589929:ADB589930 AMX589929:AMX589930 AWT589929:AWT589930 BGP589929:BGP589930 BQL589929:BQL589930 CAH589929:CAH589930 CKD589929:CKD589930 CTZ589929:CTZ589930 DDV589929:DDV589930 DNR589929:DNR589930 DXN589929:DXN589930 EHJ589929:EHJ589930 ERF589929:ERF589930 FBB589929:FBB589930 FKX589929:FKX589930 FUT589929:FUT589930 GEP589929:GEP589930 GOL589929:GOL589930 GYH589929:GYH589930 HID589929:HID589930 HRZ589929:HRZ589930 IBV589929:IBV589930 ILR589929:ILR589930 IVN589929:IVN589930 JFJ589929:JFJ589930 JPF589929:JPF589930 JZB589929:JZB589930 KIX589929:KIX589930 KST589929:KST589930 LCP589929:LCP589930 LML589929:LML589930 LWH589929:LWH589930 MGD589929:MGD589930 MPZ589929:MPZ589930 MZV589929:MZV589930 NJR589929:NJR589930 NTN589929:NTN589930 ODJ589929:ODJ589930 ONF589929:ONF589930 OXB589929:OXB589930 PGX589929:PGX589930 PQT589929:PQT589930 QAP589929:QAP589930 QKL589929:QKL589930 QUH589929:QUH589930 RED589929:RED589930 RNZ589929:RNZ589930 RXV589929:RXV589930 SHR589929:SHR589930 SRN589929:SRN589930 TBJ589929:TBJ589930 TLF589929:TLF589930 TVB589929:TVB589930 UEX589929:UEX589930 UOT589929:UOT589930 UYP589929:UYP589930 VIL589929:VIL589930 VSH589929:VSH589930 WCD589929:WCD589930 WLZ589929:WLZ589930 WVV589929:WVV589930 N655465:N655466 JJ655465:JJ655466 TF655465:TF655466 ADB655465:ADB655466 AMX655465:AMX655466 AWT655465:AWT655466 BGP655465:BGP655466 BQL655465:BQL655466 CAH655465:CAH655466 CKD655465:CKD655466 CTZ655465:CTZ655466 DDV655465:DDV655466 DNR655465:DNR655466 DXN655465:DXN655466 EHJ655465:EHJ655466 ERF655465:ERF655466 FBB655465:FBB655466 FKX655465:FKX655466 FUT655465:FUT655466 GEP655465:GEP655466 GOL655465:GOL655466 GYH655465:GYH655466 HID655465:HID655466 HRZ655465:HRZ655466 IBV655465:IBV655466 ILR655465:ILR655466 IVN655465:IVN655466 JFJ655465:JFJ655466 JPF655465:JPF655466 JZB655465:JZB655466 KIX655465:KIX655466 KST655465:KST655466 LCP655465:LCP655466 LML655465:LML655466 LWH655465:LWH655466 MGD655465:MGD655466 MPZ655465:MPZ655466 MZV655465:MZV655466 NJR655465:NJR655466 NTN655465:NTN655466 ODJ655465:ODJ655466 ONF655465:ONF655466 OXB655465:OXB655466 PGX655465:PGX655466 PQT655465:PQT655466 QAP655465:QAP655466 QKL655465:QKL655466 QUH655465:QUH655466 RED655465:RED655466 RNZ655465:RNZ655466 RXV655465:RXV655466 SHR655465:SHR655466 SRN655465:SRN655466 TBJ655465:TBJ655466 TLF655465:TLF655466 TVB655465:TVB655466 UEX655465:UEX655466 UOT655465:UOT655466 UYP655465:UYP655466 VIL655465:VIL655466 VSH655465:VSH655466 WCD655465:WCD655466 WLZ655465:WLZ655466 WVV655465:WVV655466 N721001:N721002 JJ721001:JJ721002 TF721001:TF721002 ADB721001:ADB721002 AMX721001:AMX721002 AWT721001:AWT721002 BGP721001:BGP721002 BQL721001:BQL721002 CAH721001:CAH721002 CKD721001:CKD721002 CTZ721001:CTZ721002 DDV721001:DDV721002 DNR721001:DNR721002 DXN721001:DXN721002 EHJ721001:EHJ721002 ERF721001:ERF721002 FBB721001:FBB721002 FKX721001:FKX721002 FUT721001:FUT721002 GEP721001:GEP721002 GOL721001:GOL721002 GYH721001:GYH721002 HID721001:HID721002 HRZ721001:HRZ721002 IBV721001:IBV721002 ILR721001:ILR721002 IVN721001:IVN721002 JFJ721001:JFJ721002 JPF721001:JPF721002 JZB721001:JZB721002 KIX721001:KIX721002 KST721001:KST721002 LCP721001:LCP721002 LML721001:LML721002 LWH721001:LWH721002 MGD721001:MGD721002 MPZ721001:MPZ721002 MZV721001:MZV721002 NJR721001:NJR721002 NTN721001:NTN721002 ODJ721001:ODJ721002 ONF721001:ONF721002 OXB721001:OXB721002 PGX721001:PGX721002 PQT721001:PQT721002 QAP721001:QAP721002 QKL721001:QKL721002 QUH721001:QUH721002 RED721001:RED721002 RNZ721001:RNZ721002 RXV721001:RXV721002 SHR721001:SHR721002 SRN721001:SRN721002 TBJ721001:TBJ721002 TLF721001:TLF721002 TVB721001:TVB721002 UEX721001:UEX721002 UOT721001:UOT721002 UYP721001:UYP721002 VIL721001:VIL721002 VSH721001:VSH721002 WCD721001:WCD721002 WLZ721001:WLZ721002 WVV721001:WVV721002 N786537:N786538 JJ786537:JJ786538 TF786537:TF786538 ADB786537:ADB786538 AMX786537:AMX786538 AWT786537:AWT786538 BGP786537:BGP786538 BQL786537:BQL786538 CAH786537:CAH786538 CKD786537:CKD786538 CTZ786537:CTZ786538 DDV786537:DDV786538 DNR786537:DNR786538 DXN786537:DXN786538 EHJ786537:EHJ786538 ERF786537:ERF786538 FBB786537:FBB786538 FKX786537:FKX786538 FUT786537:FUT786538 GEP786537:GEP786538 GOL786537:GOL786538 GYH786537:GYH786538 HID786537:HID786538 HRZ786537:HRZ786538 IBV786537:IBV786538 ILR786537:ILR786538 IVN786537:IVN786538 JFJ786537:JFJ786538 JPF786537:JPF786538 JZB786537:JZB786538 KIX786537:KIX786538 KST786537:KST786538 LCP786537:LCP786538 LML786537:LML786538 LWH786537:LWH786538 MGD786537:MGD786538 MPZ786537:MPZ786538 MZV786537:MZV786538 NJR786537:NJR786538 NTN786537:NTN786538 ODJ786537:ODJ786538 ONF786537:ONF786538 OXB786537:OXB786538 PGX786537:PGX786538 PQT786537:PQT786538 QAP786537:QAP786538 QKL786537:QKL786538 QUH786537:QUH786538 RED786537:RED786538 RNZ786537:RNZ786538 RXV786537:RXV786538 SHR786537:SHR786538 SRN786537:SRN786538 TBJ786537:TBJ786538 TLF786537:TLF786538 TVB786537:TVB786538 UEX786537:UEX786538 UOT786537:UOT786538 UYP786537:UYP786538 VIL786537:VIL786538 VSH786537:VSH786538 WCD786537:WCD786538 WLZ786537:WLZ786538 WVV786537:WVV786538 N852073:N852074 JJ852073:JJ852074 TF852073:TF852074 ADB852073:ADB852074 AMX852073:AMX852074 AWT852073:AWT852074 BGP852073:BGP852074 BQL852073:BQL852074 CAH852073:CAH852074 CKD852073:CKD852074 CTZ852073:CTZ852074 DDV852073:DDV852074 DNR852073:DNR852074 DXN852073:DXN852074 EHJ852073:EHJ852074 ERF852073:ERF852074 FBB852073:FBB852074 FKX852073:FKX852074 FUT852073:FUT852074 GEP852073:GEP852074 GOL852073:GOL852074 GYH852073:GYH852074 HID852073:HID852074 HRZ852073:HRZ852074 IBV852073:IBV852074 ILR852073:ILR852074 IVN852073:IVN852074 JFJ852073:JFJ852074 JPF852073:JPF852074 JZB852073:JZB852074 KIX852073:KIX852074 KST852073:KST852074 LCP852073:LCP852074 LML852073:LML852074 LWH852073:LWH852074 MGD852073:MGD852074 MPZ852073:MPZ852074 MZV852073:MZV852074 NJR852073:NJR852074 NTN852073:NTN852074 ODJ852073:ODJ852074 ONF852073:ONF852074 OXB852073:OXB852074 PGX852073:PGX852074 PQT852073:PQT852074 QAP852073:QAP852074 QKL852073:QKL852074 QUH852073:QUH852074 RED852073:RED852074 RNZ852073:RNZ852074 RXV852073:RXV852074 SHR852073:SHR852074 SRN852073:SRN852074 TBJ852073:TBJ852074 TLF852073:TLF852074 TVB852073:TVB852074 UEX852073:UEX852074 UOT852073:UOT852074 UYP852073:UYP852074 VIL852073:VIL852074 VSH852073:VSH852074 WCD852073:WCD852074 WLZ852073:WLZ852074 WVV852073:WVV852074 N917609:N917610 JJ917609:JJ917610 TF917609:TF917610 ADB917609:ADB917610 AMX917609:AMX917610 AWT917609:AWT917610 BGP917609:BGP917610 BQL917609:BQL917610 CAH917609:CAH917610 CKD917609:CKD917610 CTZ917609:CTZ917610 DDV917609:DDV917610 DNR917609:DNR917610 DXN917609:DXN917610 EHJ917609:EHJ917610 ERF917609:ERF917610 FBB917609:FBB917610 FKX917609:FKX917610 FUT917609:FUT917610 GEP917609:GEP917610 GOL917609:GOL917610 GYH917609:GYH917610 HID917609:HID917610 HRZ917609:HRZ917610 IBV917609:IBV917610 ILR917609:ILR917610 IVN917609:IVN917610 JFJ917609:JFJ917610 JPF917609:JPF917610 JZB917609:JZB917610 KIX917609:KIX917610 KST917609:KST917610 LCP917609:LCP917610 LML917609:LML917610 LWH917609:LWH917610 MGD917609:MGD917610 MPZ917609:MPZ917610 MZV917609:MZV917610 NJR917609:NJR917610 NTN917609:NTN917610 ODJ917609:ODJ917610 ONF917609:ONF917610 OXB917609:OXB917610 PGX917609:PGX917610 PQT917609:PQT917610 QAP917609:QAP917610 QKL917609:QKL917610 QUH917609:QUH917610 RED917609:RED917610 RNZ917609:RNZ917610 RXV917609:RXV917610 SHR917609:SHR917610 SRN917609:SRN917610 TBJ917609:TBJ917610 TLF917609:TLF917610 TVB917609:TVB917610 UEX917609:UEX917610 UOT917609:UOT917610 UYP917609:UYP917610 VIL917609:VIL917610 VSH917609:VSH917610 WCD917609:WCD917610 WLZ917609:WLZ917610 WVV917609:WVV917610 N983145:N983146 JJ983145:JJ983146 TF983145:TF983146 ADB983145:ADB983146 AMX983145:AMX983146 AWT983145:AWT983146 BGP983145:BGP983146 BQL983145:BQL983146 CAH983145:CAH983146 CKD983145:CKD983146 CTZ983145:CTZ983146 DDV983145:DDV983146 DNR983145:DNR983146 DXN983145:DXN983146 EHJ983145:EHJ983146 ERF983145:ERF983146 FBB983145:FBB983146 FKX983145:FKX983146 FUT983145:FUT983146 GEP983145:GEP983146 GOL983145:GOL983146 GYH983145:GYH983146 HID983145:HID983146 HRZ983145:HRZ983146 IBV983145:IBV983146 ILR983145:ILR983146 IVN983145:IVN983146 JFJ983145:JFJ983146 JPF983145:JPF983146 JZB983145:JZB983146 KIX983145:KIX983146 KST983145:KST983146 LCP983145:LCP983146 LML983145:LML983146 LWH983145:LWH983146 MGD983145:MGD983146 MPZ983145:MPZ983146 MZV983145:MZV983146 NJR983145:NJR983146 NTN983145:NTN983146 ODJ983145:ODJ983146 ONF983145:ONF983146 OXB983145:OXB983146 PGX983145:PGX983146 PQT983145:PQT983146 QAP983145:QAP983146 QKL983145:QKL983146 QUH983145:QUH983146 RED983145:RED983146 RNZ983145:RNZ983146 RXV983145:RXV983146 SHR983145:SHR983146 SRN983145:SRN983146 TBJ983145:TBJ983146 TLF983145:TLF983146 TVB983145:TVB983146 UEX983145:UEX983146 UOT983145:UOT983146 UYP983145:UYP983146 VIL983145:VIL983146 VSH983145:VSH983146 WCD983145:WCD983146 WLZ983145:WLZ983146 WVV983145:WVV983146 B105:B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B65641:B65642 IX65641:IX65642 ST65641:ST65642 ACP65641:ACP65642 AML65641:AML65642 AWH65641:AWH65642 BGD65641:BGD65642 BPZ65641:BPZ65642 BZV65641:BZV65642 CJR65641:CJR65642 CTN65641:CTN65642 DDJ65641:DDJ65642 DNF65641:DNF65642 DXB65641:DXB65642 EGX65641:EGX65642 EQT65641:EQT65642 FAP65641:FAP65642 FKL65641:FKL65642 FUH65641:FUH65642 GED65641:GED65642 GNZ65641:GNZ65642 GXV65641:GXV65642 HHR65641:HHR65642 HRN65641:HRN65642 IBJ65641:IBJ65642 ILF65641:ILF65642 IVB65641:IVB65642 JEX65641:JEX65642 JOT65641:JOT65642 JYP65641:JYP65642 KIL65641:KIL65642 KSH65641:KSH65642 LCD65641:LCD65642 LLZ65641:LLZ65642 LVV65641:LVV65642 MFR65641:MFR65642 MPN65641:MPN65642 MZJ65641:MZJ65642 NJF65641:NJF65642 NTB65641:NTB65642 OCX65641:OCX65642 OMT65641:OMT65642 OWP65641:OWP65642 PGL65641:PGL65642 PQH65641:PQH65642 QAD65641:QAD65642 QJZ65641:QJZ65642 QTV65641:QTV65642 RDR65641:RDR65642 RNN65641:RNN65642 RXJ65641:RXJ65642 SHF65641:SHF65642 SRB65641:SRB65642 TAX65641:TAX65642 TKT65641:TKT65642 TUP65641:TUP65642 UEL65641:UEL65642 UOH65641:UOH65642 UYD65641:UYD65642 VHZ65641:VHZ65642 VRV65641:VRV65642 WBR65641:WBR65642 WLN65641:WLN65642 WVJ65641:WVJ65642 B131177:B131178 IX131177:IX131178 ST131177:ST131178 ACP131177:ACP131178 AML131177:AML131178 AWH131177:AWH131178 BGD131177:BGD131178 BPZ131177:BPZ131178 BZV131177:BZV131178 CJR131177:CJR131178 CTN131177:CTN131178 DDJ131177:DDJ131178 DNF131177:DNF131178 DXB131177:DXB131178 EGX131177:EGX131178 EQT131177:EQT131178 FAP131177:FAP131178 FKL131177:FKL131178 FUH131177:FUH131178 GED131177:GED131178 GNZ131177:GNZ131178 GXV131177:GXV131178 HHR131177:HHR131178 HRN131177:HRN131178 IBJ131177:IBJ131178 ILF131177:ILF131178 IVB131177:IVB131178 JEX131177:JEX131178 JOT131177:JOT131178 JYP131177:JYP131178 KIL131177:KIL131178 KSH131177:KSH131178 LCD131177:LCD131178 LLZ131177:LLZ131178 LVV131177:LVV131178 MFR131177:MFR131178 MPN131177:MPN131178 MZJ131177:MZJ131178 NJF131177:NJF131178 NTB131177:NTB131178 OCX131177:OCX131178 OMT131177:OMT131178 OWP131177:OWP131178 PGL131177:PGL131178 PQH131177:PQH131178 QAD131177:QAD131178 QJZ131177:QJZ131178 QTV131177:QTV131178 RDR131177:RDR131178 RNN131177:RNN131178 RXJ131177:RXJ131178 SHF131177:SHF131178 SRB131177:SRB131178 TAX131177:TAX131178 TKT131177:TKT131178 TUP131177:TUP131178 UEL131177:UEL131178 UOH131177:UOH131178 UYD131177:UYD131178 VHZ131177:VHZ131178 VRV131177:VRV131178 WBR131177:WBR131178 WLN131177:WLN131178 WVJ131177:WVJ131178 B196713:B196714 IX196713:IX196714 ST196713:ST196714 ACP196713:ACP196714 AML196713:AML196714 AWH196713:AWH196714 BGD196713:BGD196714 BPZ196713:BPZ196714 BZV196713:BZV196714 CJR196713:CJR196714 CTN196713:CTN196714 DDJ196713:DDJ196714 DNF196713:DNF196714 DXB196713:DXB196714 EGX196713:EGX196714 EQT196713:EQT196714 FAP196713:FAP196714 FKL196713:FKL196714 FUH196713:FUH196714 GED196713:GED196714 GNZ196713:GNZ196714 GXV196713:GXV196714 HHR196713:HHR196714 HRN196713:HRN196714 IBJ196713:IBJ196714 ILF196713:ILF196714 IVB196713:IVB196714 JEX196713:JEX196714 JOT196713:JOT196714 JYP196713:JYP196714 KIL196713:KIL196714 KSH196713:KSH196714 LCD196713:LCD196714 LLZ196713:LLZ196714 LVV196713:LVV196714 MFR196713:MFR196714 MPN196713:MPN196714 MZJ196713:MZJ196714 NJF196713:NJF196714 NTB196713:NTB196714 OCX196713:OCX196714 OMT196713:OMT196714 OWP196713:OWP196714 PGL196713:PGL196714 PQH196713:PQH196714 QAD196713:QAD196714 QJZ196713:QJZ196714 QTV196713:QTV196714 RDR196713:RDR196714 RNN196713:RNN196714 RXJ196713:RXJ196714 SHF196713:SHF196714 SRB196713:SRB196714 TAX196713:TAX196714 TKT196713:TKT196714 TUP196713:TUP196714 UEL196713:UEL196714 UOH196713:UOH196714 UYD196713:UYD196714 VHZ196713:VHZ196714 VRV196713:VRV196714 WBR196713:WBR196714 WLN196713:WLN196714 WVJ196713:WVJ196714 B262249:B262250 IX262249:IX262250 ST262249:ST262250 ACP262249:ACP262250 AML262249:AML262250 AWH262249:AWH262250 BGD262249:BGD262250 BPZ262249:BPZ262250 BZV262249:BZV262250 CJR262249:CJR262250 CTN262249:CTN262250 DDJ262249:DDJ262250 DNF262249:DNF262250 DXB262249:DXB262250 EGX262249:EGX262250 EQT262249:EQT262250 FAP262249:FAP262250 FKL262249:FKL262250 FUH262249:FUH262250 GED262249:GED262250 GNZ262249:GNZ262250 GXV262249:GXV262250 HHR262249:HHR262250 HRN262249:HRN262250 IBJ262249:IBJ262250 ILF262249:ILF262250 IVB262249:IVB262250 JEX262249:JEX262250 JOT262249:JOT262250 JYP262249:JYP262250 KIL262249:KIL262250 KSH262249:KSH262250 LCD262249:LCD262250 LLZ262249:LLZ262250 LVV262249:LVV262250 MFR262249:MFR262250 MPN262249:MPN262250 MZJ262249:MZJ262250 NJF262249:NJF262250 NTB262249:NTB262250 OCX262249:OCX262250 OMT262249:OMT262250 OWP262249:OWP262250 PGL262249:PGL262250 PQH262249:PQH262250 QAD262249:QAD262250 QJZ262249:QJZ262250 QTV262249:QTV262250 RDR262249:RDR262250 RNN262249:RNN262250 RXJ262249:RXJ262250 SHF262249:SHF262250 SRB262249:SRB262250 TAX262249:TAX262250 TKT262249:TKT262250 TUP262249:TUP262250 UEL262249:UEL262250 UOH262249:UOH262250 UYD262249:UYD262250 VHZ262249:VHZ262250 VRV262249:VRV262250 WBR262249:WBR262250 WLN262249:WLN262250 WVJ262249:WVJ262250 B327785:B327786 IX327785:IX327786 ST327785:ST327786 ACP327785:ACP327786 AML327785:AML327786 AWH327785:AWH327786 BGD327785:BGD327786 BPZ327785:BPZ327786 BZV327785:BZV327786 CJR327785:CJR327786 CTN327785:CTN327786 DDJ327785:DDJ327786 DNF327785:DNF327786 DXB327785:DXB327786 EGX327785:EGX327786 EQT327785:EQT327786 FAP327785:FAP327786 FKL327785:FKL327786 FUH327785:FUH327786 GED327785:GED327786 GNZ327785:GNZ327786 GXV327785:GXV327786 HHR327785:HHR327786 HRN327785:HRN327786 IBJ327785:IBJ327786 ILF327785:ILF327786 IVB327785:IVB327786 JEX327785:JEX327786 JOT327785:JOT327786 JYP327785:JYP327786 KIL327785:KIL327786 KSH327785:KSH327786 LCD327785:LCD327786 LLZ327785:LLZ327786 LVV327785:LVV327786 MFR327785:MFR327786 MPN327785:MPN327786 MZJ327785:MZJ327786 NJF327785:NJF327786 NTB327785:NTB327786 OCX327785:OCX327786 OMT327785:OMT327786 OWP327785:OWP327786 PGL327785:PGL327786 PQH327785:PQH327786 QAD327785:QAD327786 QJZ327785:QJZ327786 QTV327785:QTV327786 RDR327785:RDR327786 RNN327785:RNN327786 RXJ327785:RXJ327786 SHF327785:SHF327786 SRB327785:SRB327786 TAX327785:TAX327786 TKT327785:TKT327786 TUP327785:TUP327786 UEL327785:UEL327786 UOH327785:UOH327786 UYD327785:UYD327786 VHZ327785:VHZ327786 VRV327785:VRV327786 WBR327785:WBR327786 WLN327785:WLN327786 WVJ327785:WVJ327786 B393321:B393322 IX393321:IX393322 ST393321:ST393322 ACP393321:ACP393322 AML393321:AML393322 AWH393321:AWH393322 BGD393321:BGD393322 BPZ393321:BPZ393322 BZV393321:BZV393322 CJR393321:CJR393322 CTN393321:CTN393322 DDJ393321:DDJ393322 DNF393321:DNF393322 DXB393321:DXB393322 EGX393321:EGX393322 EQT393321:EQT393322 FAP393321:FAP393322 FKL393321:FKL393322 FUH393321:FUH393322 GED393321:GED393322 GNZ393321:GNZ393322 GXV393321:GXV393322 HHR393321:HHR393322 HRN393321:HRN393322 IBJ393321:IBJ393322 ILF393321:ILF393322 IVB393321:IVB393322 JEX393321:JEX393322 JOT393321:JOT393322 JYP393321:JYP393322 KIL393321:KIL393322 KSH393321:KSH393322 LCD393321:LCD393322 LLZ393321:LLZ393322 LVV393321:LVV393322 MFR393321:MFR393322 MPN393321:MPN393322 MZJ393321:MZJ393322 NJF393321:NJF393322 NTB393321:NTB393322 OCX393321:OCX393322 OMT393321:OMT393322 OWP393321:OWP393322 PGL393321:PGL393322 PQH393321:PQH393322 QAD393321:QAD393322 QJZ393321:QJZ393322 QTV393321:QTV393322 RDR393321:RDR393322 RNN393321:RNN393322 RXJ393321:RXJ393322 SHF393321:SHF393322 SRB393321:SRB393322 TAX393321:TAX393322 TKT393321:TKT393322 TUP393321:TUP393322 UEL393321:UEL393322 UOH393321:UOH393322 UYD393321:UYD393322 VHZ393321:VHZ393322 VRV393321:VRV393322 WBR393321:WBR393322 WLN393321:WLN393322 WVJ393321:WVJ393322 B458857:B458858 IX458857:IX458858 ST458857:ST458858 ACP458857:ACP458858 AML458857:AML458858 AWH458857:AWH458858 BGD458857:BGD458858 BPZ458857:BPZ458858 BZV458857:BZV458858 CJR458857:CJR458858 CTN458857:CTN458858 DDJ458857:DDJ458858 DNF458857:DNF458858 DXB458857:DXB458858 EGX458857:EGX458858 EQT458857:EQT458858 FAP458857:FAP458858 FKL458857:FKL458858 FUH458857:FUH458858 GED458857:GED458858 GNZ458857:GNZ458858 GXV458857:GXV458858 HHR458857:HHR458858 HRN458857:HRN458858 IBJ458857:IBJ458858 ILF458857:ILF458858 IVB458857:IVB458858 JEX458857:JEX458858 JOT458857:JOT458858 JYP458857:JYP458858 KIL458857:KIL458858 KSH458857:KSH458858 LCD458857:LCD458858 LLZ458857:LLZ458858 LVV458857:LVV458858 MFR458857:MFR458858 MPN458857:MPN458858 MZJ458857:MZJ458858 NJF458857:NJF458858 NTB458857:NTB458858 OCX458857:OCX458858 OMT458857:OMT458858 OWP458857:OWP458858 PGL458857:PGL458858 PQH458857:PQH458858 QAD458857:QAD458858 QJZ458857:QJZ458858 QTV458857:QTV458858 RDR458857:RDR458858 RNN458857:RNN458858 RXJ458857:RXJ458858 SHF458857:SHF458858 SRB458857:SRB458858 TAX458857:TAX458858 TKT458857:TKT458858 TUP458857:TUP458858 UEL458857:UEL458858 UOH458857:UOH458858 UYD458857:UYD458858 VHZ458857:VHZ458858 VRV458857:VRV458858 WBR458857:WBR458858 WLN458857:WLN458858 WVJ458857:WVJ458858 B524393:B524394 IX524393:IX524394 ST524393:ST524394 ACP524393:ACP524394 AML524393:AML524394 AWH524393:AWH524394 BGD524393:BGD524394 BPZ524393:BPZ524394 BZV524393:BZV524394 CJR524393:CJR524394 CTN524393:CTN524394 DDJ524393:DDJ524394 DNF524393:DNF524394 DXB524393:DXB524394 EGX524393:EGX524394 EQT524393:EQT524394 FAP524393:FAP524394 FKL524393:FKL524394 FUH524393:FUH524394 GED524393:GED524394 GNZ524393:GNZ524394 GXV524393:GXV524394 HHR524393:HHR524394 HRN524393:HRN524394 IBJ524393:IBJ524394 ILF524393:ILF524394 IVB524393:IVB524394 JEX524393:JEX524394 JOT524393:JOT524394 JYP524393:JYP524394 KIL524393:KIL524394 KSH524393:KSH524394 LCD524393:LCD524394 LLZ524393:LLZ524394 LVV524393:LVV524394 MFR524393:MFR524394 MPN524393:MPN524394 MZJ524393:MZJ524394 NJF524393:NJF524394 NTB524393:NTB524394 OCX524393:OCX524394 OMT524393:OMT524394 OWP524393:OWP524394 PGL524393:PGL524394 PQH524393:PQH524394 QAD524393:QAD524394 QJZ524393:QJZ524394 QTV524393:QTV524394 RDR524393:RDR524394 RNN524393:RNN524394 RXJ524393:RXJ524394 SHF524393:SHF524394 SRB524393:SRB524394 TAX524393:TAX524394 TKT524393:TKT524394 TUP524393:TUP524394 UEL524393:UEL524394 UOH524393:UOH524394 UYD524393:UYD524394 VHZ524393:VHZ524394 VRV524393:VRV524394 WBR524393:WBR524394 WLN524393:WLN524394 WVJ524393:WVJ524394 B589929:B589930 IX589929:IX589930 ST589929:ST589930 ACP589929:ACP589930 AML589929:AML589930 AWH589929:AWH589930 BGD589929:BGD589930 BPZ589929:BPZ589930 BZV589929:BZV589930 CJR589929:CJR589930 CTN589929:CTN589930 DDJ589929:DDJ589930 DNF589929:DNF589930 DXB589929:DXB589930 EGX589929:EGX589930 EQT589929:EQT589930 FAP589929:FAP589930 FKL589929:FKL589930 FUH589929:FUH589930 GED589929:GED589930 GNZ589929:GNZ589930 GXV589929:GXV589930 HHR589929:HHR589930 HRN589929:HRN589930 IBJ589929:IBJ589930 ILF589929:ILF589930 IVB589929:IVB589930 JEX589929:JEX589930 JOT589929:JOT589930 JYP589929:JYP589930 KIL589929:KIL589930 KSH589929:KSH589930 LCD589929:LCD589930 LLZ589929:LLZ589930 LVV589929:LVV589930 MFR589929:MFR589930 MPN589929:MPN589930 MZJ589929:MZJ589930 NJF589929:NJF589930 NTB589929:NTB589930 OCX589929:OCX589930 OMT589929:OMT589930 OWP589929:OWP589930 PGL589929:PGL589930 PQH589929:PQH589930 QAD589929:QAD589930 QJZ589929:QJZ589930 QTV589929:QTV589930 RDR589929:RDR589930 RNN589929:RNN589930 RXJ589929:RXJ589930 SHF589929:SHF589930 SRB589929:SRB589930 TAX589929:TAX589930 TKT589929:TKT589930 TUP589929:TUP589930 UEL589929:UEL589930 UOH589929:UOH589930 UYD589929:UYD589930 VHZ589929:VHZ589930 VRV589929:VRV589930 WBR589929:WBR589930 WLN589929:WLN589930 WVJ589929:WVJ589930 B655465:B655466 IX655465:IX655466 ST655465:ST655466 ACP655465:ACP655466 AML655465:AML655466 AWH655465:AWH655466 BGD655465:BGD655466 BPZ655465:BPZ655466 BZV655465:BZV655466 CJR655465:CJR655466 CTN655465:CTN655466 DDJ655465:DDJ655466 DNF655465:DNF655466 DXB655465:DXB655466 EGX655465:EGX655466 EQT655465:EQT655466 FAP655465:FAP655466 FKL655465:FKL655466 FUH655465:FUH655466 GED655465:GED655466 GNZ655465:GNZ655466 GXV655465:GXV655466 HHR655465:HHR655466 HRN655465:HRN655466 IBJ655465:IBJ655466 ILF655465:ILF655466 IVB655465:IVB655466 JEX655465:JEX655466 JOT655465:JOT655466 JYP655465:JYP655466 KIL655465:KIL655466 KSH655465:KSH655466 LCD655465:LCD655466 LLZ655465:LLZ655466 LVV655465:LVV655466 MFR655465:MFR655466 MPN655465:MPN655466 MZJ655465:MZJ655466 NJF655465:NJF655466 NTB655465:NTB655466 OCX655465:OCX655466 OMT655465:OMT655466 OWP655465:OWP655466 PGL655465:PGL655466 PQH655465:PQH655466 QAD655465:QAD655466 QJZ655465:QJZ655466 QTV655465:QTV655466 RDR655465:RDR655466 RNN655465:RNN655466 RXJ655465:RXJ655466 SHF655465:SHF655466 SRB655465:SRB655466 TAX655465:TAX655466 TKT655465:TKT655466 TUP655465:TUP655466 UEL655465:UEL655466 UOH655465:UOH655466 UYD655465:UYD655466 VHZ655465:VHZ655466 VRV655465:VRV655466 WBR655465:WBR655466 WLN655465:WLN655466 WVJ655465:WVJ655466 B721001:B721002 IX721001:IX721002 ST721001:ST721002 ACP721001:ACP721002 AML721001:AML721002 AWH721001:AWH721002 BGD721001:BGD721002 BPZ721001:BPZ721002 BZV721001:BZV721002 CJR721001:CJR721002 CTN721001:CTN721002 DDJ721001:DDJ721002 DNF721001:DNF721002 DXB721001:DXB721002 EGX721001:EGX721002 EQT721001:EQT721002 FAP721001:FAP721002 FKL721001:FKL721002 FUH721001:FUH721002 GED721001:GED721002 GNZ721001:GNZ721002 GXV721001:GXV721002 HHR721001:HHR721002 HRN721001:HRN721002 IBJ721001:IBJ721002 ILF721001:ILF721002 IVB721001:IVB721002 JEX721001:JEX721002 JOT721001:JOT721002 JYP721001:JYP721002 KIL721001:KIL721002 KSH721001:KSH721002 LCD721001:LCD721002 LLZ721001:LLZ721002 LVV721001:LVV721002 MFR721001:MFR721002 MPN721001:MPN721002 MZJ721001:MZJ721002 NJF721001:NJF721002 NTB721001:NTB721002 OCX721001:OCX721002 OMT721001:OMT721002 OWP721001:OWP721002 PGL721001:PGL721002 PQH721001:PQH721002 QAD721001:QAD721002 QJZ721001:QJZ721002 QTV721001:QTV721002 RDR721001:RDR721002 RNN721001:RNN721002 RXJ721001:RXJ721002 SHF721001:SHF721002 SRB721001:SRB721002 TAX721001:TAX721002 TKT721001:TKT721002 TUP721001:TUP721002 UEL721001:UEL721002 UOH721001:UOH721002 UYD721001:UYD721002 VHZ721001:VHZ721002 VRV721001:VRV721002 WBR721001:WBR721002 WLN721001:WLN721002 WVJ721001:WVJ721002 B786537:B786538 IX786537:IX786538 ST786537:ST786538 ACP786537:ACP786538 AML786537:AML786538 AWH786537:AWH786538 BGD786537:BGD786538 BPZ786537:BPZ786538 BZV786537:BZV786538 CJR786537:CJR786538 CTN786537:CTN786538 DDJ786537:DDJ786538 DNF786537:DNF786538 DXB786537:DXB786538 EGX786537:EGX786538 EQT786537:EQT786538 FAP786537:FAP786538 FKL786537:FKL786538 FUH786537:FUH786538 GED786537:GED786538 GNZ786537:GNZ786538 GXV786537:GXV786538 HHR786537:HHR786538 HRN786537:HRN786538 IBJ786537:IBJ786538 ILF786537:ILF786538 IVB786537:IVB786538 JEX786537:JEX786538 JOT786537:JOT786538 JYP786537:JYP786538 KIL786537:KIL786538 KSH786537:KSH786538 LCD786537:LCD786538 LLZ786537:LLZ786538 LVV786537:LVV786538 MFR786537:MFR786538 MPN786537:MPN786538 MZJ786537:MZJ786538 NJF786537:NJF786538 NTB786537:NTB786538 OCX786537:OCX786538 OMT786537:OMT786538 OWP786537:OWP786538 PGL786537:PGL786538 PQH786537:PQH786538 QAD786537:QAD786538 QJZ786537:QJZ786538 QTV786537:QTV786538 RDR786537:RDR786538 RNN786537:RNN786538 RXJ786537:RXJ786538 SHF786537:SHF786538 SRB786537:SRB786538 TAX786537:TAX786538 TKT786537:TKT786538 TUP786537:TUP786538 UEL786537:UEL786538 UOH786537:UOH786538 UYD786537:UYD786538 VHZ786537:VHZ786538 VRV786537:VRV786538 WBR786537:WBR786538 WLN786537:WLN786538 WVJ786537:WVJ786538 B852073:B852074 IX852073:IX852074 ST852073:ST852074 ACP852073:ACP852074 AML852073:AML852074 AWH852073:AWH852074 BGD852073:BGD852074 BPZ852073:BPZ852074 BZV852073:BZV852074 CJR852073:CJR852074 CTN852073:CTN852074 DDJ852073:DDJ852074 DNF852073:DNF852074 DXB852073:DXB852074 EGX852073:EGX852074 EQT852073:EQT852074 FAP852073:FAP852074 FKL852073:FKL852074 FUH852073:FUH852074 GED852073:GED852074 GNZ852073:GNZ852074 GXV852073:GXV852074 HHR852073:HHR852074 HRN852073:HRN852074 IBJ852073:IBJ852074 ILF852073:ILF852074 IVB852073:IVB852074 JEX852073:JEX852074 JOT852073:JOT852074 JYP852073:JYP852074 KIL852073:KIL852074 KSH852073:KSH852074 LCD852073:LCD852074 LLZ852073:LLZ852074 LVV852073:LVV852074 MFR852073:MFR852074 MPN852073:MPN852074 MZJ852073:MZJ852074 NJF852073:NJF852074 NTB852073:NTB852074 OCX852073:OCX852074 OMT852073:OMT852074 OWP852073:OWP852074 PGL852073:PGL852074 PQH852073:PQH852074 QAD852073:QAD852074 QJZ852073:QJZ852074 QTV852073:QTV852074 RDR852073:RDR852074 RNN852073:RNN852074 RXJ852073:RXJ852074 SHF852073:SHF852074 SRB852073:SRB852074 TAX852073:TAX852074 TKT852073:TKT852074 TUP852073:TUP852074 UEL852073:UEL852074 UOH852073:UOH852074 UYD852073:UYD852074 VHZ852073:VHZ852074 VRV852073:VRV852074 WBR852073:WBR852074 WLN852073:WLN852074 WVJ852073:WVJ852074 B917609:B917610 IX917609:IX917610 ST917609:ST917610 ACP917609:ACP917610 AML917609:AML917610 AWH917609:AWH917610 BGD917609:BGD917610 BPZ917609:BPZ917610 BZV917609:BZV917610 CJR917609:CJR917610 CTN917609:CTN917610 DDJ917609:DDJ917610 DNF917609:DNF917610 DXB917609:DXB917610 EGX917609:EGX917610 EQT917609:EQT917610 FAP917609:FAP917610 FKL917609:FKL917610 FUH917609:FUH917610 GED917609:GED917610 GNZ917609:GNZ917610 GXV917609:GXV917610 HHR917609:HHR917610 HRN917609:HRN917610 IBJ917609:IBJ917610 ILF917609:ILF917610 IVB917609:IVB917610 JEX917609:JEX917610 JOT917609:JOT917610 JYP917609:JYP917610 KIL917609:KIL917610 KSH917609:KSH917610 LCD917609:LCD917610 LLZ917609:LLZ917610 LVV917609:LVV917610 MFR917609:MFR917610 MPN917609:MPN917610 MZJ917609:MZJ917610 NJF917609:NJF917610 NTB917609:NTB917610 OCX917609:OCX917610 OMT917609:OMT917610 OWP917609:OWP917610 PGL917609:PGL917610 PQH917609:PQH917610 QAD917609:QAD917610 QJZ917609:QJZ917610 QTV917609:QTV917610 RDR917609:RDR917610 RNN917609:RNN917610 RXJ917609:RXJ917610 SHF917609:SHF917610 SRB917609:SRB917610 TAX917609:TAX917610 TKT917609:TKT917610 TUP917609:TUP917610 UEL917609:UEL917610 UOH917609:UOH917610 UYD917609:UYD917610 VHZ917609:VHZ917610 VRV917609:VRV917610 WBR917609:WBR917610 WLN917609:WLN917610 WVJ917609:WVJ917610 B983145:B983146 IX983145:IX983146 ST983145:ST983146 ACP983145:ACP983146 AML983145:AML983146 AWH983145:AWH983146 BGD983145:BGD983146 BPZ983145:BPZ983146 BZV983145:BZV983146 CJR983145:CJR983146 CTN983145:CTN983146 DDJ983145:DDJ983146 DNF983145:DNF983146 DXB983145:DXB983146 EGX983145:EGX983146 EQT983145:EQT983146 FAP983145:FAP983146 FKL983145:FKL983146 FUH983145:FUH983146 GED983145:GED983146 GNZ983145:GNZ983146 GXV983145:GXV983146 HHR983145:HHR983146 HRN983145:HRN983146 IBJ983145:IBJ983146 ILF983145:ILF983146 IVB983145:IVB983146 JEX983145:JEX983146 JOT983145:JOT983146 JYP983145:JYP983146 KIL983145:KIL983146 KSH983145:KSH983146 LCD983145:LCD983146 LLZ983145:LLZ983146 LVV983145:LVV983146 MFR983145:MFR983146 MPN983145:MPN983146 MZJ983145:MZJ983146 NJF983145:NJF983146 NTB983145:NTB983146 OCX983145:OCX983146 OMT983145:OMT983146 OWP983145:OWP983146 PGL983145:PGL983146 PQH983145:PQH983146 QAD983145:QAD983146 QJZ983145:QJZ983146 QTV983145:QTV983146 RDR983145:RDR983146 RNN983145:RNN983146 RXJ983145:RXJ983146 SHF983145:SHF983146 SRB983145:SRB983146 TAX983145:TAX983146 TKT983145:TKT983146 TUP983145:TUP983146 UEL983145:UEL983146 UOH983145:UOH983146 UYD983145:UYD983146 VHZ983145:VHZ983146 VRV983145:VRV983146 WBR983145:WBR983146 WLN983145:WLN983146 WVJ983145:WVJ983146 D105:D106 IZ105:IZ106 SV105:SV106 ACR105:ACR106 AMN105:AMN106 AWJ105:AWJ106 BGF105:BGF106 BQB105:BQB106 BZX105:BZX106 CJT105:CJT106 CTP105:CTP106 DDL105:DDL106 DNH105:DNH106 DXD105:DXD106 EGZ105:EGZ106 EQV105:EQV106 FAR105:FAR106 FKN105:FKN106 FUJ105:FUJ106 GEF105:GEF106 GOB105:GOB106 GXX105:GXX106 HHT105:HHT106 HRP105:HRP106 IBL105:IBL106 ILH105:ILH106 IVD105:IVD106 JEZ105:JEZ106 JOV105:JOV106 JYR105:JYR106 KIN105:KIN106 KSJ105:KSJ106 LCF105:LCF106 LMB105:LMB106 LVX105:LVX106 MFT105:MFT106 MPP105:MPP106 MZL105:MZL106 NJH105:NJH106 NTD105:NTD106 OCZ105:OCZ106 OMV105:OMV106 OWR105:OWR106 PGN105:PGN106 PQJ105:PQJ106 QAF105:QAF106 QKB105:QKB106 QTX105:QTX106 RDT105:RDT106 RNP105:RNP106 RXL105:RXL106 SHH105:SHH106 SRD105:SRD106 TAZ105:TAZ106 TKV105:TKV106 TUR105:TUR106 UEN105:UEN106 UOJ105:UOJ106 UYF105:UYF106 VIB105:VIB106 VRX105:VRX106 WBT105:WBT106 WLP105:WLP106 WVL105:WVL106 D65641:D65642 IZ65641:IZ65642 SV65641:SV65642 ACR65641:ACR65642 AMN65641:AMN65642 AWJ65641:AWJ65642 BGF65641:BGF65642 BQB65641:BQB65642 BZX65641:BZX65642 CJT65641:CJT65642 CTP65641:CTP65642 DDL65641:DDL65642 DNH65641:DNH65642 DXD65641:DXD65642 EGZ65641:EGZ65642 EQV65641:EQV65642 FAR65641:FAR65642 FKN65641:FKN65642 FUJ65641:FUJ65642 GEF65641:GEF65642 GOB65641:GOB65642 GXX65641:GXX65642 HHT65641:HHT65642 HRP65641:HRP65642 IBL65641:IBL65642 ILH65641:ILH65642 IVD65641:IVD65642 JEZ65641:JEZ65642 JOV65641:JOV65642 JYR65641:JYR65642 KIN65641:KIN65642 KSJ65641:KSJ65642 LCF65641:LCF65642 LMB65641:LMB65642 LVX65641:LVX65642 MFT65641:MFT65642 MPP65641:MPP65642 MZL65641:MZL65642 NJH65641:NJH65642 NTD65641:NTD65642 OCZ65641:OCZ65642 OMV65641:OMV65642 OWR65641:OWR65642 PGN65641:PGN65642 PQJ65641:PQJ65642 QAF65641:QAF65642 QKB65641:QKB65642 QTX65641:QTX65642 RDT65641:RDT65642 RNP65641:RNP65642 RXL65641:RXL65642 SHH65641:SHH65642 SRD65641:SRD65642 TAZ65641:TAZ65642 TKV65641:TKV65642 TUR65641:TUR65642 UEN65641:UEN65642 UOJ65641:UOJ65642 UYF65641:UYF65642 VIB65641:VIB65642 VRX65641:VRX65642 WBT65641:WBT65642 WLP65641:WLP65642 WVL65641:WVL65642 D131177:D131178 IZ131177:IZ131178 SV131177:SV131178 ACR131177:ACR131178 AMN131177:AMN131178 AWJ131177:AWJ131178 BGF131177:BGF131178 BQB131177:BQB131178 BZX131177:BZX131178 CJT131177:CJT131178 CTP131177:CTP131178 DDL131177:DDL131178 DNH131177:DNH131178 DXD131177:DXD131178 EGZ131177:EGZ131178 EQV131177:EQV131178 FAR131177:FAR131178 FKN131177:FKN131178 FUJ131177:FUJ131178 GEF131177:GEF131178 GOB131177:GOB131178 GXX131177:GXX131178 HHT131177:HHT131178 HRP131177:HRP131178 IBL131177:IBL131178 ILH131177:ILH131178 IVD131177:IVD131178 JEZ131177:JEZ131178 JOV131177:JOV131178 JYR131177:JYR131178 KIN131177:KIN131178 KSJ131177:KSJ131178 LCF131177:LCF131178 LMB131177:LMB131178 LVX131177:LVX131178 MFT131177:MFT131178 MPP131177:MPP131178 MZL131177:MZL131178 NJH131177:NJH131178 NTD131177:NTD131178 OCZ131177:OCZ131178 OMV131177:OMV131178 OWR131177:OWR131178 PGN131177:PGN131178 PQJ131177:PQJ131178 QAF131177:QAF131178 QKB131177:QKB131178 QTX131177:QTX131178 RDT131177:RDT131178 RNP131177:RNP131178 RXL131177:RXL131178 SHH131177:SHH131178 SRD131177:SRD131178 TAZ131177:TAZ131178 TKV131177:TKV131178 TUR131177:TUR131178 UEN131177:UEN131178 UOJ131177:UOJ131178 UYF131177:UYF131178 VIB131177:VIB131178 VRX131177:VRX131178 WBT131177:WBT131178 WLP131177:WLP131178 WVL131177:WVL131178 D196713:D196714 IZ196713:IZ196714 SV196713:SV196714 ACR196713:ACR196714 AMN196713:AMN196714 AWJ196713:AWJ196714 BGF196713:BGF196714 BQB196713:BQB196714 BZX196713:BZX196714 CJT196713:CJT196714 CTP196713:CTP196714 DDL196713:DDL196714 DNH196713:DNH196714 DXD196713:DXD196714 EGZ196713:EGZ196714 EQV196713:EQV196714 FAR196713:FAR196714 FKN196713:FKN196714 FUJ196713:FUJ196714 GEF196713:GEF196714 GOB196713:GOB196714 GXX196713:GXX196714 HHT196713:HHT196714 HRP196713:HRP196714 IBL196713:IBL196714 ILH196713:ILH196714 IVD196713:IVD196714 JEZ196713:JEZ196714 JOV196713:JOV196714 JYR196713:JYR196714 KIN196713:KIN196714 KSJ196713:KSJ196714 LCF196713:LCF196714 LMB196713:LMB196714 LVX196713:LVX196714 MFT196713:MFT196714 MPP196713:MPP196714 MZL196713:MZL196714 NJH196713:NJH196714 NTD196713:NTD196714 OCZ196713:OCZ196714 OMV196713:OMV196714 OWR196713:OWR196714 PGN196713:PGN196714 PQJ196713:PQJ196714 QAF196713:QAF196714 QKB196713:QKB196714 QTX196713:QTX196714 RDT196713:RDT196714 RNP196713:RNP196714 RXL196713:RXL196714 SHH196713:SHH196714 SRD196713:SRD196714 TAZ196713:TAZ196714 TKV196713:TKV196714 TUR196713:TUR196714 UEN196713:UEN196714 UOJ196713:UOJ196714 UYF196713:UYF196714 VIB196713:VIB196714 VRX196713:VRX196714 WBT196713:WBT196714 WLP196713:WLP196714 WVL196713:WVL196714 D262249:D262250 IZ262249:IZ262250 SV262249:SV262250 ACR262249:ACR262250 AMN262249:AMN262250 AWJ262249:AWJ262250 BGF262249:BGF262250 BQB262249:BQB262250 BZX262249:BZX262250 CJT262249:CJT262250 CTP262249:CTP262250 DDL262249:DDL262250 DNH262249:DNH262250 DXD262249:DXD262250 EGZ262249:EGZ262250 EQV262249:EQV262250 FAR262249:FAR262250 FKN262249:FKN262250 FUJ262249:FUJ262250 GEF262249:GEF262250 GOB262249:GOB262250 GXX262249:GXX262250 HHT262249:HHT262250 HRP262249:HRP262250 IBL262249:IBL262250 ILH262249:ILH262250 IVD262249:IVD262250 JEZ262249:JEZ262250 JOV262249:JOV262250 JYR262249:JYR262250 KIN262249:KIN262250 KSJ262249:KSJ262250 LCF262249:LCF262250 LMB262249:LMB262250 LVX262249:LVX262250 MFT262249:MFT262250 MPP262249:MPP262250 MZL262249:MZL262250 NJH262249:NJH262250 NTD262249:NTD262250 OCZ262249:OCZ262250 OMV262249:OMV262250 OWR262249:OWR262250 PGN262249:PGN262250 PQJ262249:PQJ262250 QAF262249:QAF262250 QKB262249:QKB262250 QTX262249:QTX262250 RDT262249:RDT262250 RNP262249:RNP262250 RXL262249:RXL262250 SHH262249:SHH262250 SRD262249:SRD262250 TAZ262249:TAZ262250 TKV262249:TKV262250 TUR262249:TUR262250 UEN262249:UEN262250 UOJ262249:UOJ262250 UYF262249:UYF262250 VIB262249:VIB262250 VRX262249:VRX262250 WBT262249:WBT262250 WLP262249:WLP262250 WVL262249:WVL262250 D327785:D327786 IZ327785:IZ327786 SV327785:SV327786 ACR327785:ACR327786 AMN327785:AMN327786 AWJ327785:AWJ327786 BGF327785:BGF327786 BQB327785:BQB327786 BZX327785:BZX327786 CJT327785:CJT327786 CTP327785:CTP327786 DDL327785:DDL327786 DNH327785:DNH327786 DXD327785:DXD327786 EGZ327785:EGZ327786 EQV327785:EQV327786 FAR327785:FAR327786 FKN327785:FKN327786 FUJ327785:FUJ327786 GEF327785:GEF327786 GOB327785:GOB327786 GXX327785:GXX327786 HHT327785:HHT327786 HRP327785:HRP327786 IBL327785:IBL327786 ILH327785:ILH327786 IVD327785:IVD327786 JEZ327785:JEZ327786 JOV327785:JOV327786 JYR327785:JYR327786 KIN327785:KIN327786 KSJ327785:KSJ327786 LCF327785:LCF327786 LMB327785:LMB327786 LVX327785:LVX327786 MFT327785:MFT327786 MPP327785:MPP327786 MZL327785:MZL327786 NJH327785:NJH327786 NTD327785:NTD327786 OCZ327785:OCZ327786 OMV327785:OMV327786 OWR327785:OWR327786 PGN327785:PGN327786 PQJ327785:PQJ327786 QAF327785:QAF327786 QKB327785:QKB327786 QTX327785:QTX327786 RDT327785:RDT327786 RNP327785:RNP327786 RXL327785:RXL327786 SHH327785:SHH327786 SRD327785:SRD327786 TAZ327785:TAZ327786 TKV327785:TKV327786 TUR327785:TUR327786 UEN327785:UEN327786 UOJ327785:UOJ327786 UYF327785:UYF327786 VIB327785:VIB327786 VRX327785:VRX327786 WBT327785:WBT327786 WLP327785:WLP327786 WVL327785:WVL327786 D393321:D393322 IZ393321:IZ393322 SV393321:SV393322 ACR393321:ACR393322 AMN393321:AMN393322 AWJ393321:AWJ393322 BGF393321:BGF393322 BQB393321:BQB393322 BZX393321:BZX393322 CJT393321:CJT393322 CTP393321:CTP393322 DDL393321:DDL393322 DNH393321:DNH393322 DXD393321:DXD393322 EGZ393321:EGZ393322 EQV393321:EQV393322 FAR393321:FAR393322 FKN393321:FKN393322 FUJ393321:FUJ393322 GEF393321:GEF393322 GOB393321:GOB393322 GXX393321:GXX393322 HHT393321:HHT393322 HRP393321:HRP393322 IBL393321:IBL393322 ILH393321:ILH393322 IVD393321:IVD393322 JEZ393321:JEZ393322 JOV393321:JOV393322 JYR393321:JYR393322 KIN393321:KIN393322 KSJ393321:KSJ393322 LCF393321:LCF393322 LMB393321:LMB393322 LVX393321:LVX393322 MFT393321:MFT393322 MPP393321:MPP393322 MZL393321:MZL393322 NJH393321:NJH393322 NTD393321:NTD393322 OCZ393321:OCZ393322 OMV393321:OMV393322 OWR393321:OWR393322 PGN393321:PGN393322 PQJ393321:PQJ393322 QAF393321:QAF393322 QKB393321:QKB393322 QTX393321:QTX393322 RDT393321:RDT393322 RNP393321:RNP393322 RXL393321:RXL393322 SHH393321:SHH393322 SRD393321:SRD393322 TAZ393321:TAZ393322 TKV393321:TKV393322 TUR393321:TUR393322 UEN393321:UEN393322 UOJ393321:UOJ393322 UYF393321:UYF393322 VIB393321:VIB393322 VRX393321:VRX393322 WBT393321:WBT393322 WLP393321:WLP393322 WVL393321:WVL393322 D458857:D458858 IZ458857:IZ458858 SV458857:SV458858 ACR458857:ACR458858 AMN458857:AMN458858 AWJ458857:AWJ458858 BGF458857:BGF458858 BQB458857:BQB458858 BZX458857:BZX458858 CJT458857:CJT458858 CTP458857:CTP458858 DDL458857:DDL458858 DNH458857:DNH458858 DXD458857:DXD458858 EGZ458857:EGZ458858 EQV458857:EQV458858 FAR458857:FAR458858 FKN458857:FKN458858 FUJ458857:FUJ458858 GEF458857:GEF458858 GOB458857:GOB458858 GXX458857:GXX458858 HHT458857:HHT458858 HRP458857:HRP458858 IBL458857:IBL458858 ILH458857:ILH458858 IVD458857:IVD458858 JEZ458857:JEZ458858 JOV458857:JOV458858 JYR458857:JYR458858 KIN458857:KIN458858 KSJ458857:KSJ458858 LCF458857:LCF458858 LMB458857:LMB458858 LVX458857:LVX458858 MFT458857:MFT458858 MPP458857:MPP458858 MZL458857:MZL458858 NJH458857:NJH458858 NTD458857:NTD458858 OCZ458857:OCZ458858 OMV458857:OMV458858 OWR458857:OWR458858 PGN458857:PGN458858 PQJ458857:PQJ458858 QAF458857:QAF458858 QKB458857:QKB458858 QTX458857:QTX458858 RDT458857:RDT458858 RNP458857:RNP458858 RXL458857:RXL458858 SHH458857:SHH458858 SRD458857:SRD458858 TAZ458857:TAZ458858 TKV458857:TKV458858 TUR458857:TUR458858 UEN458857:UEN458858 UOJ458857:UOJ458858 UYF458857:UYF458858 VIB458857:VIB458858 VRX458857:VRX458858 WBT458857:WBT458858 WLP458857:WLP458858 WVL458857:WVL458858 D524393:D524394 IZ524393:IZ524394 SV524393:SV524394 ACR524393:ACR524394 AMN524393:AMN524394 AWJ524393:AWJ524394 BGF524393:BGF524394 BQB524393:BQB524394 BZX524393:BZX524394 CJT524393:CJT524394 CTP524393:CTP524394 DDL524393:DDL524394 DNH524393:DNH524394 DXD524393:DXD524394 EGZ524393:EGZ524394 EQV524393:EQV524394 FAR524393:FAR524394 FKN524393:FKN524394 FUJ524393:FUJ524394 GEF524393:GEF524394 GOB524393:GOB524394 GXX524393:GXX524394 HHT524393:HHT524394 HRP524393:HRP524394 IBL524393:IBL524394 ILH524393:ILH524394 IVD524393:IVD524394 JEZ524393:JEZ524394 JOV524393:JOV524394 JYR524393:JYR524394 KIN524393:KIN524394 KSJ524393:KSJ524394 LCF524393:LCF524394 LMB524393:LMB524394 LVX524393:LVX524394 MFT524393:MFT524394 MPP524393:MPP524394 MZL524393:MZL524394 NJH524393:NJH524394 NTD524393:NTD524394 OCZ524393:OCZ524394 OMV524393:OMV524394 OWR524393:OWR524394 PGN524393:PGN524394 PQJ524393:PQJ524394 QAF524393:QAF524394 QKB524393:QKB524394 QTX524393:QTX524394 RDT524393:RDT524394 RNP524393:RNP524394 RXL524393:RXL524394 SHH524393:SHH524394 SRD524393:SRD524394 TAZ524393:TAZ524394 TKV524393:TKV524394 TUR524393:TUR524394 UEN524393:UEN524394 UOJ524393:UOJ524394 UYF524393:UYF524394 VIB524393:VIB524394 VRX524393:VRX524394 WBT524393:WBT524394 WLP524393:WLP524394 WVL524393:WVL524394 D589929:D589930 IZ589929:IZ589930 SV589929:SV589930 ACR589929:ACR589930 AMN589929:AMN589930 AWJ589929:AWJ589930 BGF589929:BGF589930 BQB589929:BQB589930 BZX589929:BZX589930 CJT589929:CJT589930 CTP589929:CTP589930 DDL589929:DDL589930 DNH589929:DNH589930 DXD589929:DXD589930 EGZ589929:EGZ589930 EQV589929:EQV589930 FAR589929:FAR589930 FKN589929:FKN589930 FUJ589929:FUJ589930 GEF589929:GEF589930 GOB589929:GOB589930 GXX589929:GXX589930 HHT589929:HHT589930 HRP589929:HRP589930 IBL589929:IBL589930 ILH589929:ILH589930 IVD589929:IVD589930 JEZ589929:JEZ589930 JOV589929:JOV589930 JYR589929:JYR589930 KIN589929:KIN589930 KSJ589929:KSJ589930 LCF589929:LCF589930 LMB589929:LMB589930 LVX589929:LVX589930 MFT589929:MFT589930 MPP589929:MPP589930 MZL589929:MZL589930 NJH589929:NJH589930 NTD589929:NTD589930 OCZ589929:OCZ589930 OMV589929:OMV589930 OWR589929:OWR589930 PGN589929:PGN589930 PQJ589929:PQJ589930 QAF589929:QAF589930 QKB589929:QKB589930 QTX589929:QTX589930 RDT589929:RDT589930 RNP589929:RNP589930 RXL589929:RXL589930 SHH589929:SHH589930 SRD589929:SRD589930 TAZ589929:TAZ589930 TKV589929:TKV589930 TUR589929:TUR589930 UEN589929:UEN589930 UOJ589929:UOJ589930 UYF589929:UYF589930 VIB589929:VIB589930 VRX589929:VRX589930 WBT589929:WBT589930 WLP589929:WLP589930 WVL589929:WVL589930 D655465:D655466 IZ655465:IZ655466 SV655465:SV655466 ACR655465:ACR655466 AMN655465:AMN655466 AWJ655465:AWJ655466 BGF655465:BGF655466 BQB655465:BQB655466 BZX655465:BZX655466 CJT655465:CJT655466 CTP655465:CTP655466 DDL655465:DDL655466 DNH655465:DNH655466 DXD655465:DXD655466 EGZ655465:EGZ655466 EQV655465:EQV655466 FAR655465:FAR655466 FKN655465:FKN655466 FUJ655465:FUJ655466 GEF655465:GEF655466 GOB655465:GOB655466 GXX655465:GXX655466 HHT655465:HHT655466 HRP655465:HRP655466 IBL655465:IBL655466 ILH655465:ILH655466 IVD655465:IVD655466 JEZ655465:JEZ655466 JOV655465:JOV655466 JYR655465:JYR655466 KIN655465:KIN655466 KSJ655465:KSJ655466 LCF655465:LCF655466 LMB655465:LMB655466 LVX655465:LVX655466 MFT655465:MFT655466 MPP655465:MPP655466 MZL655465:MZL655466 NJH655465:NJH655466 NTD655465:NTD655466 OCZ655465:OCZ655466 OMV655465:OMV655466 OWR655465:OWR655466 PGN655465:PGN655466 PQJ655465:PQJ655466 QAF655465:QAF655466 QKB655465:QKB655466 QTX655465:QTX655466 RDT655465:RDT655466 RNP655465:RNP655466 RXL655465:RXL655466 SHH655465:SHH655466 SRD655465:SRD655466 TAZ655465:TAZ655466 TKV655465:TKV655466 TUR655465:TUR655466 UEN655465:UEN655466 UOJ655465:UOJ655466 UYF655465:UYF655466 VIB655465:VIB655466 VRX655465:VRX655466 WBT655465:WBT655466 WLP655465:WLP655466 WVL655465:WVL655466 D721001:D721002 IZ721001:IZ721002 SV721001:SV721002 ACR721001:ACR721002 AMN721001:AMN721002 AWJ721001:AWJ721002 BGF721001:BGF721002 BQB721001:BQB721002 BZX721001:BZX721002 CJT721001:CJT721002 CTP721001:CTP721002 DDL721001:DDL721002 DNH721001:DNH721002 DXD721001:DXD721002 EGZ721001:EGZ721002 EQV721001:EQV721002 FAR721001:FAR721002 FKN721001:FKN721002 FUJ721001:FUJ721002 GEF721001:GEF721002 GOB721001:GOB721002 GXX721001:GXX721002 HHT721001:HHT721002 HRP721001:HRP721002 IBL721001:IBL721002 ILH721001:ILH721002 IVD721001:IVD721002 JEZ721001:JEZ721002 JOV721001:JOV721002 JYR721001:JYR721002 KIN721001:KIN721002 KSJ721001:KSJ721002 LCF721001:LCF721002 LMB721001:LMB721002 LVX721001:LVX721002 MFT721001:MFT721002 MPP721001:MPP721002 MZL721001:MZL721002 NJH721001:NJH721002 NTD721001:NTD721002 OCZ721001:OCZ721002 OMV721001:OMV721002 OWR721001:OWR721002 PGN721001:PGN721002 PQJ721001:PQJ721002 QAF721001:QAF721002 QKB721001:QKB721002 QTX721001:QTX721002 RDT721001:RDT721002 RNP721001:RNP721002 RXL721001:RXL721002 SHH721001:SHH721002 SRD721001:SRD721002 TAZ721001:TAZ721002 TKV721001:TKV721002 TUR721001:TUR721002 UEN721001:UEN721002 UOJ721001:UOJ721002 UYF721001:UYF721002 VIB721001:VIB721002 VRX721001:VRX721002 WBT721001:WBT721002 WLP721001:WLP721002 WVL721001:WVL721002 D786537:D786538 IZ786537:IZ786538 SV786537:SV786538 ACR786537:ACR786538 AMN786537:AMN786538 AWJ786537:AWJ786538 BGF786537:BGF786538 BQB786537:BQB786538 BZX786537:BZX786538 CJT786537:CJT786538 CTP786537:CTP786538 DDL786537:DDL786538 DNH786537:DNH786538 DXD786537:DXD786538 EGZ786537:EGZ786538 EQV786537:EQV786538 FAR786537:FAR786538 FKN786537:FKN786538 FUJ786537:FUJ786538 GEF786537:GEF786538 GOB786537:GOB786538 GXX786537:GXX786538 HHT786537:HHT786538 HRP786537:HRP786538 IBL786537:IBL786538 ILH786537:ILH786538 IVD786537:IVD786538 JEZ786537:JEZ786538 JOV786537:JOV786538 JYR786537:JYR786538 KIN786537:KIN786538 KSJ786537:KSJ786538 LCF786537:LCF786538 LMB786537:LMB786538 LVX786537:LVX786538 MFT786537:MFT786538 MPP786537:MPP786538 MZL786537:MZL786538 NJH786537:NJH786538 NTD786537:NTD786538 OCZ786537:OCZ786538 OMV786537:OMV786538 OWR786537:OWR786538 PGN786537:PGN786538 PQJ786537:PQJ786538 QAF786537:QAF786538 QKB786537:QKB786538 QTX786537:QTX786538 RDT786537:RDT786538 RNP786537:RNP786538 RXL786537:RXL786538 SHH786537:SHH786538 SRD786537:SRD786538 TAZ786537:TAZ786538 TKV786537:TKV786538 TUR786537:TUR786538 UEN786537:UEN786538 UOJ786537:UOJ786538 UYF786537:UYF786538 VIB786537:VIB786538 VRX786537:VRX786538 WBT786537:WBT786538 WLP786537:WLP786538 WVL786537:WVL786538 D852073:D852074 IZ852073:IZ852074 SV852073:SV852074 ACR852073:ACR852074 AMN852073:AMN852074 AWJ852073:AWJ852074 BGF852073:BGF852074 BQB852073:BQB852074 BZX852073:BZX852074 CJT852073:CJT852074 CTP852073:CTP852074 DDL852073:DDL852074 DNH852073:DNH852074 DXD852073:DXD852074 EGZ852073:EGZ852074 EQV852073:EQV852074 FAR852073:FAR852074 FKN852073:FKN852074 FUJ852073:FUJ852074 GEF852073:GEF852074 GOB852073:GOB852074 GXX852073:GXX852074 HHT852073:HHT852074 HRP852073:HRP852074 IBL852073:IBL852074 ILH852073:ILH852074 IVD852073:IVD852074 JEZ852073:JEZ852074 JOV852073:JOV852074 JYR852073:JYR852074 KIN852073:KIN852074 KSJ852073:KSJ852074 LCF852073:LCF852074 LMB852073:LMB852074 LVX852073:LVX852074 MFT852073:MFT852074 MPP852073:MPP852074 MZL852073:MZL852074 NJH852073:NJH852074 NTD852073:NTD852074 OCZ852073:OCZ852074 OMV852073:OMV852074 OWR852073:OWR852074 PGN852073:PGN852074 PQJ852073:PQJ852074 QAF852073:QAF852074 QKB852073:QKB852074 QTX852073:QTX852074 RDT852073:RDT852074 RNP852073:RNP852074 RXL852073:RXL852074 SHH852073:SHH852074 SRD852073:SRD852074 TAZ852073:TAZ852074 TKV852073:TKV852074 TUR852073:TUR852074 UEN852073:UEN852074 UOJ852073:UOJ852074 UYF852073:UYF852074 VIB852073:VIB852074 VRX852073:VRX852074 WBT852073:WBT852074 WLP852073:WLP852074 WVL852073:WVL852074 D917609:D917610 IZ917609:IZ917610 SV917609:SV917610 ACR917609:ACR917610 AMN917609:AMN917610 AWJ917609:AWJ917610 BGF917609:BGF917610 BQB917609:BQB917610 BZX917609:BZX917610 CJT917609:CJT917610 CTP917609:CTP917610 DDL917609:DDL917610 DNH917609:DNH917610 DXD917609:DXD917610 EGZ917609:EGZ917610 EQV917609:EQV917610 FAR917609:FAR917610 FKN917609:FKN917610 FUJ917609:FUJ917610 GEF917609:GEF917610 GOB917609:GOB917610 GXX917609:GXX917610 HHT917609:HHT917610 HRP917609:HRP917610 IBL917609:IBL917610 ILH917609:ILH917610 IVD917609:IVD917610 JEZ917609:JEZ917610 JOV917609:JOV917610 JYR917609:JYR917610 KIN917609:KIN917610 KSJ917609:KSJ917610 LCF917609:LCF917610 LMB917609:LMB917610 LVX917609:LVX917610 MFT917609:MFT917610 MPP917609:MPP917610 MZL917609:MZL917610 NJH917609:NJH917610 NTD917609:NTD917610 OCZ917609:OCZ917610 OMV917609:OMV917610 OWR917609:OWR917610 PGN917609:PGN917610 PQJ917609:PQJ917610 QAF917609:QAF917610 QKB917609:QKB917610 QTX917609:QTX917610 RDT917609:RDT917610 RNP917609:RNP917610 RXL917609:RXL917610 SHH917609:SHH917610 SRD917609:SRD917610 TAZ917609:TAZ917610 TKV917609:TKV917610 TUR917609:TUR917610 UEN917609:UEN917610 UOJ917609:UOJ917610 UYF917609:UYF917610 VIB917609:VIB917610 VRX917609:VRX917610 WBT917609:WBT917610 WLP917609:WLP917610 WVL917609:WVL917610 D983145:D983146 IZ983145:IZ983146 SV983145:SV983146 ACR983145:ACR983146 AMN983145:AMN983146 AWJ983145:AWJ983146 BGF983145:BGF983146 BQB983145:BQB983146 BZX983145:BZX983146 CJT983145:CJT983146 CTP983145:CTP983146 DDL983145:DDL983146 DNH983145:DNH983146 DXD983145:DXD983146 EGZ983145:EGZ983146 EQV983145:EQV983146 FAR983145:FAR983146 FKN983145:FKN983146 FUJ983145:FUJ983146 GEF983145:GEF983146 GOB983145:GOB983146 GXX983145:GXX983146 HHT983145:HHT983146 HRP983145:HRP983146 IBL983145:IBL983146 ILH983145:ILH983146 IVD983145:IVD983146 JEZ983145:JEZ983146 JOV983145:JOV983146 JYR983145:JYR983146 KIN983145:KIN983146 KSJ983145:KSJ983146 LCF983145:LCF983146 LMB983145:LMB983146 LVX983145:LVX983146 MFT983145:MFT983146 MPP983145:MPP983146 MZL983145:MZL983146 NJH983145:NJH983146 NTD983145:NTD983146 OCZ983145:OCZ983146 OMV983145:OMV983146 OWR983145:OWR983146 PGN983145:PGN983146 PQJ983145:PQJ983146 QAF983145:QAF983146 QKB983145:QKB983146 QTX983145:QTX983146 RDT983145:RDT983146 RNP983145:RNP983146 RXL983145:RXL983146 SHH983145:SHH983146 SRD983145:SRD983146 TAZ983145:TAZ983146 TKV983145:TKV983146 TUR983145:TUR983146 UEN983145:UEN983146 UOJ983145:UOJ983146 UYF983145:UYF983146 VIB983145:VIB983146 VRX983145:VRX983146 WBT983145:WBT983146 WLP983145:WLP983146 WVL983145:WVL983146 F120 JB120 SX120 ACT120 AMP120 AWL120 BGH120 BQD120 BZZ120 CJV120 CTR120 DDN120 DNJ120 DXF120 EHB120 EQX120 FAT120 FKP120 FUL120 GEH120 GOD120 GXZ120 HHV120 HRR120 IBN120 ILJ120 IVF120 JFB120 JOX120 JYT120 KIP120 KSL120 LCH120 LMD120 LVZ120 MFV120 MPR120 MZN120 NJJ120 NTF120 ODB120 OMX120 OWT120 PGP120 PQL120 QAH120 QKD120 QTZ120 RDV120 RNR120 RXN120 SHJ120 SRF120 TBB120 TKX120 TUT120 UEP120 UOL120 UYH120 VID120 VRZ120 WBV120 WLR120 WVN120 F65656 JB65656 SX65656 ACT65656 AMP65656 AWL65656 BGH65656 BQD65656 BZZ65656 CJV65656 CTR65656 DDN65656 DNJ65656 DXF65656 EHB65656 EQX65656 FAT65656 FKP65656 FUL65656 GEH65656 GOD65656 GXZ65656 HHV65656 HRR65656 IBN65656 ILJ65656 IVF65656 JFB65656 JOX65656 JYT65656 KIP65656 KSL65656 LCH65656 LMD65656 LVZ65656 MFV65656 MPR65656 MZN65656 NJJ65656 NTF65656 ODB65656 OMX65656 OWT65656 PGP65656 PQL65656 QAH65656 QKD65656 QTZ65656 RDV65656 RNR65656 RXN65656 SHJ65656 SRF65656 TBB65656 TKX65656 TUT65656 UEP65656 UOL65656 UYH65656 VID65656 VRZ65656 WBV65656 WLR65656 WVN65656 F131192 JB131192 SX131192 ACT131192 AMP131192 AWL131192 BGH131192 BQD131192 BZZ131192 CJV131192 CTR131192 DDN131192 DNJ131192 DXF131192 EHB131192 EQX131192 FAT131192 FKP131192 FUL131192 GEH131192 GOD131192 GXZ131192 HHV131192 HRR131192 IBN131192 ILJ131192 IVF131192 JFB131192 JOX131192 JYT131192 KIP131192 KSL131192 LCH131192 LMD131192 LVZ131192 MFV131192 MPR131192 MZN131192 NJJ131192 NTF131192 ODB131192 OMX131192 OWT131192 PGP131192 PQL131192 QAH131192 QKD131192 QTZ131192 RDV131192 RNR131192 RXN131192 SHJ131192 SRF131192 TBB131192 TKX131192 TUT131192 UEP131192 UOL131192 UYH131192 VID131192 VRZ131192 WBV131192 WLR131192 WVN131192 F196728 JB196728 SX196728 ACT196728 AMP196728 AWL196728 BGH196728 BQD196728 BZZ196728 CJV196728 CTR196728 DDN196728 DNJ196728 DXF196728 EHB196728 EQX196728 FAT196728 FKP196728 FUL196728 GEH196728 GOD196728 GXZ196728 HHV196728 HRR196728 IBN196728 ILJ196728 IVF196728 JFB196728 JOX196728 JYT196728 KIP196728 KSL196728 LCH196728 LMD196728 LVZ196728 MFV196728 MPR196728 MZN196728 NJJ196728 NTF196728 ODB196728 OMX196728 OWT196728 PGP196728 PQL196728 QAH196728 QKD196728 QTZ196728 RDV196728 RNR196728 RXN196728 SHJ196728 SRF196728 TBB196728 TKX196728 TUT196728 UEP196728 UOL196728 UYH196728 VID196728 VRZ196728 WBV196728 WLR196728 WVN196728 F262264 JB262264 SX262264 ACT262264 AMP262264 AWL262264 BGH262264 BQD262264 BZZ262264 CJV262264 CTR262264 DDN262264 DNJ262264 DXF262264 EHB262264 EQX262264 FAT262264 FKP262264 FUL262264 GEH262264 GOD262264 GXZ262264 HHV262264 HRR262264 IBN262264 ILJ262264 IVF262264 JFB262264 JOX262264 JYT262264 KIP262264 KSL262264 LCH262264 LMD262264 LVZ262264 MFV262264 MPR262264 MZN262264 NJJ262264 NTF262264 ODB262264 OMX262264 OWT262264 PGP262264 PQL262264 QAH262264 QKD262264 QTZ262264 RDV262264 RNR262264 RXN262264 SHJ262264 SRF262264 TBB262264 TKX262264 TUT262264 UEP262264 UOL262264 UYH262264 VID262264 VRZ262264 WBV262264 WLR262264 WVN262264 F327800 JB327800 SX327800 ACT327800 AMP327800 AWL327800 BGH327800 BQD327800 BZZ327800 CJV327800 CTR327800 DDN327800 DNJ327800 DXF327800 EHB327800 EQX327800 FAT327800 FKP327800 FUL327800 GEH327800 GOD327800 GXZ327800 HHV327800 HRR327800 IBN327800 ILJ327800 IVF327800 JFB327800 JOX327800 JYT327800 KIP327800 KSL327800 LCH327800 LMD327800 LVZ327800 MFV327800 MPR327800 MZN327800 NJJ327800 NTF327800 ODB327800 OMX327800 OWT327800 PGP327800 PQL327800 QAH327800 QKD327800 QTZ327800 RDV327800 RNR327800 RXN327800 SHJ327800 SRF327800 TBB327800 TKX327800 TUT327800 UEP327800 UOL327800 UYH327800 VID327800 VRZ327800 WBV327800 WLR327800 WVN327800 F393336 JB393336 SX393336 ACT393336 AMP393336 AWL393336 BGH393336 BQD393336 BZZ393336 CJV393336 CTR393336 DDN393336 DNJ393336 DXF393336 EHB393336 EQX393336 FAT393336 FKP393336 FUL393336 GEH393336 GOD393336 GXZ393336 HHV393336 HRR393336 IBN393336 ILJ393336 IVF393336 JFB393336 JOX393336 JYT393336 KIP393336 KSL393336 LCH393336 LMD393336 LVZ393336 MFV393336 MPR393336 MZN393336 NJJ393336 NTF393336 ODB393336 OMX393336 OWT393336 PGP393336 PQL393336 QAH393336 QKD393336 QTZ393336 RDV393336 RNR393336 RXN393336 SHJ393336 SRF393336 TBB393336 TKX393336 TUT393336 UEP393336 UOL393336 UYH393336 VID393336 VRZ393336 WBV393336 WLR393336 WVN393336 F458872 JB458872 SX458872 ACT458872 AMP458872 AWL458872 BGH458872 BQD458872 BZZ458872 CJV458872 CTR458872 DDN458872 DNJ458872 DXF458872 EHB458872 EQX458872 FAT458872 FKP458872 FUL458872 GEH458872 GOD458872 GXZ458872 HHV458872 HRR458872 IBN458872 ILJ458872 IVF458872 JFB458872 JOX458872 JYT458872 KIP458872 KSL458872 LCH458872 LMD458872 LVZ458872 MFV458872 MPR458872 MZN458872 NJJ458872 NTF458872 ODB458872 OMX458872 OWT458872 PGP458872 PQL458872 QAH458872 QKD458872 QTZ458872 RDV458872 RNR458872 RXN458872 SHJ458872 SRF458872 TBB458872 TKX458872 TUT458872 UEP458872 UOL458872 UYH458872 VID458872 VRZ458872 WBV458872 WLR458872 WVN458872 F524408 JB524408 SX524408 ACT524408 AMP524408 AWL524408 BGH524408 BQD524408 BZZ524408 CJV524408 CTR524408 DDN524408 DNJ524408 DXF524408 EHB524408 EQX524408 FAT524408 FKP524408 FUL524408 GEH524408 GOD524408 GXZ524408 HHV524408 HRR524408 IBN524408 ILJ524408 IVF524408 JFB524408 JOX524408 JYT524408 KIP524408 KSL524408 LCH524408 LMD524408 LVZ524408 MFV524408 MPR524408 MZN524408 NJJ524408 NTF524408 ODB524408 OMX524408 OWT524408 PGP524408 PQL524408 QAH524408 QKD524408 QTZ524408 RDV524408 RNR524408 RXN524408 SHJ524408 SRF524408 TBB524408 TKX524408 TUT524408 UEP524408 UOL524408 UYH524408 VID524408 VRZ524408 WBV524408 WLR524408 WVN524408 F589944 JB589944 SX589944 ACT589944 AMP589944 AWL589944 BGH589944 BQD589944 BZZ589944 CJV589944 CTR589944 DDN589944 DNJ589944 DXF589944 EHB589944 EQX589944 FAT589944 FKP589944 FUL589944 GEH589944 GOD589944 GXZ589944 HHV589944 HRR589944 IBN589944 ILJ589944 IVF589944 JFB589944 JOX589944 JYT589944 KIP589944 KSL589944 LCH589944 LMD589944 LVZ589944 MFV589944 MPR589944 MZN589944 NJJ589944 NTF589944 ODB589944 OMX589944 OWT589944 PGP589944 PQL589944 QAH589944 QKD589944 QTZ589944 RDV589944 RNR589944 RXN589944 SHJ589944 SRF589944 TBB589944 TKX589944 TUT589944 UEP589944 UOL589944 UYH589944 VID589944 VRZ589944 WBV589944 WLR589944 WVN589944 F655480 JB655480 SX655480 ACT655480 AMP655480 AWL655480 BGH655480 BQD655480 BZZ655480 CJV655480 CTR655480 DDN655480 DNJ655480 DXF655480 EHB655480 EQX655480 FAT655480 FKP655480 FUL655480 GEH655480 GOD655480 GXZ655480 HHV655480 HRR655480 IBN655480 ILJ655480 IVF655480 JFB655480 JOX655480 JYT655480 KIP655480 KSL655480 LCH655480 LMD655480 LVZ655480 MFV655480 MPR655480 MZN655480 NJJ655480 NTF655480 ODB655480 OMX655480 OWT655480 PGP655480 PQL655480 QAH655480 QKD655480 QTZ655480 RDV655480 RNR655480 RXN655480 SHJ655480 SRF655480 TBB655480 TKX655480 TUT655480 UEP655480 UOL655480 UYH655480 VID655480 VRZ655480 WBV655480 WLR655480 WVN655480 F721016 JB721016 SX721016 ACT721016 AMP721016 AWL721016 BGH721016 BQD721016 BZZ721016 CJV721016 CTR721016 DDN721016 DNJ721016 DXF721016 EHB721016 EQX721016 FAT721016 FKP721016 FUL721016 GEH721016 GOD721016 GXZ721016 HHV721016 HRR721016 IBN721016 ILJ721016 IVF721016 JFB721016 JOX721016 JYT721016 KIP721016 KSL721016 LCH721016 LMD721016 LVZ721016 MFV721016 MPR721016 MZN721016 NJJ721016 NTF721016 ODB721016 OMX721016 OWT721016 PGP721016 PQL721016 QAH721016 QKD721016 QTZ721016 RDV721016 RNR721016 RXN721016 SHJ721016 SRF721016 TBB721016 TKX721016 TUT721016 UEP721016 UOL721016 UYH721016 VID721016 VRZ721016 WBV721016 WLR721016 WVN721016 F786552 JB786552 SX786552 ACT786552 AMP786552 AWL786552 BGH786552 BQD786552 BZZ786552 CJV786552 CTR786552 DDN786552 DNJ786552 DXF786552 EHB786552 EQX786552 FAT786552 FKP786552 FUL786552 GEH786552 GOD786552 GXZ786552 HHV786552 HRR786552 IBN786552 ILJ786552 IVF786552 JFB786552 JOX786552 JYT786552 KIP786552 KSL786552 LCH786552 LMD786552 LVZ786552 MFV786552 MPR786552 MZN786552 NJJ786552 NTF786552 ODB786552 OMX786552 OWT786552 PGP786552 PQL786552 QAH786552 QKD786552 QTZ786552 RDV786552 RNR786552 RXN786552 SHJ786552 SRF786552 TBB786552 TKX786552 TUT786552 UEP786552 UOL786552 UYH786552 VID786552 VRZ786552 WBV786552 WLR786552 WVN786552 F852088 JB852088 SX852088 ACT852088 AMP852088 AWL852088 BGH852088 BQD852088 BZZ852088 CJV852088 CTR852088 DDN852088 DNJ852088 DXF852088 EHB852088 EQX852088 FAT852088 FKP852088 FUL852088 GEH852088 GOD852088 GXZ852088 HHV852088 HRR852088 IBN852088 ILJ852088 IVF852088 JFB852088 JOX852088 JYT852088 KIP852088 KSL852088 LCH852088 LMD852088 LVZ852088 MFV852088 MPR852088 MZN852088 NJJ852088 NTF852088 ODB852088 OMX852088 OWT852088 PGP852088 PQL852088 QAH852088 QKD852088 QTZ852088 RDV852088 RNR852088 RXN852088 SHJ852088 SRF852088 TBB852088 TKX852088 TUT852088 UEP852088 UOL852088 UYH852088 VID852088 VRZ852088 WBV852088 WLR852088 WVN852088 F917624 JB917624 SX917624 ACT917624 AMP917624 AWL917624 BGH917624 BQD917624 BZZ917624 CJV917624 CTR917624 DDN917624 DNJ917624 DXF917624 EHB917624 EQX917624 FAT917624 FKP917624 FUL917624 GEH917624 GOD917624 GXZ917624 HHV917624 HRR917624 IBN917624 ILJ917624 IVF917624 JFB917624 JOX917624 JYT917624 KIP917624 KSL917624 LCH917624 LMD917624 LVZ917624 MFV917624 MPR917624 MZN917624 NJJ917624 NTF917624 ODB917624 OMX917624 OWT917624 PGP917624 PQL917624 QAH917624 QKD917624 QTZ917624 RDV917624 RNR917624 RXN917624 SHJ917624 SRF917624 TBB917624 TKX917624 TUT917624 UEP917624 UOL917624 UYH917624 VID917624 VRZ917624 WBV917624 WLR917624 WVN917624 F983160 JB983160 SX983160 ACT983160 AMP983160 AWL983160 BGH983160 BQD983160 BZZ983160 CJV983160 CTR983160 DDN983160 DNJ983160 DXF983160 EHB983160 EQX983160 FAT983160 FKP983160 FUL983160 GEH983160 GOD983160 GXZ983160 HHV983160 HRR983160 IBN983160 ILJ983160 IVF983160 JFB983160 JOX983160 JYT983160 KIP983160 KSL983160 LCH983160 LMD983160 LVZ983160 MFV983160 MPR983160 MZN983160 NJJ983160 NTF983160 ODB983160 OMX983160 OWT983160 PGP983160 PQL983160 QAH983160 QKD983160 QTZ983160 RDV983160 RNR983160 RXN983160 SHJ983160 SRF983160 TBB983160 TKX983160 TUT983160 UEP983160 UOL983160 UYH983160 VID983160 VRZ983160 WBV983160 WLR983160 WVN983160">
      <formula1>0</formula1>
      <formula2>999999</formula2>
    </dataValidation>
    <dataValidation type="whole" allowBlank="1" showInputMessage="1" showErrorMessage="1" sqref="P59 JL59 TH59 ADD59 AMZ59 AWV59 BGR59 BQN59 CAJ59 CKF59 CUB59 DDX59 DNT59 DXP59 EHL59 ERH59 FBD59 FKZ59 FUV59 GER59 GON59 GYJ59 HIF59 HSB59 IBX59 ILT59 IVP59 JFL59 JPH59 JZD59 KIZ59 KSV59 LCR59 LMN59 LWJ59 MGF59 MQB59 MZX59 NJT59 NTP59 ODL59 ONH59 OXD59 PGZ59 PQV59 QAR59 QKN59 QUJ59 REF59 ROB59 RXX59 SHT59 SRP59 TBL59 TLH59 TVD59 UEZ59 UOV59 UYR59 VIN59 VSJ59 WCF59 WMB59 WVX59 P65595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P131131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P196667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P262203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P327739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P393275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P458811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P524347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P589883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P655419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P720955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P786491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P852027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P917563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P983099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formula1>1</formula1>
      <formula2>4</formula2>
    </dataValidation>
  </dataValidations>
  <pageMargins left="0.39370078740157483" right="0.39370078740157483" top="0.39370078740157483" bottom="0.39370078740157483" header="0" footer="0"/>
  <pageSetup scale="36" fitToHeight="2" orientation="landscape" r:id="rId1"/>
  <headerFooter alignWithMargins="0"/>
  <rowBreaks count="2" manualBreakCount="2">
    <brk id="79" max="21" man="1"/>
    <brk id="148" max="21"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71</vt:i4>
      </vt:variant>
      <vt:variant>
        <vt:lpstr>Rangos con nombre</vt:lpstr>
      </vt:variant>
      <vt:variant>
        <vt:i4>56</vt:i4>
      </vt:variant>
    </vt:vector>
  </HeadingPairs>
  <TitlesOfParts>
    <vt:vector size="127" baseType="lpstr">
      <vt:lpstr>FORMATO DES</vt:lpstr>
      <vt:lpstr>LEI</vt:lpstr>
      <vt:lpstr>LEES</vt:lpstr>
      <vt:lpstr>FILOS</vt:lpstr>
      <vt:lpstr>HISTORIA</vt:lpstr>
      <vt:lpstr>LETRAS</vt:lpstr>
      <vt:lpstr>EDUCACIÓN</vt:lpstr>
      <vt:lpstr>MLH</vt:lpstr>
      <vt:lpstr>MF</vt:lpstr>
      <vt:lpstr>MEHI</vt:lpstr>
      <vt:lpstr>MDD</vt:lpstr>
      <vt:lpstr>MIE</vt:lpstr>
      <vt:lpstr>MIH</vt:lpstr>
      <vt:lpstr>DOCTORADO FILOS</vt:lpstr>
      <vt:lpstr>DERECHO</vt:lpstr>
      <vt:lpstr>AP</vt:lpstr>
      <vt:lpstr>EAP</vt:lpstr>
      <vt:lpstr>ENP</vt:lpstr>
      <vt:lpstr>MCJP</vt:lpstr>
      <vt:lpstr>MAP (2)</vt:lpstr>
      <vt:lpstr>DOC</vt:lpstr>
      <vt:lpstr>Diseño Interiores</vt:lpstr>
      <vt:lpstr>Diseño Gráfico</vt:lpstr>
      <vt:lpstr>Artes Visuales</vt:lpstr>
      <vt:lpstr>Música</vt:lpstr>
      <vt:lpstr>Maestría restaruación</vt:lpstr>
      <vt:lpstr>Formato lic. arquitectura</vt:lpstr>
      <vt:lpstr>Maestría Pla Ur Re</vt:lpstr>
      <vt:lpstr>Doctorado</vt:lpstr>
      <vt:lpstr>Ingeniería Ambiental (Civil)</vt:lpstr>
      <vt:lpstr>Ingeniería Ambiental (Minas)</vt:lpstr>
      <vt:lpstr>Ingeniería Civil</vt:lpstr>
      <vt:lpstr>Ingeniería de Minas</vt:lpstr>
      <vt:lpstr>Ingeniería en Geomática</vt:lpstr>
      <vt:lpstr>Ingeniero Geólogo</vt:lpstr>
      <vt:lpstr>Ingeniería Hidráulica</vt:lpstr>
      <vt:lpstr>Ingeniero Metalúrgico</vt:lpstr>
      <vt:lpstr>E. Economía Construcción</vt:lpstr>
      <vt:lpstr>E. en Valuación Inmobiliaria</vt:lpstr>
      <vt:lpstr>Maestría Ciencias del Agua</vt:lpstr>
      <vt:lpstr>DASTRO</vt:lpstr>
      <vt:lpstr>MASTRO</vt:lpstr>
      <vt:lpstr>DIQ</vt:lpstr>
      <vt:lpstr>MIQ</vt:lpstr>
      <vt:lpstr>LIQ</vt:lpstr>
      <vt:lpstr>DBETrad</vt:lpstr>
      <vt:lpstr>DBEDir</vt:lpstr>
      <vt:lpstr>MBE</vt:lpstr>
      <vt:lpstr>LBE</vt:lpstr>
      <vt:lpstr>DQTrad</vt:lpstr>
      <vt:lpstr>DQDir</vt:lpstr>
      <vt:lpstr>MQ</vt:lpstr>
      <vt:lpstr>LQ</vt:lpstr>
      <vt:lpstr>LQFB</vt:lpstr>
      <vt:lpstr>LMat</vt:lpstr>
      <vt:lpstr>LComp</vt:lpstr>
      <vt:lpstr>TSU ANI</vt:lpstr>
      <vt:lpstr>TSU CCST</vt:lpstr>
      <vt:lpstr>TSU O</vt:lpstr>
      <vt:lpstr>LRI</vt:lpstr>
      <vt:lpstr>LSIA</vt:lpstr>
      <vt:lpstr>LACP</vt:lpstr>
      <vt:lpstr>LE</vt:lpstr>
      <vt:lpstr>LCP</vt:lpstr>
      <vt:lpstr>LART</vt:lpstr>
      <vt:lpstr>LCI</vt:lpstr>
      <vt:lpstr>MA</vt:lpstr>
      <vt:lpstr>MF (2)</vt:lpstr>
      <vt:lpstr>MDO</vt:lpstr>
      <vt:lpstr>MAP</vt:lpstr>
      <vt:lpstr>ME</vt:lpstr>
      <vt:lpstr>AP!Área_de_impresión</vt:lpstr>
      <vt:lpstr>'Artes Visuales'!Área_de_impresión</vt:lpstr>
      <vt:lpstr>DERECHO!Área_de_impresión</vt:lpstr>
      <vt:lpstr>'Diseño Interiores'!Área_de_impresión</vt:lpstr>
      <vt:lpstr>DOC!Área_de_impresión</vt:lpstr>
      <vt:lpstr>EAP!Área_de_impresión</vt:lpstr>
      <vt:lpstr>EDUCACIÓN!Área_de_impresión</vt:lpstr>
      <vt:lpstr>ENP!Área_de_impresión</vt:lpstr>
      <vt:lpstr>FILOS!Área_de_impresión</vt:lpstr>
      <vt:lpstr>'FORMATO DES'!Área_de_impresión</vt:lpstr>
      <vt:lpstr>'Formato lic. arquitectura'!Área_de_impresión</vt:lpstr>
      <vt:lpstr>HISTORIA!Área_de_impresión</vt:lpstr>
      <vt:lpstr>LACP!Área_de_impresión</vt:lpstr>
      <vt:lpstr>LCP!Área_de_impresión</vt:lpstr>
      <vt:lpstr>LE!Área_de_impresión</vt:lpstr>
      <vt:lpstr>LEES!Área_de_impresión</vt:lpstr>
      <vt:lpstr>LEI!Área_de_impresión</vt:lpstr>
      <vt:lpstr>LETRAS!Área_de_impresión</vt:lpstr>
      <vt:lpstr>LRI!Área_de_impresión</vt:lpstr>
      <vt:lpstr>LSIA!Área_de_impresión</vt:lpstr>
      <vt:lpstr>MA!Área_de_impresión</vt:lpstr>
      <vt:lpstr>MAP!Área_de_impresión</vt:lpstr>
      <vt:lpstr>'MAP (2)'!Área_de_impresión</vt:lpstr>
      <vt:lpstr>MCJP!Área_de_impresión</vt:lpstr>
      <vt:lpstr>MDO!Área_de_impresión</vt:lpstr>
      <vt:lpstr>ME!Área_de_impresión</vt:lpstr>
      <vt:lpstr>'MF (2)'!Área_de_impresión</vt:lpstr>
      <vt:lpstr>Música!Área_de_impresión</vt:lpstr>
      <vt:lpstr>'TSU ANI'!Área_de_impresión</vt:lpstr>
      <vt:lpstr>'TSU CCST'!Área_de_impresión</vt:lpstr>
      <vt:lpstr>'TSU O'!Área_de_impresión</vt:lpstr>
      <vt:lpstr>de_profesores_de_tiempo_completo_que_participan_en_el_PE</vt:lpstr>
      <vt:lpstr>AP!Títulos_a_imprimir</vt:lpstr>
      <vt:lpstr>'Artes Visuales'!Títulos_a_imprimir</vt:lpstr>
      <vt:lpstr>DERECHO!Títulos_a_imprimir</vt:lpstr>
      <vt:lpstr>'Diseño Interiores'!Títulos_a_imprimir</vt:lpstr>
      <vt:lpstr>DOC!Títulos_a_imprimir</vt:lpstr>
      <vt:lpstr>EAP!Títulos_a_imprimir</vt:lpstr>
      <vt:lpstr>EDUCACIÓN!Títulos_a_imprimir</vt:lpstr>
      <vt:lpstr>ENP!Títulos_a_imprimir</vt:lpstr>
      <vt:lpstr>FILOS!Títulos_a_imprimir</vt:lpstr>
      <vt:lpstr>'FORMATO DES'!Títulos_a_imprimir</vt:lpstr>
      <vt:lpstr>'Formato lic. arquitectura'!Títulos_a_imprimir</vt:lpstr>
      <vt:lpstr>HISTORIA!Títulos_a_imprimir</vt:lpstr>
      <vt:lpstr>LCI!Títulos_a_imprimir</vt:lpstr>
      <vt:lpstr>LEES!Títulos_a_imprimir</vt:lpstr>
      <vt:lpstr>LEI!Títulos_a_imprimir</vt:lpstr>
      <vt:lpstr>LETRAS!Títulos_a_imprimir</vt:lpstr>
      <vt:lpstr>MA!Títulos_a_imprimir</vt:lpstr>
      <vt:lpstr>MAP!Títulos_a_imprimir</vt:lpstr>
      <vt:lpstr>'MAP (2)'!Títulos_a_imprimir</vt:lpstr>
      <vt:lpstr>MCJP!Títulos_a_imprimir</vt:lpstr>
      <vt:lpstr>MDO!Títulos_a_imprimir</vt:lpstr>
      <vt:lpstr>ME!Títulos_a_imprimir</vt:lpstr>
      <vt:lpstr>'MF (2)'!Títulos_a_imprimir</vt:lpstr>
      <vt:lpstr>Música!Títulos_a_imprimir</vt:lpstr>
    </vt:vector>
  </TitlesOfParts>
  <Company>sep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Pascual Conde Maldonado</dc:creator>
  <cp:lastModifiedBy>Estadística</cp:lastModifiedBy>
  <cp:lastPrinted>2010-04-30T18:21:53Z</cp:lastPrinted>
  <dcterms:created xsi:type="dcterms:W3CDTF">2005-12-19T17:23:20Z</dcterms:created>
  <dcterms:modified xsi:type="dcterms:W3CDTF">2010-04-30T18:31:36Z</dcterms:modified>
</cp:coreProperties>
</file>